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8195" windowHeight="82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4" i="1"/>
</calcChain>
</file>

<file path=xl/comments1.xml><?xml version="1.0" encoding="utf-8"?>
<comments xmlns="http://schemas.openxmlformats.org/spreadsheetml/2006/main">
  <authors>
    <author>KhoaCNTT</author>
  </authors>
  <commentList>
    <comment ref="F4" authorId="0">
      <text>
        <r>
          <rPr>
            <b/>
            <sz val="9"/>
            <color indexed="81"/>
            <rFont val="Tahoma"/>
            <family val="2"/>
          </rPr>
          <t>KhoaCNTT: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<sst xmlns="http://schemas.openxmlformats.org/spreadsheetml/2006/main" count="58" uniqueCount="41">
  <si>
    <t>ĐẠI LÍ XI MĂNG HOA HỒNG THÁNG 5/2012</t>
  </si>
  <si>
    <t>STT</t>
  </si>
  <si>
    <t xml:space="preserve">Mã phiếu </t>
  </si>
  <si>
    <t>Số lượng (tấn)</t>
  </si>
  <si>
    <t>Tên hãng</t>
  </si>
  <si>
    <t xml:space="preserve">Tên nhân viên </t>
  </si>
  <si>
    <t xml:space="preserve">Đơn giá </t>
  </si>
  <si>
    <t xml:space="preserve">Thanh toán </t>
  </si>
  <si>
    <t>BS173</t>
  </si>
  <si>
    <t>HP143</t>
  </si>
  <si>
    <t>NS292</t>
  </si>
  <si>
    <t>HP264</t>
  </si>
  <si>
    <t>CF144</t>
  </si>
  <si>
    <t>CF273</t>
  </si>
  <si>
    <t>CF264</t>
  </si>
  <si>
    <t>HP291</t>
  </si>
  <si>
    <t>HP011</t>
  </si>
  <si>
    <t xml:space="preserve">BẢNG ĐƠN GIÁ </t>
  </si>
  <si>
    <t xml:space="preserve">Mã loại </t>
  </si>
  <si>
    <t xml:space="preserve">Tên hãng </t>
  </si>
  <si>
    <t>HT</t>
  </si>
  <si>
    <t>CF</t>
  </si>
  <si>
    <t>HP</t>
  </si>
  <si>
    <t>NS</t>
  </si>
  <si>
    <t>BS</t>
  </si>
  <si>
    <t xml:space="preserve">Hà Tiên </t>
  </si>
  <si>
    <t>Cinfon</t>
  </si>
  <si>
    <t xml:space="preserve">Hải Phòng </t>
  </si>
  <si>
    <t xml:space="preserve">Nghi Sơn </t>
  </si>
  <si>
    <t xml:space="preserve">Bỉm Sơn </t>
  </si>
  <si>
    <t xml:space="preserve">BẢNG NHÂN VIÊN </t>
  </si>
  <si>
    <t>Mã nhân viên</t>
  </si>
  <si>
    <t>Nguyễn Văn An</t>
  </si>
  <si>
    <t xml:space="preserve">Lê Thanh Thảo </t>
  </si>
  <si>
    <t>Nguyễn Văn Hùng</t>
  </si>
  <si>
    <t xml:space="preserve">Trần Văn Đoàn </t>
  </si>
  <si>
    <t>Bỉm Sơn</t>
  </si>
  <si>
    <t>Hải Phòng</t>
  </si>
  <si>
    <t>Nghi Sơn</t>
  </si>
  <si>
    <t>Trần Văn Đoàn</t>
  </si>
  <si>
    <t xml:space="preserve"> Nguyễn Văn Hùng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</si>
</sst>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\ [$₫-42A];[Red]#,##0\ [$₫-42A]"/>
    <numFmt numFmtId="166" formatCode="_([$VND]\ * #,##0_);_([$VND]\ * \(#,##0\);_([$VND]\ * &quot;-&quot;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 tint="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Border="1"/>
    <xf numFmtId="0" fontId="0" fillId="0" borderId="1" xfId="0" applyFill="1" applyBorder="1"/>
    <xf numFmtId="165" fontId="0" fillId="0" borderId="1" xfId="0" applyNumberFormat="1" applyBorder="1"/>
    <xf numFmtId="0" fontId="0" fillId="2" borderId="1" xfId="0" applyFill="1" applyBorder="1"/>
    <xf numFmtId="0" fontId="0" fillId="3" borderId="1" xfId="0" applyFill="1" applyBorder="1"/>
    <xf numFmtId="0" fontId="0" fillId="3" borderId="2" xfId="0" applyFill="1" applyBorder="1"/>
    <xf numFmtId="166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21"/>
  <sheetViews>
    <sheetView tabSelected="1" workbookViewId="0">
      <selection activeCell="O2" sqref="O2"/>
    </sheetView>
  </sheetViews>
  <sheetFormatPr defaultRowHeight="15" x14ac:dyDescent="0.25"/>
  <cols>
    <col min="2" max="2" width="9.140625" customWidth="1"/>
    <col min="3" max="3" width="13.5703125" customWidth="1"/>
    <col min="4" max="4" width="9.7109375" customWidth="1"/>
    <col min="5" max="5" width="17.140625" customWidth="1"/>
    <col min="6" max="6" width="12.7109375" customWidth="1"/>
    <col min="7" max="7" width="16.28515625" customWidth="1"/>
  </cols>
  <sheetData>
    <row r="2" spans="1:9" x14ac:dyDescent="0.25">
      <c r="B2" s="1" t="s">
        <v>0</v>
      </c>
      <c r="C2" s="1"/>
      <c r="D2" s="1"/>
      <c r="E2" s="1"/>
    </row>
    <row r="3" spans="1:9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9" x14ac:dyDescent="0.25">
      <c r="A4" s="2">
        <v>1</v>
      </c>
      <c r="B4" s="2" t="s">
        <v>8</v>
      </c>
      <c r="C4" s="2">
        <v>10</v>
      </c>
      <c r="D4" s="2" t="s">
        <v>36</v>
      </c>
      <c r="E4" s="2" t="s">
        <v>33</v>
      </c>
      <c r="F4" s="9">
        <v>60000</v>
      </c>
      <c r="G4" s="2">
        <f>(C4*F4)</f>
        <v>600000</v>
      </c>
    </row>
    <row r="5" spans="1:9" x14ac:dyDescent="0.25">
      <c r="A5" s="2">
        <v>2</v>
      </c>
      <c r="B5" s="2" t="s">
        <v>9</v>
      </c>
      <c r="C5" s="2">
        <v>58</v>
      </c>
      <c r="D5" s="2" t="s">
        <v>37</v>
      </c>
      <c r="E5" s="2" t="s">
        <v>33</v>
      </c>
      <c r="F5" s="9">
        <v>61000</v>
      </c>
      <c r="G5" s="2">
        <f t="shared" ref="G5:G13" si="0">(C5*F5)</f>
        <v>3538000</v>
      </c>
    </row>
    <row r="6" spans="1:9" x14ac:dyDescent="0.25">
      <c r="A6" s="2">
        <v>3</v>
      </c>
      <c r="B6" s="2" t="s">
        <v>10</v>
      </c>
      <c r="C6" s="2">
        <v>50</v>
      </c>
      <c r="D6" s="2" t="s">
        <v>38</v>
      </c>
      <c r="E6" s="2" t="s">
        <v>39</v>
      </c>
      <c r="F6" s="9">
        <v>63000</v>
      </c>
      <c r="G6" s="2">
        <f t="shared" si="0"/>
        <v>3150000</v>
      </c>
    </row>
    <row r="7" spans="1:9" x14ac:dyDescent="0.25">
      <c r="A7" s="2">
        <v>4</v>
      </c>
      <c r="B7" s="2" t="s">
        <v>11</v>
      </c>
      <c r="C7" s="2">
        <v>32</v>
      </c>
      <c r="D7" s="2" t="s">
        <v>37</v>
      </c>
      <c r="E7" s="2" t="s">
        <v>40</v>
      </c>
      <c r="F7" s="9">
        <v>61000</v>
      </c>
      <c r="G7" s="2">
        <f t="shared" si="0"/>
        <v>1952000</v>
      </c>
    </row>
    <row r="8" spans="1:9" x14ac:dyDescent="0.25">
      <c r="A8" s="2">
        <v>5</v>
      </c>
      <c r="B8" s="2" t="s">
        <v>12</v>
      </c>
      <c r="C8" s="2">
        <v>47</v>
      </c>
      <c r="D8" s="2" t="s">
        <v>26</v>
      </c>
      <c r="E8" s="2" t="s">
        <v>40</v>
      </c>
      <c r="F8" s="9">
        <v>65000</v>
      </c>
      <c r="G8" s="2">
        <f t="shared" si="0"/>
        <v>3055000</v>
      </c>
    </row>
    <row r="9" spans="1:9" x14ac:dyDescent="0.25">
      <c r="A9" s="2">
        <v>6</v>
      </c>
      <c r="B9" s="2" t="s">
        <v>10</v>
      </c>
      <c r="C9" s="2">
        <v>28</v>
      </c>
      <c r="D9" s="2" t="s">
        <v>38</v>
      </c>
      <c r="E9" s="2" t="s">
        <v>39</v>
      </c>
      <c r="F9" s="9">
        <v>63000</v>
      </c>
      <c r="G9" s="2">
        <f t="shared" si="0"/>
        <v>1764000</v>
      </c>
    </row>
    <row r="10" spans="1:9" x14ac:dyDescent="0.25">
      <c r="A10" s="2">
        <v>7</v>
      </c>
      <c r="B10" s="2" t="s">
        <v>13</v>
      </c>
      <c r="C10" s="2">
        <v>21</v>
      </c>
      <c r="D10" s="2" t="s">
        <v>26</v>
      </c>
      <c r="E10" s="2" t="s">
        <v>33</v>
      </c>
      <c r="F10" s="9">
        <v>65000</v>
      </c>
      <c r="G10" s="2">
        <f t="shared" si="0"/>
        <v>1365000</v>
      </c>
    </row>
    <row r="11" spans="1:9" x14ac:dyDescent="0.25">
      <c r="A11" s="2">
        <v>8</v>
      </c>
      <c r="B11" s="2" t="s">
        <v>14</v>
      </c>
      <c r="C11" s="2">
        <v>21</v>
      </c>
      <c r="D11" s="2" t="s">
        <v>26</v>
      </c>
      <c r="E11" s="2"/>
      <c r="F11" s="9">
        <v>65000</v>
      </c>
      <c r="G11" s="2">
        <f t="shared" si="0"/>
        <v>1365000</v>
      </c>
    </row>
    <row r="12" spans="1:9" x14ac:dyDescent="0.25">
      <c r="A12" s="2">
        <v>9</v>
      </c>
      <c r="B12" s="2" t="s">
        <v>15</v>
      </c>
      <c r="C12" s="2">
        <v>15</v>
      </c>
      <c r="D12" s="2" t="s">
        <v>37</v>
      </c>
      <c r="E12" s="2" t="s">
        <v>32</v>
      </c>
      <c r="F12" s="9">
        <v>61000</v>
      </c>
      <c r="G12" s="2">
        <f t="shared" si="0"/>
        <v>915000</v>
      </c>
    </row>
    <row r="13" spans="1:9" x14ac:dyDescent="0.25">
      <c r="A13" s="2">
        <v>10</v>
      </c>
      <c r="B13" s="2" t="s">
        <v>16</v>
      </c>
      <c r="C13" s="2">
        <v>39</v>
      </c>
      <c r="D13" s="2" t="s">
        <v>37</v>
      </c>
      <c r="E13" s="2" t="s">
        <v>32</v>
      </c>
      <c r="F13" s="9">
        <v>61000</v>
      </c>
      <c r="G13" s="2">
        <f t="shared" si="0"/>
        <v>2379000</v>
      </c>
    </row>
    <row r="15" spans="1:9" x14ac:dyDescent="0.25">
      <c r="B15" s="3" t="s">
        <v>17</v>
      </c>
      <c r="C15" s="3"/>
      <c r="D15" s="3"/>
      <c r="F15" t="s">
        <v>30</v>
      </c>
    </row>
    <row r="16" spans="1:9" x14ac:dyDescent="0.25">
      <c r="B16" s="8" t="s">
        <v>18</v>
      </c>
      <c r="C16" s="8" t="s">
        <v>19</v>
      </c>
      <c r="D16" s="8" t="s">
        <v>6</v>
      </c>
      <c r="F16" s="7" t="s">
        <v>31</v>
      </c>
      <c r="G16" s="7" t="s">
        <v>5</v>
      </c>
      <c r="H16" s="3"/>
      <c r="I16" s="3"/>
    </row>
    <row r="17" spans="2:9" x14ac:dyDescent="0.25">
      <c r="B17" s="7" t="s">
        <v>20</v>
      </c>
      <c r="C17" s="2" t="s">
        <v>25</v>
      </c>
      <c r="D17" s="5">
        <v>67000</v>
      </c>
      <c r="F17" s="7">
        <v>1</v>
      </c>
      <c r="G17" s="2" t="s">
        <v>32</v>
      </c>
      <c r="H17" s="3"/>
      <c r="I17" s="3"/>
    </row>
    <row r="18" spans="2:9" x14ac:dyDescent="0.25">
      <c r="B18" s="7" t="s">
        <v>21</v>
      </c>
      <c r="C18" s="2" t="s">
        <v>26</v>
      </c>
      <c r="D18" s="5">
        <v>65000</v>
      </c>
      <c r="F18" s="7">
        <v>2</v>
      </c>
      <c r="G18" s="2" t="s">
        <v>35</v>
      </c>
      <c r="H18" s="3"/>
      <c r="I18" s="3"/>
    </row>
    <row r="19" spans="2:9" x14ac:dyDescent="0.25">
      <c r="B19" s="7" t="s">
        <v>22</v>
      </c>
      <c r="C19" s="2" t="s">
        <v>27</v>
      </c>
      <c r="D19" s="5">
        <v>61000</v>
      </c>
      <c r="F19" s="7">
        <v>3</v>
      </c>
      <c r="G19" s="4" t="s">
        <v>33</v>
      </c>
      <c r="H19" s="3"/>
      <c r="I19" s="3"/>
    </row>
    <row r="20" spans="2:9" x14ac:dyDescent="0.25">
      <c r="B20" s="7" t="s">
        <v>23</v>
      </c>
      <c r="C20" s="2" t="s">
        <v>28</v>
      </c>
      <c r="D20" s="5">
        <v>63000</v>
      </c>
      <c r="F20" s="7">
        <v>4</v>
      </c>
      <c r="G20" s="4" t="s">
        <v>34</v>
      </c>
      <c r="H20" s="3"/>
      <c r="I20" s="3"/>
    </row>
    <row r="21" spans="2:9" x14ac:dyDescent="0.25">
      <c r="B21" s="7" t="s">
        <v>24</v>
      </c>
      <c r="C21" s="2" t="s">
        <v>29</v>
      </c>
      <c r="D21" s="5">
        <v>60000</v>
      </c>
    </row>
  </sheetData>
  <pageMargins left="0.7" right="0.7" top="0.75" bottom="0.75" header="0.3" footer="0.3"/>
  <pageSetup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2020-10-06T09:17:07Z</dcterms:created>
  <dcterms:modified xsi:type="dcterms:W3CDTF">2020-10-06T09:59:32Z</dcterms:modified>
</cp:coreProperties>
</file>