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YTUTRONG\NCKH2020\HOPDONG\"/>
    </mc:Choice>
  </mc:AlternateContent>
  <xr:revisionPtr revIDLastSave="0" documentId="13_ncr:1_{FA36E84A-C7BC-4567-B219-787D0ED3510D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Du tru tong the" sheetId="2" r:id="rId1"/>
    <sheet name="BGTD" sheetId="4" r:id="rId2"/>
    <sheet name="CP" sheetId="6" r:id="rId3"/>
    <sheet name="HQ" sheetId="7" r:id="rId4"/>
    <sheet name="TD" sheetId="5" r:id="rId5"/>
  </sheets>
  <definedNames>
    <definedName name="_xlnm.Print_Area" localSheetId="0">'Du tru tong the'!$A$1:$G$54</definedName>
    <definedName name="_xlnm.Print_Titles" localSheetId="0">'Du tru tong the'!$10:$11</definedName>
  </definedNames>
  <calcPr calcId="191029"/>
</workbook>
</file>

<file path=xl/calcChain.xml><?xml version="1.0" encoding="utf-8"?>
<calcChain xmlns="http://schemas.openxmlformats.org/spreadsheetml/2006/main">
  <c r="F36" i="5" l="1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37" i="5" l="1"/>
  <c r="F36" i="4"/>
  <c r="F34" i="7"/>
  <c r="F32" i="6"/>
  <c r="F29" i="2"/>
  <c r="F30" i="2"/>
  <c r="F31" i="2"/>
  <c r="F33" i="2"/>
  <c r="F34" i="2"/>
  <c r="F32" i="2"/>
  <c r="F27" i="2"/>
  <c r="F28" i="2"/>
  <c r="F22" i="2"/>
  <c r="F23" i="2"/>
  <c r="F24" i="2"/>
  <c r="F25" i="2"/>
  <c r="F26" i="2"/>
  <c r="F18" i="2"/>
  <c r="F19" i="2"/>
  <c r="F20" i="2"/>
  <c r="F21" i="2"/>
  <c r="F13" i="2"/>
  <c r="F14" i="2"/>
  <c r="F15" i="2"/>
  <c r="F16" i="2"/>
  <c r="F17" i="2"/>
  <c r="F12" i="2"/>
  <c r="F35" i="2" l="1"/>
  <c r="F36" i="2" s="1"/>
  <c r="F37" i="2" s="1"/>
</calcChain>
</file>

<file path=xl/sharedStrings.xml><?xml version="1.0" encoding="utf-8"?>
<sst xmlns="http://schemas.openxmlformats.org/spreadsheetml/2006/main" count="588" uniqueCount="104">
  <si>
    <t>TÊN THIẾT BỊ- VẬT TƯ</t>
  </si>
  <si>
    <t>ĐƠN VỊ TÍNH</t>
  </si>
  <si>
    <t>SỐ LƯỢNG</t>
  </si>
  <si>
    <t>ĐƠN GIÁ</t>
  </si>
  <si>
    <t>(VNĐ)</t>
  </si>
  <si>
    <t>THÀNH TIỀN</t>
  </si>
  <si>
    <t>NƯỚC SẢN XUẤT</t>
  </si>
  <si>
    <t>CỘNG HÒA XÃ HỘI CHỦ NGHĨA VIỆT NAM</t>
  </si>
  <si>
    <t>Độc lập – Tự do - Hạnh phúc</t>
  </si>
  <si>
    <t xml:space="preserve">          </t>
  </si>
  <si>
    <t xml:space="preserve"> </t>
  </si>
  <si>
    <t xml:space="preserve">  CHỦ NHIỆM ĐỀ TÀI</t>
  </si>
  <si>
    <t>1</t>
  </si>
  <si>
    <t>cái</t>
  </si>
  <si>
    <t>2</t>
  </si>
  <si>
    <t xml:space="preserve">cái </t>
  </si>
  <si>
    <t>CỘNG (1)</t>
  </si>
  <si>
    <t>Thuế VAT  10% (2)</t>
  </si>
  <si>
    <t>TT</t>
  </si>
  <si>
    <t>Tổng cộng = (1)+(2)</t>
  </si>
  <si>
    <t xml:space="preserve">BẢNG DỰ TRÙ KINH PHÍ ĐỀ TÀI THI CÔNG </t>
  </si>
  <si>
    <t xml:space="preserve">        THÀNH PHỐ HỒ CHÍ MINH</t>
  </si>
  <si>
    <t>TRƯỜNG CAO ĐẲNG LÝ TỰ TRỌNG</t>
  </si>
  <si>
    <t xml:space="preserve">           KHOA ĐIỆN-ĐIỆN TỬ</t>
  </si>
  <si>
    <t>TQ</t>
  </si>
  <si>
    <t>VN</t>
  </si>
  <si>
    <t>Van 3/2</t>
  </si>
  <si>
    <t>Van 2/2</t>
  </si>
  <si>
    <t>Van tiết lưu</t>
  </si>
  <si>
    <t>3</t>
  </si>
  <si>
    <t>ĐL</t>
  </si>
  <si>
    <t>Cảm biến từ</t>
  </si>
  <si>
    <t xml:space="preserve">Bơm nước </t>
  </si>
  <si>
    <t>HQ</t>
  </si>
  <si>
    <t>Nguồn 24V 20A</t>
  </si>
  <si>
    <t>HMI Omron</t>
  </si>
  <si>
    <t>Motor</t>
  </si>
  <si>
    <t>Relay + đế</t>
  </si>
  <si>
    <t>8</t>
  </si>
  <si>
    <t>Đèn báo</t>
  </si>
  <si>
    <t xml:space="preserve">Xương cá </t>
  </si>
  <si>
    <t>Domino</t>
  </si>
  <si>
    <t>Tủ điện</t>
  </si>
  <si>
    <t>Khung nhôm định hình</t>
  </si>
  <si>
    <t>Mâm xoay</t>
  </si>
  <si>
    <t>cây</t>
  </si>
  <si>
    <t>5</t>
  </si>
  <si>
    <t>Japan</t>
  </si>
  <si>
    <t>LS</t>
  </si>
  <si>
    <t>Korea</t>
  </si>
  <si>
    <r>
      <t>TÊN ĐỀ TÀI:</t>
    </r>
    <r>
      <rPr>
        <b/>
        <sz val="12"/>
        <color indexed="8"/>
        <rFont val="Times New Roman"/>
        <family val="1"/>
      </rPr>
      <t xml:space="preserve"> MÁY CHIẾT RÓT ĐÓNG NẮP TỰ ĐỘNG</t>
    </r>
  </si>
  <si>
    <t>Nút nhần khẩn</t>
  </si>
  <si>
    <t>Cảm biến Quang</t>
  </si>
  <si>
    <t>PLC1E Omron 30I/0</t>
  </si>
  <si>
    <t>CB 2 pha</t>
  </si>
  <si>
    <t xml:space="preserve">Cảm biến </t>
  </si>
  <si>
    <t>Vỏ tủ máy</t>
  </si>
  <si>
    <t>Bộ lọc hơi</t>
  </si>
  <si>
    <t>LÂM VIẾT DŨNG</t>
  </si>
  <si>
    <t>TP.HCM, ngày 01  tháng 02 năm 2020</t>
  </si>
  <si>
    <t>Số tiền bằng chữ: Bốn mươi tám triệu sáu trăm lẻ chín ngàn hai trăm bốn mươi sáu đồng.</t>
  </si>
  <si>
    <t>CỬA HÀNG ĐIỆN- ĐIỆN TỬ TIẾN ĐẠT</t>
  </si>
  <si>
    <t>Đia chỉ: 453/47KA, Lê Văn Sĩ, Phường 12, Quận 3</t>
  </si>
  <si>
    <t>ĐT: (08) 3.526.4568 - Fax: (08) 3.526.4568</t>
  </si>
  <si>
    <t>MST: 8005467762 - DĐ: 0909.888.219</t>
  </si>
  <si>
    <t>Email: ledat76@yahoo.com</t>
  </si>
  <si>
    <t>BẢNG BÁO GIÁ</t>
  </si>
  <si>
    <t>Kính gừi : Trường Cao Đẳng Lý Tự Trọng Thành Phố Hồ Chí Minh</t>
  </si>
  <si>
    <t xml:space="preserve">       Theo nhu cầu của quí khách, cửa hàng Tiến Đạt xin gửi bảng báo giá hàng hóa với số lượng và </t>
  </si>
  <si>
    <t>chủng loại như sau:</t>
  </si>
  <si>
    <t xml:space="preserve">CỘNG </t>
  </si>
  <si>
    <t>Giá trên đã bao gồm thuế</t>
  </si>
  <si>
    <t>Ghi chú :</t>
  </si>
  <si>
    <t>* Hàng mới 100%</t>
  </si>
  <si>
    <t>Người báo giá</t>
  </si>
  <si>
    <t>* Giao hàng tận nơi trong thành phố</t>
  </si>
  <si>
    <t>* Bảo hành theo chế độ của nhà sản xuất</t>
  </si>
  <si>
    <t>* Rất mong nhận được đơn đặt hàng của Quý nhà trường</t>
  </si>
  <si>
    <t>Trân trọng kính chào!</t>
  </si>
  <si>
    <t>Ngày        tháng       năm 2020</t>
  </si>
  <si>
    <t>BẢNG KÊ DANH MỤC THIẾT BỊ , VẬT TƯ</t>
  </si>
  <si>
    <t>Bên Nhận : Trường Cao Đẳng Lý Tự Trọng Thành Phố Hồ Chí Minh</t>
  </si>
  <si>
    <t>Địa chỉ    : 390 Hoàng Văn Thụ, Phường 4, Quận Tân Bình, TPHCM</t>
  </si>
  <si>
    <t>MST : 0302483515</t>
  </si>
  <si>
    <t xml:space="preserve">         Cửa Hàng Trưởng</t>
  </si>
  <si>
    <t>Đính kèm hóa đơn số                    xuất ngày 23\11\2020</t>
  </si>
  <si>
    <r>
      <t xml:space="preserve">CỬA HÀNG ĐIỆN CAO PHONG
</t>
    </r>
    <r>
      <rPr>
        <b/>
        <sz val="12"/>
        <color indexed="12"/>
        <rFont val="Times New Roman"/>
        <family val="1"/>
      </rPr>
      <t>117 PHÙNG HƯNG 
Phường 13, Quận 5 Tp. HCM</t>
    </r>
  </si>
  <si>
    <t xml:space="preserve">         Theo nhu cầu của quí khách, cửa hàng Cao Phong xin gửi bảng báo giá hàng hóa với số lượng và </t>
  </si>
  <si>
    <t xml:space="preserve">                            Người báo giá</t>
  </si>
  <si>
    <t xml:space="preserve">                         Đặng Tố Liên</t>
  </si>
  <si>
    <t xml:space="preserve">CỬA HÀNG THIẾT BỊ ĐIỆN GIA DỤNG VÀ CÔNG NGHIỆP HỒNG QUANG
</t>
  </si>
  <si>
    <t>Địa chỉ: 684 Quốc lộ 13, Phường Hiệp Bình Phước, Quận Thủ Đức, TP.HCM</t>
  </si>
  <si>
    <t>Mã số thuế: 0309278459             Điện thoại: (08).37271232</t>
  </si>
  <si>
    <t xml:space="preserve">        Cửa hàng Thiết bị Điện gia dụng và công nghiệp Hồng Quang xin trân trọng gửi đến quý khách hàng bảng báo giá cụ thể như sau:</t>
  </si>
  <si>
    <t xml:space="preserve"> Người báo giá</t>
  </si>
  <si>
    <t xml:space="preserve">           * Rất mong nhận được đơn đặt hàng của Quý nhà trường</t>
  </si>
  <si>
    <t xml:space="preserve">         Kính gửi : Trường Cao Đẳng Lý Tự Trọng Thành Phố Hồ Chí Minh</t>
  </si>
  <si>
    <t>Cảm biến nước</t>
  </si>
  <si>
    <t>* Ghi chú</t>
  </si>
  <si>
    <t>Ngày    tháng    năm 2021</t>
  </si>
  <si>
    <t xml:space="preserve">* Ghi chú : </t>
  </si>
  <si>
    <t>Nguyễn Bình Phương Vũ</t>
  </si>
  <si>
    <t>Số tiền bằng chữ: Năm mươi ba triệu bốn trăm tám mươi bốn ngàn đồng.</t>
  </si>
  <si>
    <t>Số tiền bằng chữ: Năm mươi lăm triệu chín trăm mười hai ngàn đồng.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</si>
</sst>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.##000._);_(* \(#.##000.\);_(* &quot;-&quot;??_);_(@_)"/>
  </numFmts>
  <fonts count="3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u/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6"/>
      <color rgb="FF0000CC"/>
      <name val="Times New Roman"/>
      <family val="1"/>
    </font>
    <font>
      <sz val="10"/>
      <name val="VNI-Helve"/>
    </font>
    <font>
      <sz val="13"/>
      <name val="Times New Roman"/>
      <family val="1"/>
    </font>
    <font>
      <sz val="11"/>
      <name val="Times New Roman"/>
      <family val="1"/>
    </font>
    <font>
      <sz val="13"/>
      <color theme="1"/>
      <name val="Calibri"/>
      <family val="2"/>
      <scheme val="minor"/>
    </font>
    <font>
      <b/>
      <sz val="20"/>
      <color rgb="FF0000CC"/>
      <name val="Times New Roman"/>
      <family val="1"/>
    </font>
    <font>
      <b/>
      <sz val="13"/>
      <color rgb="FF0000CC"/>
      <name val="Times New Roman"/>
      <family val="1"/>
    </font>
    <font>
      <sz val="10"/>
      <color rgb="FF0000CC"/>
      <name val="Arial"/>
      <family val="2"/>
    </font>
    <font>
      <sz val="11"/>
      <color theme="1"/>
      <name val="Times New Roman"/>
      <family val="2"/>
    </font>
    <font>
      <sz val="12"/>
      <name val="Times New Roman"/>
      <family val="1"/>
    </font>
    <font>
      <sz val="13"/>
      <color indexed="12"/>
      <name val="Cambria"/>
      <family val="2"/>
      <scheme val="major"/>
    </font>
    <font>
      <b/>
      <sz val="12"/>
      <color indexed="12"/>
      <name val="Times New Roman"/>
      <family val="1"/>
    </font>
    <font>
      <sz val="13"/>
      <color indexed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Calibri"/>
      <family val="2"/>
      <scheme val="minor"/>
    </font>
    <font>
      <b/>
      <i/>
      <sz val="15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20"/>
      <name val="Calibri"/>
      <family val="2"/>
      <scheme val="minor"/>
    </font>
    <font>
      <i/>
      <sz val="11"/>
      <name val="Calibri"/>
      <family val="2"/>
      <scheme val="minor"/>
    </font>
    <font>
      <i/>
      <sz val="13"/>
      <name val="Calibri"/>
      <family val="2"/>
      <scheme val="minor"/>
    </font>
    <font>
      <i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43" fontId="13" fillId="0" borderId="0" applyFont="0" applyFill="0" applyBorder="0" applyAlignment="0" applyProtection="0"/>
    <xf numFmtId="0" fontId="15" fillId="0" borderId="0"/>
    <xf numFmtId="0" fontId="8" fillId="0" borderId="0"/>
    <xf numFmtId="0" fontId="22" fillId="0" borderId="0"/>
    <xf numFmtId="0" fontId="23" fillId="0" borderId="0"/>
    <xf numFmtId="0" fontId="8" fillId="0" borderId="0"/>
  </cellStyleXfs>
  <cellXfs count="12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3" fontId="2" fillId="0" borderId="0" xfId="0" applyNumberFormat="1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vertical="center"/>
    </xf>
    <xf numFmtId="3" fontId="4" fillId="0" borderId="0" xfId="0" applyNumberFormat="1" applyFont="1"/>
    <xf numFmtId="0" fontId="2" fillId="0" borderId="0" xfId="0" applyFont="1" applyAlignment="1">
      <alignment vertical="center"/>
    </xf>
    <xf numFmtId="3" fontId="7" fillId="0" borderId="2" xfId="0" applyNumberFormat="1" applyFont="1" applyBorder="1" applyAlignment="1">
      <alignment horizontal="right" vertical="center"/>
    </xf>
    <xf numFmtId="3" fontId="4" fillId="0" borderId="1" xfId="0" applyNumberFormat="1" applyFont="1" applyBorder="1"/>
    <xf numFmtId="0" fontId="4" fillId="0" borderId="2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3" fontId="7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indent="5"/>
    </xf>
    <xf numFmtId="3" fontId="1" fillId="0" borderId="0" xfId="0" applyNumberFormat="1" applyFont="1"/>
    <xf numFmtId="0" fontId="3" fillId="0" borderId="0" xfId="0" applyFont="1" applyAlignment="1">
      <alignment horizontal="center"/>
    </xf>
    <xf numFmtId="0" fontId="10" fillId="0" borderId="0" xfId="0" applyFont="1" applyAlignment="1"/>
    <xf numFmtId="0" fontId="5" fillId="0" borderId="0" xfId="0" applyFont="1" applyAlignment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4" fontId="2" fillId="0" borderId="0" xfId="2" applyNumberFormat="1" applyFont="1"/>
    <xf numFmtId="0" fontId="6" fillId="0" borderId="0" xfId="0" applyFont="1" applyAlignment="1">
      <alignment horizontal="left" vertical="center" wrapText="1"/>
    </xf>
    <xf numFmtId="0" fontId="16" fillId="0" borderId="0" xfId="3" applyFont="1" applyAlignment="1">
      <alignment vertical="center"/>
    </xf>
    <xf numFmtId="0" fontId="0" fillId="0" borderId="0" xfId="0" applyAlignment="1">
      <alignment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3" applyFont="1" applyFill="1" applyAlignment="1">
      <alignment horizontal="left" vertical="center"/>
    </xf>
    <xf numFmtId="0" fontId="17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8" fillId="0" borderId="0" xfId="0" applyFont="1" applyAlignment="1">
      <alignment vertical="center"/>
    </xf>
    <xf numFmtId="0" fontId="20" fillId="0" borderId="0" xfId="4" applyFont="1" applyAlignment="1">
      <alignment horizontal="left" vertical="center"/>
    </xf>
    <xf numFmtId="0" fontId="20" fillId="0" borderId="0" xfId="4" applyFont="1" applyAlignment="1">
      <alignment horizontal="center" vertical="center"/>
    </xf>
    <xf numFmtId="0" fontId="21" fillId="0" borderId="0" xfId="4" applyFont="1" applyAlignment="1">
      <alignment horizontal="center" vertical="center"/>
    </xf>
    <xf numFmtId="0" fontId="16" fillId="0" borderId="0" xfId="5" applyFont="1" applyFill="1" applyAlignment="1">
      <alignment vertical="center"/>
    </xf>
    <xf numFmtId="0" fontId="16" fillId="0" borderId="0" xfId="5" applyFont="1" applyFill="1" applyAlignment="1">
      <alignment horizontal="center" vertical="center"/>
    </xf>
    <xf numFmtId="0" fontId="17" fillId="0" borderId="0" xfId="5" applyFont="1" applyFill="1" applyBorder="1" applyAlignment="1">
      <alignment horizontal="center" vertical="center"/>
    </xf>
    <xf numFmtId="0" fontId="16" fillId="0" borderId="0" xfId="5" applyFont="1" applyFill="1" applyAlignment="1">
      <alignment horizontal="left" vertical="center"/>
    </xf>
    <xf numFmtId="3" fontId="16" fillId="0" borderId="0" xfId="5" applyNumberFormat="1" applyFont="1" applyFill="1" applyAlignment="1">
      <alignment horizontal="center" vertical="center"/>
    </xf>
    <xf numFmtId="3" fontId="16" fillId="0" borderId="0" xfId="5" applyNumberFormat="1" applyFont="1" applyFill="1" applyAlignment="1">
      <alignment horizontal="right" vertical="center"/>
    </xf>
    <xf numFmtId="0" fontId="17" fillId="0" borderId="0" xfId="6" applyFont="1" applyFill="1" applyBorder="1" applyAlignment="1">
      <alignment vertical="center"/>
    </xf>
    <xf numFmtId="0" fontId="17" fillId="0" borderId="0" xfId="6" applyFont="1" applyFill="1" applyBorder="1" applyAlignment="1">
      <alignment horizontal="center" vertical="center"/>
    </xf>
    <xf numFmtId="0" fontId="17" fillId="0" borderId="0" xfId="5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20" fillId="0" borderId="0" xfId="4" applyFont="1" applyAlignment="1">
      <alignment horizontal="left"/>
    </xf>
    <xf numFmtId="0" fontId="21" fillId="0" borderId="0" xfId="4" applyFont="1"/>
    <xf numFmtId="0" fontId="26" fillId="0" borderId="0" xfId="5" applyFont="1" applyAlignment="1">
      <alignment horizontal="center"/>
    </xf>
    <xf numFmtId="0" fontId="26" fillId="0" borderId="0" xfId="5" applyFont="1" applyAlignment="1">
      <alignment horizontal="left"/>
    </xf>
    <xf numFmtId="0" fontId="27" fillId="3" borderId="0" xfId="6" applyFont="1" applyFill="1" applyBorder="1"/>
    <xf numFmtId="0" fontId="2" fillId="0" borderId="0" xfId="7" applyFont="1"/>
    <xf numFmtId="0" fontId="27" fillId="0" borderId="0" xfId="6" applyFont="1" applyBorder="1"/>
    <xf numFmtId="0" fontId="23" fillId="0" borderId="0" xfId="7" applyFont="1" applyAlignment="1">
      <alignment horizontal="center" vertical="center"/>
    </xf>
    <xf numFmtId="0" fontId="23" fillId="0" borderId="0" xfId="7" applyFont="1"/>
    <xf numFmtId="0" fontId="23" fillId="0" borderId="0" xfId="7" applyFont="1" applyAlignment="1">
      <alignment horizontal="center"/>
    </xf>
    <xf numFmtId="0" fontId="28" fillId="0" borderId="0" xfId="0" applyFont="1"/>
    <xf numFmtId="0" fontId="7" fillId="0" borderId="0" xfId="0" applyFont="1" applyAlignment="1"/>
    <xf numFmtId="0" fontId="32" fillId="0" borderId="0" xfId="5" applyFont="1" applyBorder="1" applyAlignment="1"/>
    <xf numFmtId="0" fontId="33" fillId="0" borderId="0" xfId="5" applyFont="1" applyBorder="1" applyAlignment="1"/>
    <xf numFmtId="0" fontId="34" fillId="0" borderId="0" xfId="6" applyFont="1" applyFill="1" applyBorder="1" applyAlignment="1">
      <alignment horizontal="center"/>
    </xf>
    <xf numFmtId="0" fontId="34" fillId="0" borderId="0" xfId="6" applyFont="1" applyFill="1" applyBorder="1"/>
    <xf numFmtId="0" fontId="34" fillId="0" borderId="0" xfId="0" applyFont="1" applyFill="1"/>
    <xf numFmtId="0" fontId="34" fillId="0" borderId="0" xfId="5" applyFont="1" applyFill="1" applyBorder="1" applyAlignment="1"/>
    <xf numFmtId="0" fontId="34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 vertical="center"/>
    </xf>
    <xf numFmtId="0" fontId="27" fillId="3" borderId="0" xfId="5" applyFont="1" applyFill="1" applyBorder="1" applyAlignment="1">
      <alignment vertical="top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4" fillId="0" borderId="4" xfId="5" applyFont="1" applyBorder="1" applyAlignment="1">
      <alignment horizontal="center"/>
    </xf>
    <xf numFmtId="0" fontId="24" fillId="0" borderId="5" xfId="5" applyFont="1" applyBorder="1" applyAlignment="1">
      <alignment horizontal="center"/>
    </xf>
    <xf numFmtId="0" fontId="24" fillId="0" borderId="6" xfId="5" applyFont="1" applyBorder="1" applyAlignment="1">
      <alignment horizontal="center"/>
    </xf>
    <xf numFmtId="0" fontId="17" fillId="0" borderId="0" xfId="6" applyFont="1" applyFill="1" applyBorder="1" applyAlignment="1">
      <alignment horizontal="center" vertical="center"/>
    </xf>
    <xf numFmtId="0" fontId="17" fillId="0" borderId="0" xfId="5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9" fillId="0" borderId="0" xfId="4" applyFont="1" applyAlignment="1">
      <alignment horizontal="center" vertical="center"/>
    </xf>
    <xf numFmtId="0" fontId="16" fillId="0" borderId="0" xfId="5" applyFont="1" applyFill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3" fillId="0" borderId="0" xfId="7" applyFont="1" applyAlignment="1">
      <alignment horizontal="center"/>
    </xf>
    <xf numFmtId="0" fontId="27" fillId="3" borderId="0" xfId="5" applyFont="1" applyFill="1" applyBorder="1" applyAlignment="1">
      <alignment horizontal="center" vertical="top"/>
    </xf>
    <xf numFmtId="0" fontId="19" fillId="0" borderId="0" xfId="7" applyFont="1" applyAlignment="1">
      <alignment horizontal="center" wrapText="1"/>
    </xf>
    <xf numFmtId="0" fontId="19" fillId="0" borderId="0" xfId="7" applyFont="1" applyAlignment="1">
      <alignment horizontal="center"/>
    </xf>
    <xf numFmtId="0" fontId="14" fillId="0" borderId="0" xfId="7" applyFont="1" applyAlignment="1">
      <alignment horizontal="center"/>
    </xf>
    <xf numFmtId="0" fontId="20" fillId="0" borderId="0" xfId="7" applyFont="1" applyAlignment="1">
      <alignment horizontal="left"/>
    </xf>
    <xf numFmtId="0" fontId="26" fillId="0" borderId="0" xfId="5" applyFont="1" applyAlignment="1">
      <alignment horizontal="left"/>
    </xf>
    <xf numFmtId="0" fontId="29" fillId="0" borderId="0" xfId="5" applyFont="1" applyAlignment="1">
      <alignment horizontal="center" vertical="justify" wrapText="1"/>
    </xf>
    <xf numFmtId="0" fontId="30" fillId="0" borderId="0" xfId="5" applyFont="1" applyAlignment="1">
      <alignment horizontal="center" vertical="justify"/>
    </xf>
    <xf numFmtId="0" fontId="30" fillId="2" borderId="0" xfId="5" applyFont="1" applyFill="1" applyAlignment="1">
      <alignment horizontal="center" vertical="justify"/>
    </xf>
    <xf numFmtId="0" fontId="31" fillId="0" borderId="0" xfId="5" applyFont="1" applyBorder="1" applyAlignment="1">
      <alignment horizontal="center" vertical="center"/>
    </xf>
    <xf numFmtId="0" fontId="33" fillId="0" borderId="0" xfId="5" applyFont="1" applyBorder="1" applyAlignment="1">
      <alignment horizontal="left"/>
    </xf>
    <xf numFmtId="0" fontId="33" fillId="0" borderId="0" xfId="5" applyFont="1" applyBorder="1" applyAlignment="1">
      <alignment horizontal="left" wrapText="1"/>
    </xf>
    <xf numFmtId="0" fontId="34" fillId="0" borderId="0" xfId="0" applyFont="1" applyFill="1" applyAlignment="1">
      <alignment horizontal="center"/>
    </xf>
    <xf numFmtId="0" fontId="34" fillId="0" borderId="0" xfId="5" applyFont="1" applyFill="1" applyBorder="1" applyAlignment="1">
      <alignment horizontal="center" vertical="top"/>
    </xf>
  </cellXfs>
  <cellStyles count="8">
    <cellStyle name="Comma" xfId="2" builtinId="3"/>
    <cellStyle name="Normal" xfId="0" builtinId="0"/>
    <cellStyle name="Normal 2" xfId="5" xr:uid="{00000000-0005-0000-0000-000002000000}"/>
    <cellStyle name="Normal 2 2" xfId="1" xr:uid="{00000000-0005-0000-0000-000003000000}"/>
    <cellStyle name="Normal 3" xfId="6" xr:uid="{00000000-0005-0000-0000-000004000000}"/>
    <cellStyle name="Normal 4" xfId="4" xr:uid="{00000000-0005-0000-0000-000005000000}"/>
    <cellStyle name="Normal 5" xfId="7" xr:uid="{00000000-0005-0000-0000-000006000000}"/>
    <cellStyle name="Normal_QTTION-LUU_1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269616</xdr:colOff>
      <xdr:row>3</xdr:row>
      <xdr:rowOff>38294</xdr:rowOff>
    </xdr:from>
    <xdr:to>
      <xdr:col>1</xdr:col>
      <xdr:colOff>1260216</xdr:colOff>
      <xdr:row>3</xdr:row>
      <xdr:rowOff>38294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590356" y="640896"/>
          <a:ext cx="990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9525</xdr:rowOff>
    </xdr:from>
    <xdr:to>
      <xdr:col>1</xdr:col>
      <xdr:colOff>2447925</xdr:colOff>
      <xdr:row>4</xdr:row>
      <xdr:rowOff>180975</xdr:rowOff>
    </xdr:to>
    <xdr:pic>
      <xdr:nvPicPr>
        <xdr:cNvPr id="3" name="Picture 2" descr="ESS logo_OLD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66700"/>
          <a:ext cx="26289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9525</xdr:rowOff>
    </xdr:from>
    <xdr:to>
      <xdr:col>1</xdr:col>
      <xdr:colOff>2447925</xdr:colOff>
      <xdr:row>4</xdr:row>
      <xdr:rowOff>180975</xdr:rowOff>
    </xdr:to>
    <xdr:pic>
      <xdr:nvPicPr>
        <xdr:cNvPr id="2" name="Picture 1" descr="ESS logo_OLD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66700"/>
          <a:ext cx="26289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opLeftCell="A32" zoomScale="110" zoomScaleNormal="110" workbookViewId="0">
      <selection activeCell="A39" sqref="A39:G39"/>
    </sheetView>
  </sheetViews>
  <sheetFormatPr defaultColWidth="9.140625" defaultRowHeight="15" x14ac:dyDescent="0.25"/>
  <cols>
    <col min="1" max="1" width="4.85546875" style="2" customWidth="1"/>
    <col min="2" max="2" width="27.85546875" style="2" customWidth="1"/>
    <col min="3" max="3" width="7.7109375" style="2" customWidth="1"/>
    <col min="4" max="4" width="8.7109375" style="2" customWidth="1"/>
    <col min="5" max="5" width="13" style="4" customWidth="1"/>
    <col min="6" max="6" width="13.140625" style="4" customWidth="1"/>
    <col min="7" max="7" width="13" style="2" customWidth="1"/>
    <col min="8" max="8" width="14" style="2" bestFit="1" customWidth="1"/>
    <col min="9" max="16384" width="9.140625" style="2"/>
  </cols>
  <sheetData>
    <row r="1" spans="1:8" x14ac:dyDescent="0.25">
      <c r="A1" s="83" t="s">
        <v>22</v>
      </c>
      <c r="B1" s="83"/>
      <c r="C1" s="83"/>
      <c r="D1" s="93" t="s">
        <v>7</v>
      </c>
      <c r="E1" s="93"/>
      <c r="F1" s="93"/>
      <c r="G1" s="93"/>
    </row>
    <row r="2" spans="1:8" x14ac:dyDescent="0.25">
      <c r="A2" s="29" t="s">
        <v>21</v>
      </c>
      <c r="B2" s="30"/>
      <c r="E2" s="25" t="s">
        <v>8</v>
      </c>
      <c r="F2" s="25"/>
      <c r="G2" s="25"/>
    </row>
    <row r="3" spans="1:8" ht="15" customHeight="1" x14ac:dyDescent="0.25">
      <c r="A3" s="26" t="s">
        <v>23</v>
      </c>
      <c r="B3" s="26"/>
    </row>
    <row r="5" spans="1:8" ht="15.75" hidden="1" x14ac:dyDescent="0.25">
      <c r="A5" s="1"/>
      <c r="B5" s="1"/>
      <c r="C5" s="1"/>
      <c r="D5" s="1"/>
      <c r="E5" s="23"/>
      <c r="F5" s="23"/>
      <c r="G5" s="1"/>
    </row>
    <row r="6" spans="1:8" ht="15.75" x14ac:dyDescent="0.25">
      <c r="A6" s="94" t="s">
        <v>20</v>
      </c>
      <c r="B6" s="94"/>
      <c r="C6" s="94"/>
      <c r="D6" s="94"/>
      <c r="E6" s="94"/>
      <c r="F6" s="94"/>
      <c r="G6" s="94"/>
    </row>
    <row r="7" spans="1:8" ht="15.75" hidden="1" x14ac:dyDescent="0.25">
      <c r="A7" s="24"/>
      <c r="B7" s="1"/>
      <c r="C7" s="1"/>
      <c r="D7" s="1"/>
      <c r="E7" s="23"/>
      <c r="F7" s="23"/>
      <c r="G7" s="1"/>
    </row>
    <row r="8" spans="1:8" ht="15.75" x14ac:dyDescent="0.25">
      <c r="A8" s="1" t="s">
        <v>50</v>
      </c>
      <c r="B8" s="1"/>
      <c r="C8" s="1"/>
      <c r="D8" s="1"/>
      <c r="E8" s="23"/>
      <c r="F8" s="23"/>
      <c r="G8" s="1"/>
    </row>
    <row r="10" spans="1:8" s="14" customFormat="1" x14ac:dyDescent="0.25">
      <c r="A10" s="95" t="s">
        <v>18</v>
      </c>
      <c r="B10" s="95" t="s">
        <v>0</v>
      </c>
      <c r="C10" s="95" t="s">
        <v>1</v>
      </c>
      <c r="D10" s="95" t="s">
        <v>2</v>
      </c>
      <c r="E10" s="27" t="s">
        <v>3</v>
      </c>
      <c r="F10" s="27" t="s">
        <v>5</v>
      </c>
      <c r="G10" s="95" t="s">
        <v>6</v>
      </c>
    </row>
    <row r="11" spans="1:8" x14ac:dyDescent="0.25">
      <c r="A11" s="96"/>
      <c r="B11" s="96"/>
      <c r="C11" s="96"/>
      <c r="D11" s="96"/>
      <c r="E11" s="28" t="s">
        <v>4</v>
      </c>
      <c r="F11" s="28" t="s">
        <v>4</v>
      </c>
      <c r="G11" s="96"/>
    </row>
    <row r="12" spans="1:8" ht="16.5" x14ac:dyDescent="0.25">
      <c r="A12" s="6">
        <v>1</v>
      </c>
      <c r="B12" s="7" t="s">
        <v>53</v>
      </c>
      <c r="C12" s="6" t="s">
        <v>13</v>
      </c>
      <c r="D12" s="10" t="s">
        <v>12</v>
      </c>
      <c r="E12" s="8">
        <v>5580000</v>
      </c>
      <c r="F12" s="16">
        <f>D12*E12</f>
        <v>5580000</v>
      </c>
      <c r="G12" s="5" t="s">
        <v>47</v>
      </c>
      <c r="H12" s="34"/>
    </row>
    <row r="13" spans="1:8" ht="16.5" x14ac:dyDescent="0.25">
      <c r="A13" s="6">
        <v>2</v>
      </c>
      <c r="B13" s="7" t="s">
        <v>34</v>
      </c>
      <c r="C13" s="6" t="s">
        <v>13</v>
      </c>
      <c r="D13" s="10" t="s">
        <v>12</v>
      </c>
      <c r="E13" s="16">
        <v>1150000</v>
      </c>
      <c r="F13" s="16">
        <f t="shared" ref="F13:F32" si="0">D13*E13</f>
        <v>1150000</v>
      </c>
      <c r="G13" s="6" t="s">
        <v>24</v>
      </c>
    </row>
    <row r="14" spans="1:8" ht="16.5" x14ac:dyDescent="0.25">
      <c r="A14" s="6">
        <v>3</v>
      </c>
      <c r="B14" s="31" t="s">
        <v>54</v>
      </c>
      <c r="C14" s="17" t="s">
        <v>13</v>
      </c>
      <c r="D14" s="32" t="s">
        <v>12</v>
      </c>
      <c r="E14" s="16">
        <v>285000</v>
      </c>
      <c r="F14" s="16">
        <f t="shared" si="0"/>
        <v>285000</v>
      </c>
      <c r="G14" s="20" t="s">
        <v>48</v>
      </c>
    </row>
    <row r="15" spans="1:8" ht="16.5" x14ac:dyDescent="0.25">
      <c r="A15" s="6">
        <v>4</v>
      </c>
      <c r="B15" s="7" t="s">
        <v>35</v>
      </c>
      <c r="C15" s="6" t="s">
        <v>13</v>
      </c>
      <c r="D15" s="10" t="s">
        <v>12</v>
      </c>
      <c r="E15" s="16">
        <v>13600000</v>
      </c>
      <c r="F15" s="16">
        <f t="shared" si="0"/>
        <v>13600000</v>
      </c>
      <c r="G15" s="6" t="s">
        <v>47</v>
      </c>
    </row>
    <row r="16" spans="1:8" ht="16.5" x14ac:dyDescent="0.25">
      <c r="A16" s="6">
        <v>5</v>
      </c>
      <c r="B16" s="7" t="s">
        <v>31</v>
      </c>
      <c r="C16" s="6" t="s">
        <v>13</v>
      </c>
      <c r="D16" s="10" t="s">
        <v>14</v>
      </c>
      <c r="E16" s="16">
        <v>230000</v>
      </c>
      <c r="F16" s="16">
        <f t="shared" si="0"/>
        <v>460000</v>
      </c>
      <c r="G16" s="6" t="s">
        <v>33</v>
      </c>
    </row>
    <row r="17" spans="1:7" ht="16.5" x14ac:dyDescent="0.25">
      <c r="A17" s="6">
        <v>6</v>
      </c>
      <c r="B17" s="7" t="s">
        <v>52</v>
      </c>
      <c r="C17" s="6" t="s">
        <v>13</v>
      </c>
      <c r="D17" s="10" t="s">
        <v>14</v>
      </c>
      <c r="E17" s="16">
        <v>230000</v>
      </c>
      <c r="F17" s="16">
        <f t="shared" si="0"/>
        <v>460000</v>
      </c>
      <c r="G17" s="6" t="s">
        <v>33</v>
      </c>
    </row>
    <row r="18" spans="1:7" ht="16.5" x14ac:dyDescent="0.25">
      <c r="A18" s="6">
        <v>7</v>
      </c>
      <c r="B18" s="7" t="s">
        <v>55</v>
      </c>
      <c r="C18" s="6" t="s">
        <v>13</v>
      </c>
      <c r="D18" s="10" t="s">
        <v>14</v>
      </c>
      <c r="E18" s="16">
        <v>280000</v>
      </c>
      <c r="F18" s="16">
        <f>D18*E18</f>
        <v>560000</v>
      </c>
      <c r="G18" s="6" t="s">
        <v>33</v>
      </c>
    </row>
    <row r="19" spans="1:7" ht="16.5" x14ac:dyDescent="0.25">
      <c r="A19" s="6">
        <v>8</v>
      </c>
      <c r="B19" s="33" t="s">
        <v>32</v>
      </c>
      <c r="C19" s="6" t="s">
        <v>13</v>
      </c>
      <c r="D19" s="10" t="s">
        <v>29</v>
      </c>
      <c r="E19" s="16">
        <v>220000</v>
      </c>
      <c r="F19" s="16">
        <f t="shared" si="0"/>
        <v>660000</v>
      </c>
      <c r="G19" s="6" t="s">
        <v>25</v>
      </c>
    </row>
    <row r="20" spans="1:7" ht="16.5" x14ac:dyDescent="0.25">
      <c r="A20" s="6">
        <v>9</v>
      </c>
      <c r="B20" s="7" t="s">
        <v>36</v>
      </c>
      <c r="C20" s="6" t="s">
        <v>15</v>
      </c>
      <c r="D20" s="10" t="s">
        <v>14</v>
      </c>
      <c r="E20" s="16">
        <v>2150000</v>
      </c>
      <c r="F20" s="16">
        <f t="shared" si="0"/>
        <v>4300000</v>
      </c>
      <c r="G20" s="6" t="s">
        <v>25</v>
      </c>
    </row>
    <row r="21" spans="1:7" ht="16.5" x14ac:dyDescent="0.25">
      <c r="A21" s="6">
        <v>10</v>
      </c>
      <c r="B21" s="33" t="s">
        <v>37</v>
      </c>
      <c r="C21" s="6" t="s">
        <v>13</v>
      </c>
      <c r="D21" s="10" t="s">
        <v>38</v>
      </c>
      <c r="E21" s="16">
        <v>195000</v>
      </c>
      <c r="F21" s="16">
        <f t="shared" si="0"/>
        <v>1560000</v>
      </c>
      <c r="G21" s="6" t="s">
        <v>25</v>
      </c>
    </row>
    <row r="22" spans="1:7" ht="17.25" customHeight="1" x14ac:dyDescent="0.25">
      <c r="A22" s="6">
        <v>11</v>
      </c>
      <c r="B22" s="7" t="s">
        <v>39</v>
      </c>
      <c r="C22" s="6" t="s">
        <v>13</v>
      </c>
      <c r="D22" s="10" t="s">
        <v>29</v>
      </c>
      <c r="E22" s="16">
        <v>65000</v>
      </c>
      <c r="F22" s="16">
        <f>D22*E22</f>
        <v>195000</v>
      </c>
      <c r="G22" s="20" t="s">
        <v>24</v>
      </c>
    </row>
    <row r="23" spans="1:7" ht="17.25" customHeight="1" x14ac:dyDescent="0.25">
      <c r="A23" s="6">
        <v>12</v>
      </c>
      <c r="B23" s="7" t="s">
        <v>40</v>
      </c>
      <c r="C23" s="6" t="s">
        <v>45</v>
      </c>
      <c r="D23" s="10" t="s">
        <v>14</v>
      </c>
      <c r="E23" s="16">
        <v>45000</v>
      </c>
      <c r="F23" s="16">
        <f t="shared" si="0"/>
        <v>90000</v>
      </c>
      <c r="G23" s="20" t="s">
        <v>25</v>
      </c>
    </row>
    <row r="24" spans="1:7" ht="17.25" customHeight="1" x14ac:dyDescent="0.25">
      <c r="A24" s="6">
        <v>13</v>
      </c>
      <c r="B24" s="7" t="s">
        <v>41</v>
      </c>
      <c r="C24" s="6" t="s">
        <v>45</v>
      </c>
      <c r="D24" s="10" t="s">
        <v>29</v>
      </c>
      <c r="E24" s="16">
        <v>85000</v>
      </c>
      <c r="F24" s="16">
        <f t="shared" si="0"/>
        <v>255000</v>
      </c>
      <c r="G24" s="20" t="s">
        <v>49</v>
      </c>
    </row>
    <row r="25" spans="1:7" ht="17.25" customHeight="1" x14ac:dyDescent="0.25">
      <c r="A25" s="6">
        <v>14</v>
      </c>
      <c r="B25" s="7" t="s">
        <v>42</v>
      </c>
      <c r="C25" s="6" t="s">
        <v>13</v>
      </c>
      <c r="D25" s="10" t="s">
        <v>12</v>
      </c>
      <c r="E25" s="16">
        <v>750000</v>
      </c>
      <c r="F25" s="16">
        <f t="shared" si="0"/>
        <v>750000</v>
      </c>
      <c r="G25" s="20" t="s">
        <v>25</v>
      </c>
    </row>
    <row r="26" spans="1:7" ht="17.25" customHeight="1" x14ac:dyDescent="0.25">
      <c r="A26" s="6">
        <v>15</v>
      </c>
      <c r="B26" s="7" t="s">
        <v>43</v>
      </c>
      <c r="C26" s="6" t="s">
        <v>45</v>
      </c>
      <c r="D26" s="10" t="s">
        <v>46</v>
      </c>
      <c r="E26" s="16">
        <v>250000</v>
      </c>
      <c r="F26" s="16">
        <f t="shared" si="0"/>
        <v>1250000</v>
      </c>
      <c r="G26" s="20" t="s">
        <v>24</v>
      </c>
    </row>
    <row r="27" spans="1:7" ht="17.25" customHeight="1" x14ac:dyDescent="0.25">
      <c r="A27" s="6">
        <v>16</v>
      </c>
      <c r="B27" s="7" t="s">
        <v>44</v>
      </c>
      <c r="C27" s="6" t="s">
        <v>13</v>
      </c>
      <c r="D27" s="10" t="s">
        <v>14</v>
      </c>
      <c r="E27" s="16">
        <v>420000</v>
      </c>
      <c r="F27" s="16">
        <f>D27*E27</f>
        <v>840000</v>
      </c>
      <c r="G27" s="20" t="s">
        <v>25</v>
      </c>
    </row>
    <row r="28" spans="1:7" ht="17.25" customHeight="1" x14ac:dyDescent="0.25">
      <c r="A28" s="6">
        <v>17</v>
      </c>
      <c r="B28" s="7" t="s">
        <v>51</v>
      </c>
      <c r="C28" s="6" t="s">
        <v>13</v>
      </c>
      <c r="D28" s="10" t="s">
        <v>12</v>
      </c>
      <c r="E28" s="16">
        <v>109224</v>
      </c>
      <c r="F28" s="16">
        <f t="shared" si="0"/>
        <v>109224</v>
      </c>
      <c r="G28" s="20" t="s">
        <v>30</v>
      </c>
    </row>
    <row r="29" spans="1:7" ht="22.5" customHeight="1" x14ac:dyDescent="0.25">
      <c r="A29" s="6">
        <v>18</v>
      </c>
      <c r="B29" s="33" t="s">
        <v>26</v>
      </c>
      <c r="C29" s="6" t="s">
        <v>13</v>
      </c>
      <c r="D29" s="10" t="s">
        <v>12</v>
      </c>
      <c r="E29" s="16">
        <v>500000</v>
      </c>
      <c r="F29" s="16">
        <f>D29*E29</f>
        <v>500000</v>
      </c>
      <c r="G29" s="20" t="s">
        <v>30</v>
      </c>
    </row>
    <row r="30" spans="1:7" ht="22.5" customHeight="1" x14ac:dyDescent="0.25">
      <c r="A30" s="6">
        <v>19</v>
      </c>
      <c r="B30" s="33" t="s">
        <v>27</v>
      </c>
      <c r="C30" s="6" t="s">
        <v>13</v>
      </c>
      <c r="D30" s="10" t="s">
        <v>14</v>
      </c>
      <c r="E30" s="16">
        <v>500000</v>
      </c>
      <c r="F30" s="16">
        <f>D30*E30</f>
        <v>1000000</v>
      </c>
      <c r="G30" s="20" t="s">
        <v>30</v>
      </c>
    </row>
    <row r="31" spans="1:7" ht="21.75" customHeight="1" x14ac:dyDescent="0.25">
      <c r="A31" s="6">
        <v>20</v>
      </c>
      <c r="B31" s="33" t="s">
        <v>28</v>
      </c>
      <c r="C31" s="6" t="s">
        <v>13</v>
      </c>
      <c r="D31" s="10" t="s">
        <v>29</v>
      </c>
      <c r="E31" s="16">
        <v>100000</v>
      </c>
      <c r="F31" s="16">
        <f>D31*E31</f>
        <v>300000</v>
      </c>
      <c r="G31" s="20" t="s">
        <v>30</v>
      </c>
    </row>
    <row r="32" spans="1:7" ht="18" customHeight="1" x14ac:dyDescent="0.25">
      <c r="A32" s="6">
        <v>21</v>
      </c>
      <c r="B32" s="33" t="s">
        <v>97</v>
      </c>
      <c r="C32" s="6" t="s">
        <v>13</v>
      </c>
      <c r="D32" s="10" t="s">
        <v>29</v>
      </c>
      <c r="E32" s="16">
        <v>1632000</v>
      </c>
      <c r="F32" s="16">
        <f t="shared" si="0"/>
        <v>4896000</v>
      </c>
      <c r="G32" s="20" t="s">
        <v>30</v>
      </c>
    </row>
    <row r="33" spans="1:8" ht="16.5" x14ac:dyDescent="0.25">
      <c r="A33" s="6">
        <v>21</v>
      </c>
      <c r="B33" s="33" t="s">
        <v>57</v>
      </c>
      <c r="C33" s="6" t="s">
        <v>13</v>
      </c>
      <c r="D33" s="10" t="s">
        <v>12</v>
      </c>
      <c r="E33" s="16">
        <v>1500000</v>
      </c>
      <c r="F33" s="16">
        <f>D33*E33</f>
        <v>1500000</v>
      </c>
      <c r="G33" s="20" t="s">
        <v>25</v>
      </c>
    </row>
    <row r="34" spans="1:8" ht="16.5" x14ac:dyDescent="0.25">
      <c r="A34" s="6">
        <v>22</v>
      </c>
      <c r="B34" s="33" t="s">
        <v>56</v>
      </c>
      <c r="C34" s="6" t="s">
        <v>13</v>
      </c>
      <c r="D34" s="10" t="s">
        <v>12</v>
      </c>
      <c r="E34" s="16">
        <v>3890000</v>
      </c>
      <c r="F34" s="16">
        <f>D34*E34</f>
        <v>3890000</v>
      </c>
      <c r="G34" s="20" t="s">
        <v>30</v>
      </c>
      <c r="H34" s="4"/>
    </row>
    <row r="35" spans="1:8" ht="22.5" customHeight="1" x14ac:dyDescent="0.25">
      <c r="A35" s="84" t="s">
        <v>16</v>
      </c>
      <c r="B35" s="85"/>
      <c r="C35" s="85"/>
      <c r="D35" s="85"/>
      <c r="E35" s="86"/>
      <c r="F35" s="21">
        <f>SUM(F12:F34)</f>
        <v>44190224</v>
      </c>
      <c r="G35" s="17"/>
    </row>
    <row r="36" spans="1:8" ht="22.5" customHeight="1" x14ac:dyDescent="0.25">
      <c r="A36" s="87" t="s">
        <v>17</v>
      </c>
      <c r="B36" s="88"/>
      <c r="C36" s="88"/>
      <c r="D36" s="88"/>
      <c r="E36" s="89"/>
      <c r="F36" s="15">
        <f>F35*0.1</f>
        <v>4419022.4000000004</v>
      </c>
      <c r="G36" s="9"/>
    </row>
    <row r="37" spans="1:8" ht="23.25" customHeight="1" x14ac:dyDescent="0.25">
      <c r="A37" s="90" t="s">
        <v>19</v>
      </c>
      <c r="B37" s="91"/>
      <c r="C37" s="91"/>
      <c r="D37" s="91"/>
      <c r="E37" s="92"/>
      <c r="F37" s="18">
        <f>SUM(F35:F36)</f>
        <v>48609246.399999999</v>
      </c>
      <c r="G37" s="19"/>
    </row>
    <row r="38" spans="1:8" hidden="1" x14ac:dyDescent="0.25"/>
    <row r="39" spans="1:8" ht="35.25" customHeight="1" x14ac:dyDescent="0.25">
      <c r="A39" s="80" t="s">
        <v>60</v>
      </c>
      <c r="B39" s="80"/>
      <c r="C39" s="80"/>
      <c r="D39" s="80"/>
      <c r="E39" s="80"/>
      <c r="F39" s="80"/>
      <c r="G39" s="80"/>
    </row>
    <row r="40" spans="1:8" s="3" customFormat="1" ht="16.5" hidden="1" x14ac:dyDescent="0.25">
      <c r="F40" s="11"/>
    </row>
    <row r="41" spans="1:8" s="3" customFormat="1" ht="16.5" x14ac:dyDescent="0.25">
      <c r="E41" s="12" t="s">
        <v>59</v>
      </c>
      <c r="F41" s="13"/>
    </row>
    <row r="42" spans="1:8" s="3" customFormat="1" ht="16.5" x14ac:dyDescent="0.25">
      <c r="E42" s="81" t="s">
        <v>11</v>
      </c>
      <c r="F42" s="81"/>
      <c r="G42" s="81"/>
    </row>
    <row r="43" spans="1:8" s="3" customFormat="1" ht="16.5" x14ac:dyDescent="0.25">
      <c r="F43" s="13"/>
    </row>
    <row r="44" spans="1:8" s="3" customFormat="1" ht="16.5" hidden="1" x14ac:dyDescent="0.25">
      <c r="C44" s="22" t="s">
        <v>9</v>
      </c>
      <c r="D44" s="22" t="s">
        <v>10</v>
      </c>
    </row>
    <row r="45" spans="1:8" s="3" customFormat="1" ht="16.5" hidden="1" x14ac:dyDescent="0.25"/>
    <row r="46" spans="1:8" s="3" customFormat="1" ht="16.5" x14ac:dyDescent="0.25">
      <c r="E46" s="13"/>
      <c r="F46" s="13"/>
    </row>
    <row r="47" spans="1:8" s="3" customFormat="1" ht="16.5" x14ac:dyDescent="0.25">
      <c r="E47" s="82" t="s">
        <v>58</v>
      </c>
      <c r="F47" s="82"/>
      <c r="G47" s="82"/>
    </row>
    <row r="48" spans="1:8" s="3" customFormat="1" ht="16.5" x14ac:dyDescent="0.25">
      <c r="E48" s="13"/>
      <c r="F48" s="13"/>
    </row>
  </sheetData>
  <mergeCells count="14">
    <mergeCell ref="A39:G39"/>
    <mergeCell ref="E42:G42"/>
    <mergeCell ref="E47:G47"/>
    <mergeCell ref="A1:C1"/>
    <mergeCell ref="A35:E35"/>
    <mergeCell ref="A36:E36"/>
    <mergeCell ref="A37:E37"/>
    <mergeCell ref="D1:G1"/>
    <mergeCell ref="A6:G6"/>
    <mergeCell ref="A10:A11"/>
    <mergeCell ref="B10:B11"/>
    <mergeCell ref="C10:C11"/>
    <mergeCell ref="D10:D11"/>
    <mergeCell ref="G10:G11"/>
  </mergeCells>
  <pageMargins left="0.7" right="0.7" top="0.75" bottom="0.75" header="0.3" footer="0.3"/>
  <pageSetup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5"/>
  <sheetViews>
    <sheetView topLeftCell="A31" workbookViewId="0">
      <selection activeCell="D41" sqref="D41"/>
    </sheetView>
  </sheetViews>
  <sheetFormatPr defaultColWidth="9.140625" defaultRowHeight="15" x14ac:dyDescent="0.25"/>
  <cols>
    <col min="1" max="1" width="4.85546875" style="2" customWidth="1"/>
    <col min="2" max="2" width="39.5703125" style="2" customWidth="1"/>
    <col min="3" max="3" width="7.7109375" style="2" customWidth="1"/>
    <col min="4" max="4" width="7.85546875" style="2" customWidth="1"/>
    <col min="5" max="5" width="12.85546875" style="4" customWidth="1"/>
    <col min="6" max="6" width="15.28515625" style="4" customWidth="1"/>
    <col min="7" max="7" width="11" style="2" customWidth="1"/>
    <col min="8" max="16384" width="9.140625" style="2"/>
  </cols>
  <sheetData>
    <row r="1" spans="1:7" ht="20.25" x14ac:dyDescent="0.25">
      <c r="A1" s="103" t="s">
        <v>61</v>
      </c>
      <c r="B1" s="103"/>
      <c r="C1" s="103"/>
      <c r="D1" s="103"/>
      <c r="E1" s="103"/>
      <c r="F1" s="103"/>
      <c r="G1" s="103"/>
    </row>
    <row r="2" spans="1:7" ht="16.5" x14ac:dyDescent="0.25">
      <c r="A2" s="36"/>
      <c r="B2" s="37"/>
      <c r="C2" s="38" t="s">
        <v>62</v>
      </c>
      <c r="D2" s="38"/>
      <c r="E2" s="39"/>
      <c r="F2" s="38"/>
      <c r="G2" s="39"/>
    </row>
    <row r="3" spans="1:7" ht="16.5" x14ac:dyDescent="0.25">
      <c r="A3" s="36"/>
      <c r="B3" s="37"/>
      <c r="C3" s="40" t="s">
        <v>63</v>
      </c>
      <c r="D3" s="40"/>
      <c r="E3" s="41"/>
      <c r="F3" s="40"/>
      <c r="G3" s="41"/>
    </row>
    <row r="4" spans="1:7" ht="16.5" x14ac:dyDescent="0.25">
      <c r="A4" s="36"/>
      <c r="B4" s="37"/>
      <c r="C4" s="42" t="s">
        <v>64</v>
      </c>
      <c r="D4" s="42"/>
      <c r="E4" s="43"/>
      <c r="F4" s="42"/>
      <c r="G4" s="43"/>
    </row>
    <row r="5" spans="1:7" ht="17.25" x14ac:dyDescent="0.25">
      <c r="A5" s="44"/>
      <c r="B5" s="37"/>
      <c r="C5" s="40" t="s">
        <v>65</v>
      </c>
      <c r="D5" s="40"/>
      <c r="E5" s="41"/>
      <c r="F5" s="40"/>
      <c r="G5" s="41"/>
    </row>
    <row r="6" spans="1:7" ht="25.5" x14ac:dyDescent="0.25">
      <c r="A6" s="104" t="s">
        <v>66</v>
      </c>
      <c r="B6" s="104"/>
      <c r="C6" s="104"/>
      <c r="D6" s="104"/>
      <c r="E6" s="104"/>
      <c r="F6" s="104"/>
      <c r="G6" s="104"/>
    </row>
    <row r="7" spans="1:7" ht="16.5" x14ac:dyDescent="0.25">
      <c r="A7" s="45" t="s">
        <v>67</v>
      </c>
      <c r="B7" s="45"/>
      <c r="C7" s="45"/>
      <c r="D7" s="45"/>
      <c r="E7" s="46"/>
      <c r="F7" s="45"/>
      <c r="G7" s="47"/>
    </row>
    <row r="8" spans="1:7" ht="16.5" x14ac:dyDescent="0.25">
      <c r="A8" s="48" t="s">
        <v>68</v>
      </c>
      <c r="B8" s="48"/>
      <c r="C8" s="48"/>
      <c r="D8" s="48"/>
      <c r="E8" s="49"/>
      <c r="F8" s="48"/>
      <c r="G8" s="50"/>
    </row>
    <row r="9" spans="1:7" ht="16.5" x14ac:dyDescent="0.25">
      <c r="A9" s="105" t="s">
        <v>69</v>
      </c>
      <c r="B9" s="105"/>
      <c r="C9" s="51"/>
      <c r="D9" s="51"/>
      <c r="E9" s="52"/>
      <c r="F9" s="53"/>
      <c r="G9" s="50"/>
    </row>
    <row r="10" spans="1:7" ht="17.25" x14ac:dyDescent="0.25">
      <c r="A10" s="44"/>
      <c r="B10" s="37"/>
      <c r="C10" s="40"/>
      <c r="D10" s="40"/>
      <c r="E10" s="41"/>
      <c r="F10" s="40"/>
      <c r="G10" s="41"/>
    </row>
    <row r="11" spans="1:7" ht="15" customHeight="1" x14ac:dyDescent="0.25">
      <c r="A11" s="95" t="s">
        <v>18</v>
      </c>
      <c r="B11" s="95" t="s">
        <v>0</v>
      </c>
      <c r="C11" s="95" t="s">
        <v>1</v>
      </c>
      <c r="D11" s="95" t="s">
        <v>2</v>
      </c>
      <c r="E11" s="27" t="s">
        <v>3</v>
      </c>
      <c r="F11" s="27" t="s">
        <v>5</v>
      </c>
      <c r="G11" s="95" t="s">
        <v>6</v>
      </c>
    </row>
    <row r="12" spans="1:7" x14ac:dyDescent="0.25">
      <c r="A12" s="96"/>
      <c r="B12" s="96"/>
      <c r="C12" s="96"/>
      <c r="D12" s="96"/>
      <c r="E12" s="28" t="s">
        <v>4</v>
      </c>
      <c r="F12" s="28" t="s">
        <v>4</v>
      </c>
      <c r="G12" s="96"/>
    </row>
    <row r="13" spans="1:7" ht="16.5" x14ac:dyDescent="0.25">
      <c r="A13" s="6">
        <v>1</v>
      </c>
      <c r="B13" s="7" t="s">
        <v>53</v>
      </c>
      <c r="C13" s="6" t="s">
        <v>13</v>
      </c>
      <c r="D13" s="10" t="s">
        <v>12</v>
      </c>
      <c r="E13" s="8">
        <v>6138000</v>
      </c>
      <c r="F13" s="16">
        <f>D13*E13</f>
        <v>6138000</v>
      </c>
      <c r="G13" s="5" t="s">
        <v>47</v>
      </c>
    </row>
    <row r="14" spans="1:7" ht="16.5" x14ac:dyDescent="0.25">
      <c r="A14" s="6">
        <v>2</v>
      </c>
      <c r="B14" s="7" t="s">
        <v>34</v>
      </c>
      <c r="C14" s="6" t="s">
        <v>13</v>
      </c>
      <c r="D14" s="10" t="s">
        <v>12</v>
      </c>
      <c r="E14" s="16">
        <v>1265000</v>
      </c>
      <c r="F14" s="16">
        <f t="shared" ref="F14:F33" si="0">D14*E14</f>
        <v>1265000</v>
      </c>
      <c r="G14" s="6" t="s">
        <v>24</v>
      </c>
    </row>
    <row r="15" spans="1:7" ht="16.5" x14ac:dyDescent="0.25">
      <c r="A15" s="6">
        <v>3</v>
      </c>
      <c r="B15" s="31" t="s">
        <v>54</v>
      </c>
      <c r="C15" s="17" t="s">
        <v>13</v>
      </c>
      <c r="D15" s="32" t="s">
        <v>12</v>
      </c>
      <c r="E15" s="16">
        <v>313500</v>
      </c>
      <c r="F15" s="16">
        <f t="shared" si="0"/>
        <v>313500</v>
      </c>
      <c r="G15" s="20" t="s">
        <v>48</v>
      </c>
    </row>
    <row r="16" spans="1:7" ht="16.5" x14ac:dyDescent="0.25">
      <c r="A16" s="6">
        <v>4</v>
      </c>
      <c r="B16" s="7" t="s">
        <v>35</v>
      </c>
      <c r="C16" s="6" t="s">
        <v>13</v>
      </c>
      <c r="D16" s="10" t="s">
        <v>12</v>
      </c>
      <c r="E16" s="16">
        <v>14960000</v>
      </c>
      <c r="F16" s="16">
        <f t="shared" si="0"/>
        <v>14960000</v>
      </c>
      <c r="G16" s="6" t="s">
        <v>47</v>
      </c>
    </row>
    <row r="17" spans="1:7" ht="16.5" x14ac:dyDescent="0.25">
      <c r="A17" s="6">
        <v>5</v>
      </c>
      <c r="B17" s="7" t="s">
        <v>31</v>
      </c>
      <c r="C17" s="6" t="s">
        <v>13</v>
      </c>
      <c r="D17" s="10" t="s">
        <v>14</v>
      </c>
      <c r="E17" s="16">
        <v>253000</v>
      </c>
      <c r="F17" s="16">
        <f t="shared" si="0"/>
        <v>506000</v>
      </c>
      <c r="G17" s="6" t="s">
        <v>33</v>
      </c>
    </row>
    <row r="18" spans="1:7" ht="16.5" x14ac:dyDescent="0.25">
      <c r="A18" s="6">
        <v>6</v>
      </c>
      <c r="B18" s="7" t="s">
        <v>52</v>
      </c>
      <c r="C18" s="6" t="s">
        <v>13</v>
      </c>
      <c r="D18" s="10" t="s">
        <v>14</v>
      </c>
      <c r="E18" s="16">
        <v>253000</v>
      </c>
      <c r="F18" s="16">
        <f t="shared" si="0"/>
        <v>506000</v>
      </c>
      <c r="G18" s="6" t="s">
        <v>33</v>
      </c>
    </row>
    <row r="19" spans="1:7" ht="16.5" x14ac:dyDescent="0.25">
      <c r="A19" s="6">
        <v>7</v>
      </c>
      <c r="B19" s="7" t="s">
        <v>55</v>
      </c>
      <c r="C19" s="6" t="s">
        <v>13</v>
      </c>
      <c r="D19" s="10" t="s">
        <v>14</v>
      </c>
      <c r="E19" s="16">
        <v>308000</v>
      </c>
      <c r="F19" s="16">
        <f>D19*E19</f>
        <v>616000</v>
      </c>
      <c r="G19" s="6" t="s">
        <v>33</v>
      </c>
    </row>
    <row r="20" spans="1:7" ht="16.5" x14ac:dyDescent="0.25">
      <c r="A20" s="6">
        <v>8</v>
      </c>
      <c r="B20" s="33" t="s">
        <v>32</v>
      </c>
      <c r="C20" s="6" t="s">
        <v>13</v>
      </c>
      <c r="D20" s="10" t="s">
        <v>29</v>
      </c>
      <c r="E20" s="16">
        <v>242000</v>
      </c>
      <c r="F20" s="16">
        <f t="shared" si="0"/>
        <v>726000</v>
      </c>
      <c r="G20" s="6" t="s">
        <v>25</v>
      </c>
    </row>
    <row r="21" spans="1:7" ht="16.5" x14ac:dyDescent="0.25">
      <c r="A21" s="6">
        <v>9</v>
      </c>
      <c r="B21" s="7" t="s">
        <v>36</v>
      </c>
      <c r="C21" s="6" t="s">
        <v>15</v>
      </c>
      <c r="D21" s="10" t="s">
        <v>14</v>
      </c>
      <c r="E21" s="16">
        <v>2365000</v>
      </c>
      <c r="F21" s="16">
        <f t="shared" si="0"/>
        <v>4730000</v>
      </c>
      <c r="G21" s="6" t="s">
        <v>25</v>
      </c>
    </row>
    <row r="22" spans="1:7" ht="16.5" x14ac:dyDescent="0.25">
      <c r="A22" s="6">
        <v>10</v>
      </c>
      <c r="B22" s="33" t="s">
        <v>37</v>
      </c>
      <c r="C22" s="6" t="s">
        <v>13</v>
      </c>
      <c r="D22" s="10" t="s">
        <v>38</v>
      </c>
      <c r="E22" s="16">
        <v>214500</v>
      </c>
      <c r="F22" s="16">
        <f t="shared" si="0"/>
        <v>1716000</v>
      </c>
      <c r="G22" s="6" t="s">
        <v>25</v>
      </c>
    </row>
    <row r="23" spans="1:7" ht="16.5" x14ac:dyDescent="0.25">
      <c r="A23" s="6">
        <v>11</v>
      </c>
      <c r="B23" s="7" t="s">
        <v>39</v>
      </c>
      <c r="C23" s="6" t="s">
        <v>13</v>
      </c>
      <c r="D23" s="10" t="s">
        <v>29</v>
      </c>
      <c r="E23" s="16">
        <v>71500</v>
      </c>
      <c r="F23" s="16">
        <f>D23*E23</f>
        <v>214500</v>
      </c>
      <c r="G23" s="20" t="s">
        <v>24</v>
      </c>
    </row>
    <row r="24" spans="1:7" ht="16.5" x14ac:dyDescent="0.25">
      <c r="A24" s="6">
        <v>12</v>
      </c>
      <c r="B24" s="7" t="s">
        <v>40</v>
      </c>
      <c r="C24" s="6" t="s">
        <v>45</v>
      </c>
      <c r="D24" s="10" t="s">
        <v>14</v>
      </c>
      <c r="E24" s="16">
        <v>49500</v>
      </c>
      <c r="F24" s="16">
        <f t="shared" si="0"/>
        <v>99000</v>
      </c>
      <c r="G24" s="20" t="s">
        <v>25</v>
      </c>
    </row>
    <row r="25" spans="1:7" ht="16.5" x14ac:dyDescent="0.25">
      <c r="A25" s="6">
        <v>13</v>
      </c>
      <c r="B25" s="7" t="s">
        <v>41</v>
      </c>
      <c r="C25" s="6" t="s">
        <v>45</v>
      </c>
      <c r="D25" s="10" t="s">
        <v>29</v>
      </c>
      <c r="E25" s="16">
        <v>93500</v>
      </c>
      <c r="F25" s="16">
        <f t="shared" si="0"/>
        <v>280500</v>
      </c>
      <c r="G25" s="20" t="s">
        <v>49</v>
      </c>
    </row>
    <row r="26" spans="1:7" ht="16.5" x14ac:dyDescent="0.25">
      <c r="A26" s="6">
        <v>14</v>
      </c>
      <c r="B26" s="7" t="s">
        <v>42</v>
      </c>
      <c r="C26" s="6" t="s">
        <v>13</v>
      </c>
      <c r="D26" s="10" t="s">
        <v>12</v>
      </c>
      <c r="E26" s="16">
        <v>825000</v>
      </c>
      <c r="F26" s="16">
        <f t="shared" si="0"/>
        <v>825000</v>
      </c>
      <c r="G26" s="20" t="s">
        <v>25</v>
      </c>
    </row>
    <row r="27" spans="1:7" ht="16.5" x14ac:dyDescent="0.25">
      <c r="A27" s="6">
        <v>15</v>
      </c>
      <c r="B27" s="7" t="s">
        <v>43</v>
      </c>
      <c r="C27" s="6" t="s">
        <v>45</v>
      </c>
      <c r="D27" s="10" t="s">
        <v>46</v>
      </c>
      <c r="E27" s="16">
        <v>275000</v>
      </c>
      <c r="F27" s="16">
        <f t="shared" si="0"/>
        <v>1375000</v>
      </c>
      <c r="G27" s="20" t="s">
        <v>24</v>
      </c>
    </row>
    <row r="28" spans="1:7" ht="16.5" x14ac:dyDescent="0.25">
      <c r="A28" s="6">
        <v>16</v>
      </c>
      <c r="B28" s="7" t="s">
        <v>44</v>
      </c>
      <c r="C28" s="6" t="s">
        <v>13</v>
      </c>
      <c r="D28" s="10" t="s">
        <v>14</v>
      </c>
      <c r="E28" s="16">
        <v>462000</v>
      </c>
      <c r="F28" s="16">
        <f>D28*E28</f>
        <v>924000</v>
      </c>
      <c r="G28" s="20" t="s">
        <v>25</v>
      </c>
    </row>
    <row r="29" spans="1:7" ht="16.5" x14ac:dyDescent="0.25">
      <c r="A29" s="6">
        <v>17</v>
      </c>
      <c r="B29" s="7" t="s">
        <v>51</v>
      </c>
      <c r="C29" s="6" t="s">
        <v>13</v>
      </c>
      <c r="D29" s="10" t="s">
        <v>12</v>
      </c>
      <c r="E29" s="16">
        <v>120146</v>
      </c>
      <c r="F29" s="16">
        <f t="shared" si="0"/>
        <v>120146</v>
      </c>
      <c r="G29" s="20" t="s">
        <v>30</v>
      </c>
    </row>
    <row r="30" spans="1:7" ht="16.5" x14ac:dyDescent="0.25">
      <c r="A30" s="6">
        <v>18</v>
      </c>
      <c r="B30" s="33" t="s">
        <v>26</v>
      </c>
      <c r="C30" s="6" t="s">
        <v>13</v>
      </c>
      <c r="D30" s="10" t="s">
        <v>12</v>
      </c>
      <c r="E30" s="16">
        <v>550000</v>
      </c>
      <c r="F30" s="16">
        <f>D30*E30</f>
        <v>550000</v>
      </c>
      <c r="G30" s="20" t="s">
        <v>30</v>
      </c>
    </row>
    <row r="31" spans="1:7" ht="16.5" x14ac:dyDescent="0.25">
      <c r="A31" s="6">
        <v>19</v>
      </c>
      <c r="B31" s="33" t="s">
        <v>27</v>
      </c>
      <c r="C31" s="6" t="s">
        <v>13</v>
      </c>
      <c r="D31" s="10" t="s">
        <v>14</v>
      </c>
      <c r="E31" s="16">
        <v>550000</v>
      </c>
      <c r="F31" s="16">
        <f>D31*E31</f>
        <v>1100000</v>
      </c>
      <c r="G31" s="20" t="s">
        <v>30</v>
      </c>
    </row>
    <row r="32" spans="1:7" ht="16.5" x14ac:dyDescent="0.25">
      <c r="A32" s="6">
        <v>20</v>
      </c>
      <c r="B32" s="33" t="s">
        <v>28</v>
      </c>
      <c r="C32" s="6" t="s">
        <v>13</v>
      </c>
      <c r="D32" s="10" t="s">
        <v>29</v>
      </c>
      <c r="E32" s="16">
        <v>110000</v>
      </c>
      <c r="F32" s="16">
        <f>D32*E32</f>
        <v>330000</v>
      </c>
      <c r="G32" s="20" t="s">
        <v>30</v>
      </c>
    </row>
    <row r="33" spans="1:8" ht="16.5" x14ac:dyDescent="0.25">
      <c r="A33" s="6">
        <v>21</v>
      </c>
      <c r="B33" s="33" t="s">
        <v>97</v>
      </c>
      <c r="C33" s="6" t="s">
        <v>13</v>
      </c>
      <c r="D33" s="10" t="s">
        <v>29</v>
      </c>
      <c r="E33" s="16">
        <v>1795200</v>
      </c>
      <c r="F33" s="16">
        <f t="shared" si="0"/>
        <v>5385600</v>
      </c>
      <c r="G33" s="20" t="s">
        <v>30</v>
      </c>
    </row>
    <row r="34" spans="1:8" ht="16.5" x14ac:dyDescent="0.25">
      <c r="A34" s="6">
        <v>21</v>
      </c>
      <c r="B34" s="33" t="s">
        <v>57</v>
      </c>
      <c r="C34" s="6" t="s">
        <v>13</v>
      </c>
      <c r="D34" s="10" t="s">
        <v>12</v>
      </c>
      <c r="E34" s="16">
        <v>1650000</v>
      </c>
      <c r="F34" s="16">
        <f>D34*E34</f>
        <v>1650000</v>
      </c>
      <c r="G34" s="20" t="s">
        <v>25</v>
      </c>
    </row>
    <row r="35" spans="1:8" ht="16.5" x14ac:dyDescent="0.25">
      <c r="A35" s="6">
        <v>22</v>
      </c>
      <c r="B35" s="33" t="s">
        <v>56</v>
      </c>
      <c r="C35" s="6" t="s">
        <v>13</v>
      </c>
      <c r="D35" s="10" t="s">
        <v>12</v>
      </c>
      <c r="E35" s="16">
        <v>4279000</v>
      </c>
      <c r="F35" s="16">
        <f>D35*E35</f>
        <v>4279000</v>
      </c>
      <c r="G35" s="20" t="s">
        <v>30</v>
      </c>
    </row>
    <row r="36" spans="1:8" ht="16.5" customHeight="1" x14ac:dyDescent="0.25">
      <c r="A36" s="106" t="s">
        <v>70</v>
      </c>
      <c r="B36" s="107"/>
      <c r="C36" s="107"/>
      <c r="D36" s="107"/>
      <c r="E36" s="108"/>
      <c r="F36" s="21">
        <f>SUM(F13:F35)</f>
        <v>48609246</v>
      </c>
      <c r="G36" s="17"/>
    </row>
    <row r="37" spans="1:8" ht="16.5" customHeight="1" x14ac:dyDescent="0.25">
      <c r="A37" s="97" t="s">
        <v>71</v>
      </c>
      <c r="B37" s="98"/>
      <c r="C37" s="98"/>
      <c r="D37" s="98"/>
      <c r="E37" s="98"/>
      <c r="F37" s="98"/>
      <c r="G37" s="99"/>
    </row>
    <row r="38" spans="1:8" ht="30.75" customHeight="1" x14ac:dyDescent="0.25">
      <c r="A38" s="80" t="s">
        <v>60</v>
      </c>
      <c r="B38" s="80"/>
      <c r="C38" s="80"/>
      <c r="D38" s="80"/>
      <c r="E38" s="80"/>
      <c r="F38" s="80"/>
      <c r="G38" s="80"/>
    </row>
    <row r="39" spans="1:8" x14ac:dyDescent="0.25">
      <c r="B39" s="54" t="s">
        <v>72</v>
      </c>
      <c r="C39" s="54"/>
      <c r="D39" s="55"/>
      <c r="E39" s="100" t="s">
        <v>79</v>
      </c>
      <c r="F39" s="100"/>
      <c r="G39" s="100"/>
      <c r="H39" s="54"/>
    </row>
    <row r="40" spans="1:8" x14ac:dyDescent="0.25">
      <c r="B40" s="54" t="s">
        <v>73</v>
      </c>
      <c r="C40" s="54"/>
      <c r="D40" s="55"/>
      <c r="E40" s="101" t="s">
        <v>74</v>
      </c>
      <c r="F40" s="101"/>
      <c r="G40" s="101"/>
      <c r="H40" s="56"/>
    </row>
    <row r="41" spans="1:8" x14ac:dyDescent="0.25">
      <c r="B41" s="54" t="s">
        <v>75</v>
      </c>
      <c r="C41" s="54"/>
      <c r="D41" s="55"/>
      <c r="E41" s="55"/>
      <c r="F41" s="55"/>
      <c r="G41" s="54"/>
      <c r="H41" s="50"/>
    </row>
    <row r="42" spans="1:8" x14ac:dyDescent="0.25">
      <c r="B42" s="54" t="s">
        <v>76</v>
      </c>
      <c r="C42" s="54"/>
      <c r="D42" s="57"/>
      <c r="E42" s="57"/>
      <c r="F42" s="58"/>
      <c r="G42" s="57"/>
      <c r="H42" s="58"/>
    </row>
    <row r="43" spans="1:8" x14ac:dyDescent="0.25">
      <c r="B43" s="57" t="s">
        <v>77</v>
      </c>
      <c r="C43" s="57"/>
      <c r="D43" s="57"/>
      <c r="E43" s="57"/>
      <c r="F43" s="58"/>
      <c r="G43" s="57"/>
      <c r="H43" s="58"/>
    </row>
    <row r="44" spans="1:8" x14ac:dyDescent="0.25">
      <c r="B44" s="102" t="s">
        <v>78</v>
      </c>
      <c r="C44" s="102"/>
      <c r="D44" s="58"/>
      <c r="E44" s="58"/>
      <c r="F44" s="58"/>
      <c r="G44" s="57"/>
      <c r="H44" s="58"/>
    </row>
    <row r="45" spans="1:8" ht="16.5" x14ac:dyDescent="0.25">
      <c r="E45" s="82"/>
      <c r="F45" s="82"/>
      <c r="G45" s="82"/>
    </row>
  </sheetData>
  <mergeCells count="15">
    <mergeCell ref="A1:G1"/>
    <mergeCell ref="A6:G6"/>
    <mergeCell ref="A9:B9"/>
    <mergeCell ref="G11:G12"/>
    <mergeCell ref="A36:E36"/>
    <mergeCell ref="A11:A12"/>
    <mergeCell ref="B11:B12"/>
    <mergeCell ref="C11:C12"/>
    <mergeCell ref="D11:D12"/>
    <mergeCell ref="A37:G37"/>
    <mergeCell ref="E45:G45"/>
    <mergeCell ref="A38:G38"/>
    <mergeCell ref="E39:G39"/>
    <mergeCell ref="E40:G40"/>
    <mergeCell ref="B44:C4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3"/>
  <sheetViews>
    <sheetView topLeftCell="A16" workbookViewId="0">
      <selection activeCell="H12" sqref="H12"/>
    </sheetView>
  </sheetViews>
  <sheetFormatPr defaultColWidth="9.140625" defaultRowHeight="15" x14ac:dyDescent="0.25"/>
  <cols>
    <col min="1" max="1" width="4.85546875" style="2" customWidth="1"/>
    <col min="2" max="2" width="39.5703125" style="2" customWidth="1"/>
    <col min="3" max="3" width="7.7109375" style="2" customWidth="1"/>
    <col min="4" max="4" width="8.28515625" style="2" customWidth="1"/>
    <col min="5" max="5" width="13" style="4" customWidth="1"/>
    <col min="6" max="6" width="14.5703125" style="4" customWidth="1"/>
    <col min="7" max="7" width="11.42578125" style="2" customWidth="1"/>
    <col min="8" max="16384" width="9.140625" style="2"/>
  </cols>
  <sheetData>
    <row r="1" spans="1:7" ht="25.5" x14ac:dyDescent="0.35">
      <c r="A1" s="111" t="s">
        <v>86</v>
      </c>
      <c r="B1" s="112"/>
      <c r="C1" s="112"/>
      <c r="D1" s="112"/>
      <c r="E1" s="112"/>
      <c r="F1" s="112"/>
      <c r="G1" s="112"/>
    </row>
    <row r="2" spans="1:7" ht="20.25" x14ac:dyDescent="0.3">
      <c r="A2" s="113" t="s">
        <v>66</v>
      </c>
      <c r="B2" s="113"/>
      <c r="C2" s="113"/>
      <c r="D2" s="113"/>
      <c r="E2" s="113"/>
      <c r="F2" s="113"/>
      <c r="G2" s="113"/>
    </row>
    <row r="3" spans="1:7" ht="16.5" x14ac:dyDescent="0.25">
      <c r="A3" s="114" t="s">
        <v>67</v>
      </c>
      <c r="B3" s="114"/>
      <c r="C3" s="114"/>
      <c r="D3" s="114"/>
      <c r="E3" s="114"/>
      <c r="F3" s="114"/>
      <c r="G3" s="114"/>
    </row>
    <row r="4" spans="1:7" ht="16.5" x14ac:dyDescent="0.25">
      <c r="A4" s="115" t="s">
        <v>87</v>
      </c>
      <c r="B4" s="115"/>
      <c r="C4" s="115"/>
      <c r="D4" s="115"/>
      <c r="E4" s="115"/>
      <c r="F4" s="115"/>
      <c r="G4" s="115"/>
    </row>
    <row r="5" spans="1:7" ht="16.5" x14ac:dyDescent="0.25">
      <c r="A5" s="115" t="s">
        <v>69</v>
      </c>
      <c r="B5" s="115"/>
      <c r="C5" s="61"/>
      <c r="D5" s="62"/>
      <c r="E5" s="62"/>
      <c r="F5" s="62"/>
      <c r="G5" s="62"/>
    </row>
    <row r="7" spans="1:7" x14ac:dyDescent="0.25">
      <c r="A7" s="95" t="s">
        <v>18</v>
      </c>
      <c r="B7" s="95" t="s">
        <v>0</v>
      </c>
      <c r="C7" s="95" t="s">
        <v>1</v>
      </c>
      <c r="D7" s="95" t="s">
        <v>2</v>
      </c>
      <c r="E7" s="27" t="s">
        <v>3</v>
      </c>
      <c r="F7" s="27" t="s">
        <v>5</v>
      </c>
      <c r="G7" s="95" t="s">
        <v>6</v>
      </c>
    </row>
    <row r="8" spans="1:7" x14ac:dyDescent="0.25">
      <c r="A8" s="96"/>
      <c r="B8" s="96"/>
      <c r="C8" s="96"/>
      <c r="D8" s="96"/>
      <c r="E8" s="28" t="s">
        <v>4</v>
      </c>
      <c r="F8" s="28" t="s">
        <v>4</v>
      </c>
      <c r="G8" s="96"/>
    </row>
    <row r="9" spans="1:7" ht="16.5" x14ac:dyDescent="0.25">
      <c r="A9" s="6">
        <v>1</v>
      </c>
      <c r="B9" s="7" t="s">
        <v>53</v>
      </c>
      <c r="C9" s="6" t="s">
        <v>13</v>
      </c>
      <c r="D9" s="10" t="s">
        <v>12</v>
      </c>
      <c r="E9" s="8">
        <v>6752000</v>
      </c>
      <c r="F9" s="16">
        <f>D9*E9</f>
        <v>6752000</v>
      </c>
      <c r="G9" s="5" t="s">
        <v>47</v>
      </c>
    </row>
    <row r="10" spans="1:7" ht="16.5" x14ac:dyDescent="0.25">
      <c r="A10" s="6">
        <v>2</v>
      </c>
      <c r="B10" s="7" t="s">
        <v>34</v>
      </c>
      <c r="C10" s="6" t="s">
        <v>13</v>
      </c>
      <c r="D10" s="10" t="s">
        <v>12</v>
      </c>
      <c r="E10" s="16">
        <v>1392000</v>
      </c>
      <c r="F10" s="16">
        <f t="shared" ref="F10:F29" si="0">D10*E10</f>
        <v>1392000</v>
      </c>
      <c r="G10" s="6" t="s">
        <v>24</v>
      </c>
    </row>
    <row r="11" spans="1:7" ht="16.5" x14ac:dyDescent="0.25">
      <c r="A11" s="6">
        <v>3</v>
      </c>
      <c r="B11" s="31" t="s">
        <v>54</v>
      </c>
      <c r="C11" s="17" t="s">
        <v>13</v>
      </c>
      <c r="D11" s="32" t="s">
        <v>12</v>
      </c>
      <c r="E11" s="16">
        <v>345000</v>
      </c>
      <c r="F11" s="16">
        <f t="shared" si="0"/>
        <v>345000</v>
      </c>
      <c r="G11" s="20" t="s">
        <v>48</v>
      </c>
    </row>
    <row r="12" spans="1:7" ht="16.5" x14ac:dyDescent="0.25">
      <c r="A12" s="6">
        <v>4</v>
      </c>
      <c r="B12" s="7" t="s">
        <v>35</v>
      </c>
      <c r="C12" s="6" t="s">
        <v>13</v>
      </c>
      <c r="D12" s="10" t="s">
        <v>12</v>
      </c>
      <c r="E12" s="16">
        <v>16456000</v>
      </c>
      <c r="F12" s="16">
        <f t="shared" si="0"/>
        <v>16456000</v>
      </c>
      <c r="G12" s="6" t="s">
        <v>47</v>
      </c>
    </row>
    <row r="13" spans="1:7" ht="16.5" x14ac:dyDescent="0.25">
      <c r="A13" s="6">
        <v>5</v>
      </c>
      <c r="B13" s="7" t="s">
        <v>31</v>
      </c>
      <c r="C13" s="6" t="s">
        <v>13</v>
      </c>
      <c r="D13" s="10" t="s">
        <v>14</v>
      </c>
      <c r="E13" s="16">
        <v>279000</v>
      </c>
      <c r="F13" s="16">
        <f t="shared" si="0"/>
        <v>558000</v>
      </c>
      <c r="G13" s="6" t="s">
        <v>33</v>
      </c>
    </row>
    <row r="14" spans="1:7" ht="16.5" x14ac:dyDescent="0.25">
      <c r="A14" s="6">
        <v>6</v>
      </c>
      <c r="B14" s="7" t="s">
        <v>52</v>
      </c>
      <c r="C14" s="6" t="s">
        <v>13</v>
      </c>
      <c r="D14" s="10" t="s">
        <v>14</v>
      </c>
      <c r="E14" s="16">
        <v>279000</v>
      </c>
      <c r="F14" s="16">
        <f t="shared" si="0"/>
        <v>558000</v>
      </c>
      <c r="G14" s="6" t="s">
        <v>33</v>
      </c>
    </row>
    <row r="15" spans="1:7" ht="16.5" x14ac:dyDescent="0.25">
      <c r="A15" s="6">
        <v>7</v>
      </c>
      <c r="B15" s="7" t="s">
        <v>55</v>
      </c>
      <c r="C15" s="6" t="s">
        <v>13</v>
      </c>
      <c r="D15" s="10" t="s">
        <v>14</v>
      </c>
      <c r="E15" s="16">
        <v>340000</v>
      </c>
      <c r="F15" s="16">
        <f>D15*E15</f>
        <v>680000</v>
      </c>
      <c r="G15" s="6" t="s">
        <v>33</v>
      </c>
    </row>
    <row r="16" spans="1:7" ht="16.5" x14ac:dyDescent="0.25">
      <c r="A16" s="6">
        <v>8</v>
      </c>
      <c r="B16" s="33" t="s">
        <v>32</v>
      </c>
      <c r="C16" s="6" t="s">
        <v>13</v>
      </c>
      <c r="D16" s="10" t="s">
        <v>29</v>
      </c>
      <c r="E16" s="16">
        <v>266000</v>
      </c>
      <c r="F16" s="16">
        <f t="shared" si="0"/>
        <v>798000</v>
      </c>
      <c r="G16" s="6" t="s">
        <v>25</v>
      </c>
    </row>
    <row r="17" spans="1:7" ht="16.5" x14ac:dyDescent="0.25">
      <c r="A17" s="6">
        <v>9</v>
      </c>
      <c r="B17" s="7" t="s">
        <v>36</v>
      </c>
      <c r="C17" s="6" t="s">
        <v>15</v>
      </c>
      <c r="D17" s="10" t="s">
        <v>14</v>
      </c>
      <c r="E17" s="16">
        <v>2602000</v>
      </c>
      <c r="F17" s="16">
        <f t="shared" si="0"/>
        <v>5204000</v>
      </c>
      <c r="G17" s="6" t="s">
        <v>25</v>
      </c>
    </row>
    <row r="18" spans="1:7" ht="16.5" x14ac:dyDescent="0.25">
      <c r="A18" s="6">
        <v>10</v>
      </c>
      <c r="B18" s="33" t="s">
        <v>37</v>
      </c>
      <c r="C18" s="6" t="s">
        <v>13</v>
      </c>
      <c r="D18" s="10" t="s">
        <v>38</v>
      </c>
      <c r="E18" s="16">
        <v>236000</v>
      </c>
      <c r="F18" s="16">
        <f t="shared" si="0"/>
        <v>1888000</v>
      </c>
      <c r="G18" s="6" t="s">
        <v>25</v>
      </c>
    </row>
    <row r="19" spans="1:7" ht="16.5" x14ac:dyDescent="0.25">
      <c r="A19" s="6">
        <v>11</v>
      </c>
      <c r="B19" s="7" t="s">
        <v>39</v>
      </c>
      <c r="C19" s="6" t="s">
        <v>13</v>
      </c>
      <c r="D19" s="10" t="s">
        <v>29</v>
      </c>
      <c r="E19" s="16">
        <v>79000</v>
      </c>
      <c r="F19" s="16">
        <f>D19*E19</f>
        <v>237000</v>
      </c>
      <c r="G19" s="20" t="s">
        <v>24</v>
      </c>
    </row>
    <row r="20" spans="1:7" ht="16.5" x14ac:dyDescent="0.25">
      <c r="A20" s="6">
        <v>12</v>
      </c>
      <c r="B20" s="7" t="s">
        <v>40</v>
      </c>
      <c r="C20" s="6" t="s">
        <v>45</v>
      </c>
      <c r="D20" s="10" t="s">
        <v>14</v>
      </c>
      <c r="E20" s="16">
        <v>55000</v>
      </c>
      <c r="F20" s="16">
        <f t="shared" si="0"/>
        <v>110000</v>
      </c>
      <c r="G20" s="20" t="s">
        <v>25</v>
      </c>
    </row>
    <row r="21" spans="1:7" ht="16.5" x14ac:dyDescent="0.25">
      <c r="A21" s="6">
        <v>13</v>
      </c>
      <c r="B21" s="7" t="s">
        <v>41</v>
      </c>
      <c r="C21" s="6" t="s">
        <v>45</v>
      </c>
      <c r="D21" s="10" t="s">
        <v>29</v>
      </c>
      <c r="E21" s="16">
        <v>103000</v>
      </c>
      <c r="F21" s="16">
        <f t="shared" si="0"/>
        <v>309000</v>
      </c>
      <c r="G21" s="20" t="s">
        <v>49</v>
      </c>
    </row>
    <row r="22" spans="1:7" ht="16.5" x14ac:dyDescent="0.25">
      <c r="A22" s="6">
        <v>14</v>
      </c>
      <c r="B22" s="7" t="s">
        <v>42</v>
      </c>
      <c r="C22" s="6" t="s">
        <v>13</v>
      </c>
      <c r="D22" s="10" t="s">
        <v>12</v>
      </c>
      <c r="E22" s="16">
        <v>907500</v>
      </c>
      <c r="F22" s="16">
        <f t="shared" si="0"/>
        <v>907500</v>
      </c>
      <c r="G22" s="20" t="s">
        <v>25</v>
      </c>
    </row>
    <row r="23" spans="1:7" ht="16.5" x14ac:dyDescent="0.25">
      <c r="A23" s="6">
        <v>15</v>
      </c>
      <c r="B23" s="7" t="s">
        <v>43</v>
      </c>
      <c r="C23" s="6" t="s">
        <v>45</v>
      </c>
      <c r="D23" s="10" t="s">
        <v>46</v>
      </c>
      <c r="E23" s="16">
        <v>302500</v>
      </c>
      <c r="F23" s="16">
        <f t="shared" si="0"/>
        <v>1512500</v>
      </c>
      <c r="G23" s="20" t="s">
        <v>24</v>
      </c>
    </row>
    <row r="24" spans="1:7" ht="16.5" x14ac:dyDescent="0.25">
      <c r="A24" s="6">
        <v>16</v>
      </c>
      <c r="B24" s="7" t="s">
        <v>44</v>
      </c>
      <c r="C24" s="6" t="s">
        <v>13</v>
      </c>
      <c r="D24" s="10" t="s">
        <v>14</v>
      </c>
      <c r="E24" s="16">
        <v>510000</v>
      </c>
      <c r="F24" s="16">
        <f>D24*E24</f>
        <v>1020000</v>
      </c>
      <c r="G24" s="20" t="s">
        <v>25</v>
      </c>
    </row>
    <row r="25" spans="1:7" ht="16.5" x14ac:dyDescent="0.25">
      <c r="A25" s="6">
        <v>17</v>
      </c>
      <c r="B25" s="7" t="s">
        <v>51</v>
      </c>
      <c r="C25" s="6" t="s">
        <v>13</v>
      </c>
      <c r="D25" s="10" t="s">
        <v>12</v>
      </c>
      <c r="E25" s="16">
        <v>132000</v>
      </c>
      <c r="F25" s="16">
        <f t="shared" si="0"/>
        <v>132000</v>
      </c>
      <c r="G25" s="20" t="s">
        <v>30</v>
      </c>
    </row>
    <row r="26" spans="1:7" ht="16.5" x14ac:dyDescent="0.25">
      <c r="A26" s="6">
        <v>18</v>
      </c>
      <c r="B26" s="33" t="s">
        <v>26</v>
      </c>
      <c r="C26" s="6" t="s">
        <v>13</v>
      </c>
      <c r="D26" s="10" t="s">
        <v>12</v>
      </c>
      <c r="E26" s="16">
        <v>605000</v>
      </c>
      <c r="F26" s="16">
        <f>D26*E26</f>
        <v>605000</v>
      </c>
      <c r="G26" s="20" t="s">
        <v>30</v>
      </c>
    </row>
    <row r="27" spans="1:7" ht="16.5" x14ac:dyDescent="0.25">
      <c r="A27" s="6">
        <v>19</v>
      </c>
      <c r="B27" s="33" t="s">
        <v>27</v>
      </c>
      <c r="C27" s="6" t="s">
        <v>13</v>
      </c>
      <c r="D27" s="10" t="s">
        <v>14</v>
      </c>
      <c r="E27" s="16">
        <v>605000</v>
      </c>
      <c r="F27" s="16">
        <f>D27*E27</f>
        <v>1210000</v>
      </c>
      <c r="G27" s="20" t="s">
        <v>30</v>
      </c>
    </row>
    <row r="28" spans="1:7" ht="16.5" x14ac:dyDescent="0.25">
      <c r="A28" s="6">
        <v>20</v>
      </c>
      <c r="B28" s="33" t="s">
        <v>28</v>
      </c>
      <c r="C28" s="6" t="s">
        <v>13</v>
      </c>
      <c r="D28" s="10" t="s">
        <v>29</v>
      </c>
      <c r="E28" s="16">
        <v>121000</v>
      </c>
      <c r="F28" s="16">
        <f>D28*E28</f>
        <v>363000</v>
      </c>
      <c r="G28" s="20" t="s">
        <v>30</v>
      </c>
    </row>
    <row r="29" spans="1:7" ht="16.5" x14ac:dyDescent="0.25">
      <c r="A29" s="6">
        <v>21</v>
      </c>
      <c r="B29" s="33" t="s">
        <v>97</v>
      </c>
      <c r="C29" s="6" t="s">
        <v>13</v>
      </c>
      <c r="D29" s="10" t="s">
        <v>29</v>
      </c>
      <c r="E29" s="16">
        <v>1975000</v>
      </c>
      <c r="F29" s="16">
        <f t="shared" si="0"/>
        <v>5925000</v>
      </c>
      <c r="G29" s="20" t="s">
        <v>30</v>
      </c>
    </row>
    <row r="30" spans="1:7" ht="16.5" x14ac:dyDescent="0.25">
      <c r="A30" s="6">
        <v>21</v>
      </c>
      <c r="B30" s="33" t="s">
        <v>57</v>
      </c>
      <c r="C30" s="6" t="s">
        <v>13</v>
      </c>
      <c r="D30" s="10" t="s">
        <v>12</v>
      </c>
      <c r="E30" s="16">
        <v>1815000</v>
      </c>
      <c r="F30" s="16">
        <f>D30*E30</f>
        <v>1815000</v>
      </c>
      <c r="G30" s="20" t="s">
        <v>25</v>
      </c>
    </row>
    <row r="31" spans="1:7" ht="16.5" x14ac:dyDescent="0.25">
      <c r="A31" s="6">
        <v>22</v>
      </c>
      <c r="B31" s="33" t="s">
        <v>56</v>
      </c>
      <c r="C31" s="6" t="s">
        <v>13</v>
      </c>
      <c r="D31" s="10" t="s">
        <v>12</v>
      </c>
      <c r="E31" s="16">
        <v>4707000</v>
      </c>
      <c r="F31" s="16">
        <f>D31*E31</f>
        <v>4707000</v>
      </c>
      <c r="G31" s="20" t="s">
        <v>30</v>
      </c>
    </row>
    <row r="32" spans="1:7" ht="16.5" x14ac:dyDescent="0.25">
      <c r="A32" s="106" t="s">
        <v>70</v>
      </c>
      <c r="B32" s="107"/>
      <c r="C32" s="107"/>
      <c r="D32" s="107"/>
      <c r="E32" s="108"/>
      <c r="F32" s="21">
        <f>SUM(F9:F31)</f>
        <v>53484000</v>
      </c>
      <c r="G32" s="17"/>
    </row>
    <row r="33" spans="1:8" ht="16.5" x14ac:dyDescent="0.25">
      <c r="A33" s="97" t="s">
        <v>71</v>
      </c>
      <c r="B33" s="98"/>
      <c r="C33" s="98"/>
      <c r="D33" s="98"/>
      <c r="E33" s="98"/>
      <c r="F33" s="98"/>
      <c r="G33" s="99"/>
    </row>
    <row r="34" spans="1:8" ht="16.5" x14ac:dyDescent="0.25">
      <c r="A34" s="80" t="s">
        <v>102</v>
      </c>
      <c r="B34" s="80"/>
      <c r="C34" s="80"/>
      <c r="D34" s="80"/>
      <c r="E34" s="80"/>
      <c r="F34" s="80"/>
      <c r="G34" s="80"/>
    </row>
    <row r="35" spans="1:8" ht="16.5" x14ac:dyDescent="0.25">
      <c r="A35" s="35"/>
      <c r="B35" s="35"/>
      <c r="C35" s="35"/>
      <c r="D35" s="35"/>
      <c r="E35" s="35"/>
      <c r="F35" s="35"/>
      <c r="G35" s="35"/>
    </row>
    <row r="36" spans="1:8" ht="16.5" x14ac:dyDescent="0.25">
      <c r="A36" s="35"/>
      <c r="B36" s="63" t="s">
        <v>98</v>
      </c>
      <c r="C36" s="35"/>
      <c r="D36" s="35"/>
      <c r="E36" s="110" t="s">
        <v>99</v>
      </c>
      <c r="F36" s="110"/>
      <c r="G36" s="110"/>
    </row>
    <row r="37" spans="1:8" ht="15.75" x14ac:dyDescent="0.25">
      <c r="B37" s="63" t="s">
        <v>73</v>
      </c>
      <c r="E37" s="79" t="s">
        <v>88</v>
      </c>
      <c r="F37" s="79"/>
      <c r="G37" s="79"/>
    </row>
    <row r="38" spans="1:8" ht="15.75" x14ac:dyDescent="0.25">
      <c r="B38" s="65" t="s">
        <v>75</v>
      </c>
      <c r="E38" s="66"/>
      <c r="F38" s="67"/>
      <c r="G38" s="64"/>
      <c r="H38" s="64"/>
    </row>
    <row r="39" spans="1:8" ht="15.75" x14ac:dyDescent="0.25">
      <c r="B39" s="109" t="s">
        <v>78</v>
      </c>
      <c r="C39" s="109"/>
      <c r="D39" s="68"/>
      <c r="E39" s="69"/>
      <c r="F39" s="69"/>
      <c r="G39"/>
      <c r="H39" s="64"/>
    </row>
    <row r="40" spans="1:8" ht="16.5" x14ac:dyDescent="0.25">
      <c r="B40" s="69"/>
      <c r="C40" s="69"/>
      <c r="D40" s="69"/>
      <c r="E40" s="70"/>
      <c r="F40" s="70"/>
      <c r="G40" s="3"/>
      <c r="H40"/>
    </row>
    <row r="41" spans="1:8" ht="16.5" x14ac:dyDescent="0.25">
      <c r="B41" s="3"/>
      <c r="C41" s="3"/>
      <c r="D41" s="3"/>
      <c r="E41" s="3"/>
      <c r="F41" s="70"/>
      <c r="G41" s="70"/>
      <c r="H41" s="3"/>
    </row>
    <row r="42" spans="1:8" ht="16.5" x14ac:dyDescent="0.25">
      <c r="B42" s="3"/>
      <c r="C42" s="3"/>
      <c r="D42" s="3"/>
      <c r="E42" s="70" t="s">
        <v>89</v>
      </c>
      <c r="F42" s="70"/>
      <c r="G42" s="70"/>
      <c r="H42" s="3"/>
    </row>
    <row r="43" spans="1:8" x14ac:dyDescent="0.25">
      <c r="E43" s="2"/>
      <c r="G43" s="4"/>
    </row>
  </sheetData>
  <mergeCells count="15">
    <mergeCell ref="A1:G1"/>
    <mergeCell ref="A2:G2"/>
    <mergeCell ref="A3:G3"/>
    <mergeCell ref="A4:G4"/>
    <mergeCell ref="A5:B5"/>
    <mergeCell ref="A33:G33"/>
    <mergeCell ref="B39:C39"/>
    <mergeCell ref="A7:A8"/>
    <mergeCell ref="B7:B8"/>
    <mergeCell ref="C7:C8"/>
    <mergeCell ref="D7:D8"/>
    <mergeCell ref="G7:G8"/>
    <mergeCell ref="A32:E32"/>
    <mergeCell ref="A34:G34"/>
    <mergeCell ref="E36:G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4"/>
  <sheetViews>
    <sheetView workbookViewId="0">
      <selection activeCell="I1" sqref="I1:K1048576"/>
    </sheetView>
  </sheetViews>
  <sheetFormatPr defaultRowHeight="15" x14ac:dyDescent="0.25"/>
  <cols>
    <col min="1" max="1" width="4.140625" customWidth="1"/>
    <col min="2" max="2" width="40.140625" customWidth="1"/>
    <col min="3" max="3" width="6.5703125" customWidth="1"/>
    <col min="4" max="4" width="10" customWidth="1"/>
    <col min="5" max="5" width="14.140625" customWidth="1"/>
    <col min="6" max="6" width="17.140625" customWidth="1"/>
    <col min="7" max="7" width="10.5703125" customWidth="1"/>
    <col min="244" max="244" width="6.42578125" customWidth="1"/>
    <col min="245" max="245" width="40.5703125" customWidth="1"/>
    <col min="246" max="246" width="11.28515625" customWidth="1"/>
    <col min="248" max="248" width="12.140625" customWidth="1"/>
    <col min="249" max="249" width="13" customWidth="1"/>
    <col min="250" max="250" width="8.85546875" customWidth="1"/>
    <col min="251" max="251" width="11.140625" bestFit="1" customWidth="1"/>
    <col min="500" max="500" width="6.42578125" customWidth="1"/>
    <col min="501" max="501" width="40.5703125" customWidth="1"/>
    <col min="502" max="502" width="11.28515625" customWidth="1"/>
    <col min="504" max="504" width="12.140625" customWidth="1"/>
    <col min="505" max="505" width="13" customWidth="1"/>
    <col min="506" max="506" width="8.85546875" customWidth="1"/>
    <col min="507" max="507" width="11.140625" bestFit="1" customWidth="1"/>
    <col min="756" max="756" width="6.42578125" customWidth="1"/>
    <col min="757" max="757" width="40.5703125" customWidth="1"/>
    <col min="758" max="758" width="11.28515625" customWidth="1"/>
    <col min="760" max="760" width="12.140625" customWidth="1"/>
    <col min="761" max="761" width="13" customWidth="1"/>
    <col min="762" max="762" width="8.85546875" customWidth="1"/>
    <col min="763" max="763" width="11.140625" bestFit="1" customWidth="1"/>
    <col min="1012" max="1012" width="6.42578125" customWidth="1"/>
    <col min="1013" max="1013" width="40.5703125" customWidth="1"/>
    <col min="1014" max="1014" width="11.28515625" customWidth="1"/>
    <col min="1016" max="1016" width="12.140625" customWidth="1"/>
    <col min="1017" max="1017" width="13" customWidth="1"/>
    <col min="1018" max="1018" width="8.85546875" customWidth="1"/>
    <col min="1019" max="1019" width="11.140625" bestFit="1" customWidth="1"/>
    <col min="1268" max="1268" width="6.42578125" customWidth="1"/>
    <col min="1269" max="1269" width="40.5703125" customWidth="1"/>
    <col min="1270" max="1270" width="11.28515625" customWidth="1"/>
    <col min="1272" max="1272" width="12.140625" customWidth="1"/>
    <col min="1273" max="1273" width="13" customWidth="1"/>
    <col min="1274" max="1274" width="8.85546875" customWidth="1"/>
    <col min="1275" max="1275" width="11.140625" bestFit="1" customWidth="1"/>
    <col min="1524" max="1524" width="6.42578125" customWidth="1"/>
    <col min="1525" max="1525" width="40.5703125" customWidth="1"/>
    <col min="1526" max="1526" width="11.28515625" customWidth="1"/>
    <col min="1528" max="1528" width="12.140625" customWidth="1"/>
    <col min="1529" max="1529" width="13" customWidth="1"/>
    <col min="1530" max="1530" width="8.85546875" customWidth="1"/>
    <col min="1531" max="1531" width="11.140625" bestFit="1" customWidth="1"/>
    <col min="1780" max="1780" width="6.42578125" customWidth="1"/>
    <col min="1781" max="1781" width="40.5703125" customWidth="1"/>
    <col min="1782" max="1782" width="11.28515625" customWidth="1"/>
    <col min="1784" max="1784" width="12.140625" customWidth="1"/>
    <col min="1785" max="1785" width="13" customWidth="1"/>
    <col min="1786" max="1786" width="8.85546875" customWidth="1"/>
    <col min="1787" max="1787" width="11.140625" bestFit="1" customWidth="1"/>
    <col min="2036" max="2036" width="6.42578125" customWidth="1"/>
    <col min="2037" max="2037" width="40.5703125" customWidth="1"/>
    <col min="2038" max="2038" width="11.28515625" customWidth="1"/>
    <col min="2040" max="2040" width="12.140625" customWidth="1"/>
    <col min="2041" max="2041" width="13" customWidth="1"/>
    <col min="2042" max="2042" width="8.85546875" customWidth="1"/>
    <col min="2043" max="2043" width="11.140625" bestFit="1" customWidth="1"/>
    <col min="2292" max="2292" width="6.42578125" customWidth="1"/>
    <col min="2293" max="2293" width="40.5703125" customWidth="1"/>
    <col min="2294" max="2294" width="11.28515625" customWidth="1"/>
    <col min="2296" max="2296" width="12.140625" customWidth="1"/>
    <col min="2297" max="2297" width="13" customWidth="1"/>
    <col min="2298" max="2298" width="8.85546875" customWidth="1"/>
    <col min="2299" max="2299" width="11.140625" bestFit="1" customWidth="1"/>
    <col min="2548" max="2548" width="6.42578125" customWidth="1"/>
    <col min="2549" max="2549" width="40.5703125" customWidth="1"/>
    <col min="2550" max="2550" width="11.28515625" customWidth="1"/>
    <col min="2552" max="2552" width="12.140625" customWidth="1"/>
    <col min="2553" max="2553" width="13" customWidth="1"/>
    <col min="2554" max="2554" width="8.85546875" customWidth="1"/>
    <col min="2555" max="2555" width="11.140625" bestFit="1" customWidth="1"/>
    <col min="2804" max="2804" width="6.42578125" customWidth="1"/>
    <col min="2805" max="2805" width="40.5703125" customWidth="1"/>
    <col min="2806" max="2806" width="11.28515625" customWidth="1"/>
    <col min="2808" max="2808" width="12.140625" customWidth="1"/>
    <col min="2809" max="2809" width="13" customWidth="1"/>
    <col min="2810" max="2810" width="8.85546875" customWidth="1"/>
    <col min="2811" max="2811" width="11.140625" bestFit="1" customWidth="1"/>
    <col min="3060" max="3060" width="6.42578125" customWidth="1"/>
    <col min="3061" max="3061" width="40.5703125" customWidth="1"/>
    <col min="3062" max="3062" width="11.28515625" customWidth="1"/>
    <col min="3064" max="3064" width="12.140625" customWidth="1"/>
    <col min="3065" max="3065" width="13" customWidth="1"/>
    <col min="3066" max="3066" width="8.85546875" customWidth="1"/>
    <col min="3067" max="3067" width="11.140625" bestFit="1" customWidth="1"/>
    <col min="3316" max="3316" width="6.42578125" customWidth="1"/>
    <col min="3317" max="3317" width="40.5703125" customWidth="1"/>
    <col min="3318" max="3318" width="11.28515625" customWidth="1"/>
    <col min="3320" max="3320" width="12.140625" customWidth="1"/>
    <col min="3321" max="3321" width="13" customWidth="1"/>
    <col min="3322" max="3322" width="8.85546875" customWidth="1"/>
    <col min="3323" max="3323" width="11.140625" bestFit="1" customWidth="1"/>
    <col min="3572" max="3572" width="6.42578125" customWidth="1"/>
    <col min="3573" max="3573" width="40.5703125" customWidth="1"/>
    <col min="3574" max="3574" width="11.28515625" customWidth="1"/>
    <col min="3576" max="3576" width="12.140625" customWidth="1"/>
    <col min="3577" max="3577" width="13" customWidth="1"/>
    <col min="3578" max="3578" width="8.85546875" customWidth="1"/>
    <col min="3579" max="3579" width="11.140625" bestFit="1" customWidth="1"/>
    <col min="3828" max="3828" width="6.42578125" customWidth="1"/>
    <col min="3829" max="3829" width="40.5703125" customWidth="1"/>
    <col min="3830" max="3830" width="11.28515625" customWidth="1"/>
    <col min="3832" max="3832" width="12.140625" customWidth="1"/>
    <col min="3833" max="3833" width="13" customWidth="1"/>
    <col min="3834" max="3834" width="8.85546875" customWidth="1"/>
    <col min="3835" max="3835" width="11.140625" bestFit="1" customWidth="1"/>
    <col min="4084" max="4084" width="6.42578125" customWidth="1"/>
    <col min="4085" max="4085" width="40.5703125" customWidth="1"/>
    <col min="4086" max="4086" width="11.28515625" customWidth="1"/>
    <col min="4088" max="4088" width="12.140625" customWidth="1"/>
    <col min="4089" max="4089" width="13" customWidth="1"/>
    <col min="4090" max="4090" width="8.85546875" customWidth="1"/>
    <col min="4091" max="4091" width="11.140625" bestFit="1" customWidth="1"/>
    <col min="4340" max="4340" width="6.42578125" customWidth="1"/>
    <col min="4341" max="4341" width="40.5703125" customWidth="1"/>
    <col min="4342" max="4342" width="11.28515625" customWidth="1"/>
    <col min="4344" max="4344" width="12.140625" customWidth="1"/>
    <col min="4345" max="4345" width="13" customWidth="1"/>
    <col min="4346" max="4346" width="8.85546875" customWidth="1"/>
    <col min="4347" max="4347" width="11.140625" bestFit="1" customWidth="1"/>
    <col min="4596" max="4596" width="6.42578125" customWidth="1"/>
    <col min="4597" max="4597" width="40.5703125" customWidth="1"/>
    <col min="4598" max="4598" width="11.28515625" customWidth="1"/>
    <col min="4600" max="4600" width="12.140625" customWidth="1"/>
    <col min="4601" max="4601" width="13" customWidth="1"/>
    <col min="4602" max="4602" width="8.85546875" customWidth="1"/>
    <col min="4603" max="4603" width="11.140625" bestFit="1" customWidth="1"/>
    <col min="4852" max="4852" width="6.42578125" customWidth="1"/>
    <col min="4853" max="4853" width="40.5703125" customWidth="1"/>
    <col min="4854" max="4854" width="11.28515625" customWidth="1"/>
    <col min="4856" max="4856" width="12.140625" customWidth="1"/>
    <col min="4857" max="4857" width="13" customWidth="1"/>
    <col min="4858" max="4858" width="8.85546875" customWidth="1"/>
    <col min="4859" max="4859" width="11.140625" bestFit="1" customWidth="1"/>
    <col min="5108" max="5108" width="6.42578125" customWidth="1"/>
    <col min="5109" max="5109" width="40.5703125" customWidth="1"/>
    <col min="5110" max="5110" width="11.28515625" customWidth="1"/>
    <col min="5112" max="5112" width="12.140625" customWidth="1"/>
    <col min="5113" max="5113" width="13" customWidth="1"/>
    <col min="5114" max="5114" width="8.85546875" customWidth="1"/>
    <col min="5115" max="5115" width="11.140625" bestFit="1" customWidth="1"/>
    <col min="5364" max="5364" width="6.42578125" customWidth="1"/>
    <col min="5365" max="5365" width="40.5703125" customWidth="1"/>
    <col min="5366" max="5366" width="11.28515625" customWidth="1"/>
    <col min="5368" max="5368" width="12.140625" customWidth="1"/>
    <col min="5369" max="5369" width="13" customWidth="1"/>
    <col min="5370" max="5370" width="8.85546875" customWidth="1"/>
    <col min="5371" max="5371" width="11.140625" bestFit="1" customWidth="1"/>
    <col min="5620" max="5620" width="6.42578125" customWidth="1"/>
    <col min="5621" max="5621" width="40.5703125" customWidth="1"/>
    <col min="5622" max="5622" width="11.28515625" customWidth="1"/>
    <col min="5624" max="5624" width="12.140625" customWidth="1"/>
    <col min="5625" max="5625" width="13" customWidth="1"/>
    <col min="5626" max="5626" width="8.85546875" customWidth="1"/>
    <col min="5627" max="5627" width="11.140625" bestFit="1" customWidth="1"/>
    <col min="5876" max="5876" width="6.42578125" customWidth="1"/>
    <col min="5877" max="5877" width="40.5703125" customWidth="1"/>
    <col min="5878" max="5878" width="11.28515625" customWidth="1"/>
    <col min="5880" max="5880" width="12.140625" customWidth="1"/>
    <col min="5881" max="5881" width="13" customWidth="1"/>
    <col min="5882" max="5882" width="8.85546875" customWidth="1"/>
    <col min="5883" max="5883" width="11.140625" bestFit="1" customWidth="1"/>
    <col min="6132" max="6132" width="6.42578125" customWidth="1"/>
    <col min="6133" max="6133" width="40.5703125" customWidth="1"/>
    <col min="6134" max="6134" width="11.28515625" customWidth="1"/>
    <col min="6136" max="6136" width="12.140625" customWidth="1"/>
    <col min="6137" max="6137" width="13" customWidth="1"/>
    <col min="6138" max="6138" width="8.85546875" customWidth="1"/>
    <col min="6139" max="6139" width="11.140625" bestFit="1" customWidth="1"/>
    <col min="6388" max="6388" width="6.42578125" customWidth="1"/>
    <col min="6389" max="6389" width="40.5703125" customWidth="1"/>
    <col min="6390" max="6390" width="11.28515625" customWidth="1"/>
    <col min="6392" max="6392" width="12.140625" customWidth="1"/>
    <col min="6393" max="6393" width="13" customWidth="1"/>
    <col min="6394" max="6394" width="8.85546875" customWidth="1"/>
    <col min="6395" max="6395" width="11.140625" bestFit="1" customWidth="1"/>
    <col min="6644" max="6644" width="6.42578125" customWidth="1"/>
    <col min="6645" max="6645" width="40.5703125" customWidth="1"/>
    <col min="6646" max="6646" width="11.28515625" customWidth="1"/>
    <col min="6648" max="6648" width="12.140625" customWidth="1"/>
    <col min="6649" max="6649" width="13" customWidth="1"/>
    <col min="6650" max="6650" width="8.85546875" customWidth="1"/>
    <col min="6651" max="6651" width="11.140625" bestFit="1" customWidth="1"/>
    <col min="6900" max="6900" width="6.42578125" customWidth="1"/>
    <col min="6901" max="6901" width="40.5703125" customWidth="1"/>
    <col min="6902" max="6902" width="11.28515625" customWidth="1"/>
    <col min="6904" max="6904" width="12.140625" customWidth="1"/>
    <col min="6905" max="6905" width="13" customWidth="1"/>
    <col min="6906" max="6906" width="8.85546875" customWidth="1"/>
    <col min="6907" max="6907" width="11.140625" bestFit="1" customWidth="1"/>
    <col min="7156" max="7156" width="6.42578125" customWidth="1"/>
    <col min="7157" max="7157" width="40.5703125" customWidth="1"/>
    <col min="7158" max="7158" width="11.28515625" customWidth="1"/>
    <col min="7160" max="7160" width="12.140625" customWidth="1"/>
    <col min="7161" max="7161" width="13" customWidth="1"/>
    <col min="7162" max="7162" width="8.85546875" customWidth="1"/>
    <col min="7163" max="7163" width="11.140625" bestFit="1" customWidth="1"/>
    <col min="7412" max="7412" width="6.42578125" customWidth="1"/>
    <col min="7413" max="7413" width="40.5703125" customWidth="1"/>
    <col min="7414" max="7414" width="11.28515625" customWidth="1"/>
    <col min="7416" max="7416" width="12.140625" customWidth="1"/>
    <col min="7417" max="7417" width="13" customWidth="1"/>
    <col min="7418" max="7418" width="8.85546875" customWidth="1"/>
    <col min="7419" max="7419" width="11.140625" bestFit="1" customWidth="1"/>
    <col min="7668" max="7668" width="6.42578125" customWidth="1"/>
    <col min="7669" max="7669" width="40.5703125" customWidth="1"/>
    <col min="7670" max="7670" width="11.28515625" customWidth="1"/>
    <col min="7672" max="7672" width="12.140625" customWidth="1"/>
    <col min="7673" max="7673" width="13" customWidth="1"/>
    <col min="7674" max="7674" width="8.85546875" customWidth="1"/>
    <col min="7675" max="7675" width="11.140625" bestFit="1" customWidth="1"/>
    <col min="7924" max="7924" width="6.42578125" customWidth="1"/>
    <col min="7925" max="7925" width="40.5703125" customWidth="1"/>
    <col min="7926" max="7926" width="11.28515625" customWidth="1"/>
    <col min="7928" max="7928" width="12.140625" customWidth="1"/>
    <col min="7929" max="7929" width="13" customWidth="1"/>
    <col min="7930" max="7930" width="8.85546875" customWidth="1"/>
    <col min="7931" max="7931" width="11.140625" bestFit="1" customWidth="1"/>
    <col min="8180" max="8180" width="6.42578125" customWidth="1"/>
    <col min="8181" max="8181" width="40.5703125" customWidth="1"/>
    <col min="8182" max="8182" width="11.28515625" customWidth="1"/>
    <col min="8184" max="8184" width="12.140625" customWidth="1"/>
    <col min="8185" max="8185" width="13" customWidth="1"/>
    <col min="8186" max="8186" width="8.85546875" customWidth="1"/>
    <col min="8187" max="8187" width="11.140625" bestFit="1" customWidth="1"/>
    <col min="8436" max="8436" width="6.42578125" customWidth="1"/>
    <col min="8437" max="8437" width="40.5703125" customWidth="1"/>
    <col min="8438" max="8438" width="11.28515625" customWidth="1"/>
    <col min="8440" max="8440" width="12.140625" customWidth="1"/>
    <col min="8441" max="8441" width="13" customWidth="1"/>
    <col min="8442" max="8442" width="8.85546875" customWidth="1"/>
    <col min="8443" max="8443" width="11.140625" bestFit="1" customWidth="1"/>
    <col min="8692" max="8692" width="6.42578125" customWidth="1"/>
    <col min="8693" max="8693" width="40.5703125" customWidth="1"/>
    <col min="8694" max="8694" width="11.28515625" customWidth="1"/>
    <col min="8696" max="8696" width="12.140625" customWidth="1"/>
    <col min="8697" max="8697" width="13" customWidth="1"/>
    <col min="8698" max="8698" width="8.85546875" customWidth="1"/>
    <col min="8699" max="8699" width="11.140625" bestFit="1" customWidth="1"/>
    <col min="8948" max="8948" width="6.42578125" customWidth="1"/>
    <col min="8949" max="8949" width="40.5703125" customWidth="1"/>
    <col min="8950" max="8950" width="11.28515625" customWidth="1"/>
    <col min="8952" max="8952" width="12.140625" customWidth="1"/>
    <col min="8953" max="8953" width="13" customWidth="1"/>
    <col min="8954" max="8954" width="8.85546875" customWidth="1"/>
    <col min="8955" max="8955" width="11.140625" bestFit="1" customWidth="1"/>
    <col min="9204" max="9204" width="6.42578125" customWidth="1"/>
    <col min="9205" max="9205" width="40.5703125" customWidth="1"/>
    <col min="9206" max="9206" width="11.28515625" customWidth="1"/>
    <col min="9208" max="9208" width="12.140625" customWidth="1"/>
    <col min="9209" max="9209" width="13" customWidth="1"/>
    <col min="9210" max="9210" width="8.85546875" customWidth="1"/>
    <col min="9211" max="9211" width="11.140625" bestFit="1" customWidth="1"/>
    <col min="9460" max="9460" width="6.42578125" customWidth="1"/>
    <col min="9461" max="9461" width="40.5703125" customWidth="1"/>
    <col min="9462" max="9462" width="11.28515625" customWidth="1"/>
    <col min="9464" max="9464" width="12.140625" customWidth="1"/>
    <col min="9465" max="9465" width="13" customWidth="1"/>
    <col min="9466" max="9466" width="8.85546875" customWidth="1"/>
    <col min="9467" max="9467" width="11.140625" bestFit="1" customWidth="1"/>
    <col min="9716" max="9716" width="6.42578125" customWidth="1"/>
    <col min="9717" max="9717" width="40.5703125" customWidth="1"/>
    <col min="9718" max="9718" width="11.28515625" customWidth="1"/>
    <col min="9720" max="9720" width="12.140625" customWidth="1"/>
    <col min="9721" max="9721" width="13" customWidth="1"/>
    <col min="9722" max="9722" width="8.85546875" customWidth="1"/>
    <col min="9723" max="9723" width="11.140625" bestFit="1" customWidth="1"/>
    <col min="9972" max="9972" width="6.42578125" customWidth="1"/>
    <col min="9973" max="9973" width="40.5703125" customWidth="1"/>
    <col min="9974" max="9974" width="11.28515625" customWidth="1"/>
    <col min="9976" max="9976" width="12.140625" customWidth="1"/>
    <col min="9977" max="9977" width="13" customWidth="1"/>
    <col min="9978" max="9978" width="8.85546875" customWidth="1"/>
    <col min="9979" max="9979" width="11.140625" bestFit="1" customWidth="1"/>
    <col min="10228" max="10228" width="6.42578125" customWidth="1"/>
    <col min="10229" max="10229" width="40.5703125" customWidth="1"/>
    <col min="10230" max="10230" width="11.28515625" customWidth="1"/>
    <col min="10232" max="10232" width="12.140625" customWidth="1"/>
    <col min="10233" max="10233" width="13" customWidth="1"/>
    <col min="10234" max="10234" width="8.85546875" customWidth="1"/>
    <col min="10235" max="10235" width="11.140625" bestFit="1" customWidth="1"/>
    <col min="10484" max="10484" width="6.42578125" customWidth="1"/>
    <col min="10485" max="10485" width="40.5703125" customWidth="1"/>
    <col min="10486" max="10486" width="11.28515625" customWidth="1"/>
    <col min="10488" max="10488" width="12.140625" customWidth="1"/>
    <col min="10489" max="10489" width="13" customWidth="1"/>
    <col min="10490" max="10490" width="8.85546875" customWidth="1"/>
    <col min="10491" max="10491" width="11.140625" bestFit="1" customWidth="1"/>
    <col min="10740" max="10740" width="6.42578125" customWidth="1"/>
    <col min="10741" max="10741" width="40.5703125" customWidth="1"/>
    <col min="10742" max="10742" width="11.28515625" customWidth="1"/>
    <col min="10744" max="10744" width="12.140625" customWidth="1"/>
    <col min="10745" max="10745" width="13" customWidth="1"/>
    <col min="10746" max="10746" width="8.85546875" customWidth="1"/>
    <col min="10747" max="10747" width="11.140625" bestFit="1" customWidth="1"/>
    <col min="10996" max="10996" width="6.42578125" customWidth="1"/>
    <col min="10997" max="10997" width="40.5703125" customWidth="1"/>
    <col min="10998" max="10998" width="11.28515625" customWidth="1"/>
    <col min="11000" max="11000" width="12.140625" customWidth="1"/>
    <col min="11001" max="11001" width="13" customWidth="1"/>
    <col min="11002" max="11002" width="8.85546875" customWidth="1"/>
    <col min="11003" max="11003" width="11.140625" bestFit="1" customWidth="1"/>
    <col min="11252" max="11252" width="6.42578125" customWidth="1"/>
    <col min="11253" max="11253" width="40.5703125" customWidth="1"/>
    <col min="11254" max="11254" width="11.28515625" customWidth="1"/>
    <col min="11256" max="11256" width="12.140625" customWidth="1"/>
    <col min="11257" max="11257" width="13" customWidth="1"/>
    <col min="11258" max="11258" width="8.85546875" customWidth="1"/>
    <col min="11259" max="11259" width="11.140625" bestFit="1" customWidth="1"/>
    <col min="11508" max="11508" width="6.42578125" customWidth="1"/>
    <col min="11509" max="11509" width="40.5703125" customWidth="1"/>
    <col min="11510" max="11510" width="11.28515625" customWidth="1"/>
    <col min="11512" max="11512" width="12.140625" customWidth="1"/>
    <col min="11513" max="11513" width="13" customWidth="1"/>
    <col min="11514" max="11514" width="8.85546875" customWidth="1"/>
    <col min="11515" max="11515" width="11.140625" bestFit="1" customWidth="1"/>
    <col min="11764" max="11764" width="6.42578125" customWidth="1"/>
    <col min="11765" max="11765" width="40.5703125" customWidth="1"/>
    <col min="11766" max="11766" width="11.28515625" customWidth="1"/>
    <col min="11768" max="11768" width="12.140625" customWidth="1"/>
    <col min="11769" max="11769" width="13" customWidth="1"/>
    <col min="11770" max="11770" width="8.85546875" customWidth="1"/>
    <col min="11771" max="11771" width="11.140625" bestFit="1" customWidth="1"/>
    <col min="12020" max="12020" width="6.42578125" customWidth="1"/>
    <col min="12021" max="12021" width="40.5703125" customWidth="1"/>
    <col min="12022" max="12022" width="11.28515625" customWidth="1"/>
    <col min="12024" max="12024" width="12.140625" customWidth="1"/>
    <col min="12025" max="12025" width="13" customWidth="1"/>
    <col min="12026" max="12026" width="8.85546875" customWidth="1"/>
    <col min="12027" max="12027" width="11.140625" bestFit="1" customWidth="1"/>
    <col min="12276" max="12276" width="6.42578125" customWidth="1"/>
    <col min="12277" max="12277" width="40.5703125" customWidth="1"/>
    <col min="12278" max="12278" width="11.28515625" customWidth="1"/>
    <col min="12280" max="12280" width="12.140625" customWidth="1"/>
    <col min="12281" max="12281" width="13" customWidth="1"/>
    <col min="12282" max="12282" width="8.85546875" customWidth="1"/>
    <col min="12283" max="12283" width="11.140625" bestFit="1" customWidth="1"/>
    <col min="12532" max="12532" width="6.42578125" customWidth="1"/>
    <col min="12533" max="12533" width="40.5703125" customWidth="1"/>
    <col min="12534" max="12534" width="11.28515625" customWidth="1"/>
    <col min="12536" max="12536" width="12.140625" customWidth="1"/>
    <col min="12537" max="12537" width="13" customWidth="1"/>
    <col min="12538" max="12538" width="8.85546875" customWidth="1"/>
    <col min="12539" max="12539" width="11.140625" bestFit="1" customWidth="1"/>
    <col min="12788" max="12788" width="6.42578125" customWidth="1"/>
    <col min="12789" max="12789" width="40.5703125" customWidth="1"/>
    <col min="12790" max="12790" width="11.28515625" customWidth="1"/>
    <col min="12792" max="12792" width="12.140625" customWidth="1"/>
    <col min="12793" max="12793" width="13" customWidth="1"/>
    <col min="12794" max="12794" width="8.85546875" customWidth="1"/>
    <col min="12795" max="12795" width="11.140625" bestFit="1" customWidth="1"/>
    <col min="13044" max="13044" width="6.42578125" customWidth="1"/>
    <col min="13045" max="13045" width="40.5703125" customWidth="1"/>
    <col min="13046" max="13046" width="11.28515625" customWidth="1"/>
    <col min="13048" max="13048" width="12.140625" customWidth="1"/>
    <col min="13049" max="13049" width="13" customWidth="1"/>
    <col min="13050" max="13050" width="8.85546875" customWidth="1"/>
    <col min="13051" max="13051" width="11.140625" bestFit="1" customWidth="1"/>
    <col min="13300" max="13300" width="6.42578125" customWidth="1"/>
    <col min="13301" max="13301" width="40.5703125" customWidth="1"/>
    <col min="13302" max="13302" width="11.28515625" customWidth="1"/>
    <col min="13304" max="13304" width="12.140625" customWidth="1"/>
    <col min="13305" max="13305" width="13" customWidth="1"/>
    <col min="13306" max="13306" width="8.85546875" customWidth="1"/>
    <col min="13307" max="13307" width="11.140625" bestFit="1" customWidth="1"/>
    <col min="13556" max="13556" width="6.42578125" customWidth="1"/>
    <col min="13557" max="13557" width="40.5703125" customWidth="1"/>
    <col min="13558" max="13558" width="11.28515625" customWidth="1"/>
    <col min="13560" max="13560" width="12.140625" customWidth="1"/>
    <col min="13561" max="13561" width="13" customWidth="1"/>
    <col min="13562" max="13562" width="8.85546875" customWidth="1"/>
    <col min="13563" max="13563" width="11.140625" bestFit="1" customWidth="1"/>
    <col min="13812" max="13812" width="6.42578125" customWidth="1"/>
    <col min="13813" max="13813" width="40.5703125" customWidth="1"/>
    <col min="13814" max="13814" width="11.28515625" customWidth="1"/>
    <col min="13816" max="13816" width="12.140625" customWidth="1"/>
    <col min="13817" max="13817" width="13" customWidth="1"/>
    <col min="13818" max="13818" width="8.85546875" customWidth="1"/>
    <col min="13819" max="13819" width="11.140625" bestFit="1" customWidth="1"/>
    <col min="14068" max="14068" width="6.42578125" customWidth="1"/>
    <col min="14069" max="14069" width="40.5703125" customWidth="1"/>
    <col min="14070" max="14070" width="11.28515625" customWidth="1"/>
    <col min="14072" max="14072" width="12.140625" customWidth="1"/>
    <col min="14073" max="14073" width="13" customWidth="1"/>
    <col min="14074" max="14074" width="8.85546875" customWidth="1"/>
    <col min="14075" max="14075" width="11.140625" bestFit="1" customWidth="1"/>
    <col min="14324" max="14324" width="6.42578125" customWidth="1"/>
    <col min="14325" max="14325" width="40.5703125" customWidth="1"/>
    <col min="14326" max="14326" width="11.28515625" customWidth="1"/>
    <col min="14328" max="14328" width="12.140625" customWidth="1"/>
    <col min="14329" max="14329" width="13" customWidth="1"/>
    <col min="14330" max="14330" width="8.85546875" customWidth="1"/>
    <col min="14331" max="14331" width="11.140625" bestFit="1" customWidth="1"/>
    <col min="14580" max="14580" width="6.42578125" customWidth="1"/>
    <col min="14581" max="14581" width="40.5703125" customWidth="1"/>
    <col min="14582" max="14582" width="11.28515625" customWidth="1"/>
    <col min="14584" max="14584" width="12.140625" customWidth="1"/>
    <col min="14585" max="14585" width="13" customWidth="1"/>
    <col min="14586" max="14586" width="8.85546875" customWidth="1"/>
    <col min="14587" max="14587" width="11.140625" bestFit="1" customWidth="1"/>
    <col min="14836" max="14836" width="6.42578125" customWidth="1"/>
    <col min="14837" max="14837" width="40.5703125" customWidth="1"/>
    <col min="14838" max="14838" width="11.28515625" customWidth="1"/>
    <col min="14840" max="14840" width="12.140625" customWidth="1"/>
    <col min="14841" max="14841" width="13" customWidth="1"/>
    <col min="14842" max="14842" width="8.85546875" customWidth="1"/>
    <col min="14843" max="14843" width="11.140625" bestFit="1" customWidth="1"/>
    <col min="15092" max="15092" width="6.42578125" customWidth="1"/>
    <col min="15093" max="15093" width="40.5703125" customWidth="1"/>
    <col min="15094" max="15094" width="11.28515625" customWidth="1"/>
    <col min="15096" max="15096" width="12.140625" customWidth="1"/>
    <col min="15097" max="15097" width="13" customWidth="1"/>
    <col min="15098" max="15098" width="8.85546875" customWidth="1"/>
    <col min="15099" max="15099" width="11.140625" bestFit="1" customWidth="1"/>
    <col min="15348" max="15348" width="6.42578125" customWidth="1"/>
    <col min="15349" max="15349" width="40.5703125" customWidth="1"/>
    <col min="15350" max="15350" width="11.28515625" customWidth="1"/>
    <col min="15352" max="15352" width="12.140625" customWidth="1"/>
    <col min="15353" max="15353" width="13" customWidth="1"/>
    <col min="15354" max="15354" width="8.85546875" customWidth="1"/>
    <col min="15355" max="15355" width="11.140625" bestFit="1" customWidth="1"/>
    <col min="15604" max="15604" width="6.42578125" customWidth="1"/>
    <col min="15605" max="15605" width="40.5703125" customWidth="1"/>
    <col min="15606" max="15606" width="11.28515625" customWidth="1"/>
    <col min="15608" max="15608" width="12.140625" customWidth="1"/>
    <col min="15609" max="15609" width="13" customWidth="1"/>
    <col min="15610" max="15610" width="8.85546875" customWidth="1"/>
    <col min="15611" max="15611" width="11.140625" bestFit="1" customWidth="1"/>
    <col min="15860" max="15860" width="6.42578125" customWidth="1"/>
    <col min="15861" max="15861" width="40.5703125" customWidth="1"/>
    <col min="15862" max="15862" width="11.28515625" customWidth="1"/>
    <col min="15864" max="15864" width="12.140625" customWidth="1"/>
    <col min="15865" max="15865" width="13" customWidth="1"/>
    <col min="15866" max="15866" width="8.85546875" customWidth="1"/>
    <col min="15867" max="15867" width="11.140625" bestFit="1" customWidth="1"/>
    <col min="16116" max="16116" width="6.42578125" customWidth="1"/>
    <col min="16117" max="16117" width="40.5703125" customWidth="1"/>
    <col min="16118" max="16118" width="11.28515625" customWidth="1"/>
    <col min="16120" max="16120" width="12.140625" customWidth="1"/>
    <col min="16121" max="16121" width="13" customWidth="1"/>
    <col min="16122" max="16122" width="8.85546875" customWidth="1"/>
    <col min="16123" max="16123" width="11.140625" bestFit="1" customWidth="1"/>
  </cols>
  <sheetData>
    <row r="1" spans="1:8" ht="19.5" x14ac:dyDescent="0.25">
      <c r="A1" s="116" t="s">
        <v>90</v>
      </c>
      <c r="B1" s="116"/>
      <c r="C1" s="116"/>
      <c r="D1" s="116"/>
      <c r="E1" s="116"/>
      <c r="F1" s="116"/>
      <c r="G1" s="116"/>
    </row>
    <row r="2" spans="1:8" ht="15.75" x14ac:dyDescent="0.25">
      <c r="A2" s="117" t="s">
        <v>91</v>
      </c>
      <c r="B2" s="117"/>
      <c r="C2" s="117"/>
      <c r="D2" s="117"/>
      <c r="E2" s="117"/>
      <c r="F2" s="117"/>
      <c r="G2" s="117"/>
    </row>
    <row r="3" spans="1:8" ht="15.75" x14ac:dyDescent="0.25">
      <c r="A3" s="118" t="s">
        <v>92</v>
      </c>
      <c r="B3" s="118"/>
      <c r="C3" s="118"/>
      <c r="D3" s="118"/>
      <c r="E3" s="118"/>
      <c r="F3" s="118"/>
      <c r="G3" s="118"/>
    </row>
    <row r="4" spans="1:8" x14ac:dyDescent="0.25">
      <c r="A4" s="119" t="s">
        <v>66</v>
      </c>
      <c r="B4" s="119"/>
      <c r="C4" s="119"/>
      <c r="D4" s="119"/>
      <c r="E4" s="119"/>
      <c r="F4" s="119"/>
      <c r="G4" s="71"/>
    </row>
    <row r="5" spans="1:8" x14ac:dyDescent="0.25">
      <c r="A5" s="119"/>
      <c r="B5" s="119"/>
      <c r="C5" s="119"/>
      <c r="D5" s="119"/>
      <c r="E5" s="119"/>
      <c r="F5" s="119"/>
      <c r="G5" s="71"/>
    </row>
    <row r="6" spans="1:8" ht="17.25" x14ac:dyDescent="0.3">
      <c r="A6" s="120" t="s">
        <v>96</v>
      </c>
      <c r="B6" s="120"/>
      <c r="C6" s="120"/>
      <c r="D6" s="120"/>
      <c r="E6" s="120"/>
      <c r="F6" s="120"/>
      <c r="G6" s="72"/>
    </row>
    <row r="7" spans="1:8" ht="17.25" x14ac:dyDescent="0.3">
      <c r="A7" s="121" t="s">
        <v>93</v>
      </c>
      <c r="B7" s="121"/>
      <c r="C7" s="121"/>
      <c r="D7" s="121"/>
      <c r="E7" s="121"/>
      <c r="F7" s="121"/>
      <c r="G7" s="121"/>
    </row>
    <row r="9" spans="1:8" x14ac:dyDescent="0.25">
      <c r="A9" s="95" t="s">
        <v>18</v>
      </c>
      <c r="B9" s="95" t="s">
        <v>0</v>
      </c>
      <c r="C9" s="95" t="s">
        <v>1</v>
      </c>
      <c r="D9" s="95" t="s">
        <v>2</v>
      </c>
      <c r="E9" s="27" t="s">
        <v>3</v>
      </c>
      <c r="F9" s="27" t="s">
        <v>5</v>
      </c>
      <c r="G9" s="95" t="s">
        <v>6</v>
      </c>
      <c r="H9" s="2"/>
    </row>
    <row r="10" spans="1:8" x14ac:dyDescent="0.25">
      <c r="A10" s="96"/>
      <c r="B10" s="96"/>
      <c r="C10" s="96"/>
      <c r="D10" s="96"/>
      <c r="E10" s="28" t="s">
        <v>4</v>
      </c>
      <c r="F10" s="28" t="s">
        <v>4</v>
      </c>
      <c r="G10" s="96"/>
      <c r="H10" s="2"/>
    </row>
    <row r="11" spans="1:8" ht="16.5" x14ac:dyDescent="0.25">
      <c r="A11" s="6">
        <v>1</v>
      </c>
      <c r="B11" s="7" t="s">
        <v>53</v>
      </c>
      <c r="C11" s="6" t="s">
        <v>13</v>
      </c>
      <c r="D11" s="10" t="s">
        <v>12</v>
      </c>
      <c r="E11" s="8">
        <v>7059000</v>
      </c>
      <c r="F11" s="16">
        <f>D11*E11</f>
        <v>7059000</v>
      </c>
      <c r="G11" s="5" t="s">
        <v>47</v>
      </c>
      <c r="H11" s="2"/>
    </row>
    <row r="12" spans="1:8" ht="16.5" x14ac:dyDescent="0.25">
      <c r="A12" s="6">
        <v>2</v>
      </c>
      <c r="B12" s="7" t="s">
        <v>34</v>
      </c>
      <c r="C12" s="6" t="s">
        <v>13</v>
      </c>
      <c r="D12" s="10" t="s">
        <v>12</v>
      </c>
      <c r="E12" s="16">
        <v>1455000</v>
      </c>
      <c r="F12" s="16">
        <f t="shared" ref="F12:F31" si="0">D12*E12</f>
        <v>1455000</v>
      </c>
      <c r="G12" s="6" t="s">
        <v>24</v>
      </c>
      <c r="H12" s="2"/>
    </row>
    <row r="13" spans="1:8" ht="16.5" x14ac:dyDescent="0.25">
      <c r="A13" s="6">
        <v>3</v>
      </c>
      <c r="B13" s="31" t="s">
        <v>54</v>
      </c>
      <c r="C13" s="17" t="s">
        <v>13</v>
      </c>
      <c r="D13" s="32" t="s">
        <v>12</v>
      </c>
      <c r="E13" s="16">
        <v>365000</v>
      </c>
      <c r="F13" s="16">
        <f t="shared" si="0"/>
        <v>365000</v>
      </c>
      <c r="G13" s="20" t="s">
        <v>48</v>
      </c>
      <c r="H13" s="2"/>
    </row>
    <row r="14" spans="1:8" ht="16.5" x14ac:dyDescent="0.25">
      <c r="A14" s="6">
        <v>4</v>
      </c>
      <c r="B14" s="7" t="s">
        <v>35</v>
      </c>
      <c r="C14" s="6" t="s">
        <v>13</v>
      </c>
      <c r="D14" s="10" t="s">
        <v>12</v>
      </c>
      <c r="E14" s="16">
        <v>17204000</v>
      </c>
      <c r="F14" s="16">
        <f t="shared" si="0"/>
        <v>17204000</v>
      </c>
      <c r="G14" s="6" t="s">
        <v>47</v>
      </c>
      <c r="H14" s="2"/>
    </row>
    <row r="15" spans="1:8" ht="16.5" x14ac:dyDescent="0.25">
      <c r="A15" s="6">
        <v>5</v>
      </c>
      <c r="B15" s="7" t="s">
        <v>31</v>
      </c>
      <c r="C15" s="6" t="s">
        <v>13</v>
      </c>
      <c r="D15" s="10" t="s">
        <v>14</v>
      </c>
      <c r="E15" s="16">
        <v>291000</v>
      </c>
      <c r="F15" s="16">
        <f t="shared" si="0"/>
        <v>582000</v>
      </c>
      <c r="G15" s="6" t="s">
        <v>33</v>
      </c>
      <c r="H15" s="2"/>
    </row>
    <row r="16" spans="1:8" ht="16.5" x14ac:dyDescent="0.25">
      <c r="A16" s="6">
        <v>6</v>
      </c>
      <c r="B16" s="7" t="s">
        <v>52</v>
      </c>
      <c r="C16" s="6" t="s">
        <v>13</v>
      </c>
      <c r="D16" s="10" t="s">
        <v>14</v>
      </c>
      <c r="E16" s="16">
        <v>291000</v>
      </c>
      <c r="F16" s="16">
        <f t="shared" si="0"/>
        <v>582000</v>
      </c>
      <c r="G16" s="6" t="s">
        <v>33</v>
      </c>
      <c r="H16" s="2"/>
    </row>
    <row r="17" spans="1:8" ht="16.5" x14ac:dyDescent="0.25">
      <c r="A17" s="6">
        <v>7</v>
      </c>
      <c r="B17" s="7" t="s">
        <v>55</v>
      </c>
      <c r="C17" s="6" t="s">
        <v>13</v>
      </c>
      <c r="D17" s="10" t="s">
        <v>14</v>
      </c>
      <c r="E17" s="16">
        <v>354000</v>
      </c>
      <c r="F17" s="16">
        <f>D17*E17</f>
        <v>708000</v>
      </c>
      <c r="G17" s="6" t="s">
        <v>33</v>
      </c>
      <c r="H17" s="2"/>
    </row>
    <row r="18" spans="1:8" ht="16.5" x14ac:dyDescent="0.25">
      <c r="A18" s="6">
        <v>8</v>
      </c>
      <c r="B18" s="33" t="s">
        <v>32</v>
      </c>
      <c r="C18" s="6" t="s">
        <v>13</v>
      </c>
      <c r="D18" s="10" t="s">
        <v>29</v>
      </c>
      <c r="E18" s="16">
        <v>278000</v>
      </c>
      <c r="F18" s="16">
        <f t="shared" si="0"/>
        <v>834000</v>
      </c>
      <c r="G18" s="6" t="s">
        <v>25</v>
      </c>
      <c r="H18" s="2"/>
    </row>
    <row r="19" spans="1:8" ht="16.5" x14ac:dyDescent="0.25">
      <c r="A19" s="6">
        <v>9</v>
      </c>
      <c r="B19" s="7" t="s">
        <v>36</v>
      </c>
      <c r="C19" s="6" t="s">
        <v>15</v>
      </c>
      <c r="D19" s="10" t="s">
        <v>14</v>
      </c>
      <c r="E19" s="16">
        <v>2720000</v>
      </c>
      <c r="F19" s="16">
        <f t="shared" si="0"/>
        <v>5440000</v>
      </c>
      <c r="G19" s="6" t="s">
        <v>25</v>
      </c>
      <c r="H19" s="2"/>
    </row>
    <row r="20" spans="1:8" ht="16.5" x14ac:dyDescent="0.25">
      <c r="A20" s="6">
        <v>10</v>
      </c>
      <c r="B20" s="33" t="s">
        <v>37</v>
      </c>
      <c r="C20" s="6" t="s">
        <v>13</v>
      </c>
      <c r="D20" s="10" t="s">
        <v>38</v>
      </c>
      <c r="E20" s="16">
        <v>247000</v>
      </c>
      <c r="F20" s="16">
        <f t="shared" si="0"/>
        <v>1976000</v>
      </c>
      <c r="G20" s="6" t="s">
        <v>25</v>
      </c>
      <c r="H20" s="2"/>
    </row>
    <row r="21" spans="1:8" ht="16.5" x14ac:dyDescent="0.25">
      <c r="A21" s="6">
        <v>11</v>
      </c>
      <c r="B21" s="7" t="s">
        <v>39</v>
      </c>
      <c r="C21" s="6" t="s">
        <v>13</v>
      </c>
      <c r="D21" s="10" t="s">
        <v>29</v>
      </c>
      <c r="E21" s="16">
        <v>83000</v>
      </c>
      <c r="F21" s="16">
        <f>D21*E21</f>
        <v>249000</v>
      </c>
      <c r="G21" s="20" t="s">
        <v>24</v>
      </c>
      <c r="H21" s="2"/>
    </row>
    <row r="22" spans="1:8" ht="16.5" x14ac:dyDescent="0.25">
      <c r="A22" s="6">
        <v>12</v>
      </c>
      <c r="B22" s="7" t="s">
        <v>40</v>
      </c>
      <c r="C22" s="6" t="s">
        <v>45</v>
      </c>
      <c r="D22" s="10" t="s">
        <v>14</v>
      </c>
      <c r="E22" s="16">
        <v>57000</v>
      </c>
      <c r="F22" s="16">
        <f t="shared" si="0"/>
        <v>114000</v>
      </c>
      <c r="G22" s="20" t="s">
        <v>25</v>
      </c>
      <c r="H22" s="2"/>
    </row>
    <row r="23" spans="1:8" ht="16.5" x14ac:dyDescent="0.25">
      <c r="A23" s="6">
        <v>13</v>
      </c>
      <c r="B23" s="7" t="s">
        <v>41</v>
      </c>
      <c r="C23" s="6" t="s">
        <v>45</v>
      </c>
      <c r="D23" s="10" t="s">
        <v>29</v>
      </c>
      <c r="E23" s="16">
        <v>108000</v>
      </c>
      <c r="F23" s="16">
        <f t="shared" si="0"/>
        <v>324000</v>
      </c>
      <c r="G23" s="20" t="s">
        <v>49</v>
      </c>
      <c r="H23" s="2"/>
    </row>
    <row r="24" spans="1:8" ht="16.5" x14ac:dyDescent="0.25">
      <c r="A24" s="6">
        <v>14</v>
      </c>
      <c r="B24" s="7" t="s">
        <v>42</v>
      </c>
      <c r="C24" s="6" t="s">
        <v>13</v>
      </c>
      <c r="D24" s="10" t="s">
        <v>12</v>
      </c>
      <c r="E24" s="16">
        <v>949000</v>
      </c>
      <c r="F24" s="16">
        <f t="shared" si="0"/>
        <v>949000</v>
      </c>
      <c r="G24" s="20" t="s">
        <v>25</v>
      </c>
      <c r="H24" s="2"/>
    </row>
    <row r="25" spans="1:8" ht="16.5" x14ac:dyDescent="0.25">
      <c r="A25" s="6">
        <v>15</v>
      </c>
      <c r="B25" s="7" t="s">
        <v>43</v>
      </c>
      <c r="C25" s="6" t="s">
        <v>45</v>
      </c>
      <c r="D25" s="10" t="s">
        <v>46</v>
      </c>
      <c r="E25" s="16">
        <v>316000</v>
      </c>
      <c r="F25" s="16">
        <f t="shared" si="0"/>
        <v>1580000</v>
      </c>
      <c r="G25" s="20" t="s">
        <v>24</v>
      </c>
      <c r="H25" s="2"/>
    </row>
    <row r="26" spans="1:8" ht="16.5" x14ac:dyDescent="0.25">
      <c r="A26" s="6">
        <v>16</v>
      </c>
      <c r="B26" s="7" t="s">
        <v>44</v>
      </c>
      <c r="C26" s="6" t="s">
        <v>13</v>
      </c>
      <c r="D26" s="10" t="s">
        <v>14</v>
      </c>
      <c r="E26" s="16">
        <v>531000</v>
      </c>
      <c r="F26" s="16">
        <f>D26*E26</f>
        <v>1062000</v>
      </c>
      <c r="G26" s="20" t="s">
        <v>25</v>
      </c>
      <c r="H26" s="2"/>
    </row>
    <row r="27" spans="1:8" ht="16.5" x14ac:dyDescent="0.25">
      <c r="A27" s="6">
        <v>17</v>
      </c>
      <c r="B27" s="7" t="s">
        <v>51</v>
      </c>
      <c r="C27" s="6" t="s">
        <v>13</v>
      </c>
      <c r="D27" s="10" t="s">
        <v>12</v>
      </c>
      <c r="E27" s="16">
        <v>138000</v>
      </c>
      <c r="F27" s="16">
        <f t="shared" si="0"/>
        <v>138000</v>
      </c>
      <c r="G27" s="20" t="s">
        <v>30</v>
      </c>
      <c r="H27" s="2"/>
    </row>
    <row r="28" spans="1:8" ht="16.5" x14ac:dyDescent="0.25">
      <c r="A28" s="6">
        <v>18</v>
      </c>
      <c r="B28" s="33" t="s">
        <v>26</v>
      </c>
      <c r="C28" s="6" t="s">
        <v>13</v>
      </c>
      <c r="D28" s="10" t="s">
        <v>12</v>
      </c>
      <c r="E28" s="16">
        <v>632500</v>
      </c>
      <c r="F28" s="16">
        <f>D28*E28</f>
        <v>632500</v>
      </c>
      <c r="G28" s="20" t="s">
        <v>30</v>
      </c>
      <c r="H28" s="2"/>
    </row>
    <row r="29" spans="1:8" ht="16.5" x14ac:dyDescent="0.25">
      <c r="A29" s="6">
        <v>19</v>
      </c>
      <c r="B29" s="33" t="s">
        <v>27</v>
      </c>
      <c r="C29" s="6" t="s">
        <v>13</v>
      </c>
      <c r="D29" s="10" t="s">
        <v>14</v>
      </c>
      <c r="E29" s="16">
        <v>632500</v>
      </c>
      <c r="F29" s="16">
        <f>D29*E29</f>
        <v>1265000</v>
      </c>
      <c r="G29" s="20" t="s">
        <v>30</v>
      </c>
      <c r="H29" s="2"/>
    </row>
    <row r="30" spans="1:8" ht="16.5" x14ac:dyDescent="0.25">
      <c r="A30" s="6">
        <v>20</v>
      </c>
      <c r="B30" s="33" t="s">
        <v>28</v>
      </c>
      <c r="C30" s="6" t="s">
        <v>13</v>
      </c>
      <c r="D30" s="10" t="s">
        <v>29</v>
      </c>
      <c r="E30" s="16">
        <v>126500</v>
      </c>
      <c r="F30" s="16">
        <f>D30*E30</f>
        <v>379500</v>
      </c>
      <c r="G30" s="20" t="s">
        <v>30</v>
      </c>
      <c r="H30" s="2"/>
    </row>
    <row r="31" spans="1:8" ht="16.5" x14ac:dyDescent="0.25">
      <c r="A31" s="6">
        <v>21</v>
      </c>
      <c r="B31" s="33" t="s">
        <v>97</v>
      </c>
      <c r="C31" s="6" t="s">
        <v>13</v>
      </c>
      <c r="D31" s="10" t="s">
        <v>29</v>
      </c>
      <c r="E31" s="16">
        <v>2065000</v>
      </c>
      <c r="F31" s="16">
        <f t="shared" si="0"/>
        <v>6195000</v>
      </c>
      <c r="G31" s="20" t="s">
        <v>30</v>
      </c>
      <c r="H31" s="2"/>
    </row>
    <row r="32" spans="1:8" ht="16.5" x14ac:dyDescent="0.25">
      <c r="A32" s="6">
        <v>21</v>
      </c>
      <c r="B32" s="33" t="s">
        <v>57</v>
      </c>
      <c r="C32" s="6" t="s">
        <v>13</v>
      </c>
      <c r="D32" s="10" t="s">
        <v>12</v>
      </c>
      <c r="E32" s="16">
        <v>1898000</v>
      </c>
      <c r="F32" s="16">
        <f>D32*E32</f>
        <v>1898000</v>
      </c>
      <c r="G32" s="20" t="s">
        <v>25</v>
      </c>
      <c r="H32" s="2"/>
    </row>
    <row r="33" spans="1:8" ht="16.5" x14ac:dyDescent="0.25">
      <c r="A33" s="6">
        <v>22</v>
      </c>
      <c r="B33" s="33" t="s">
        <v>56</v>
      </c>
      <c r="C33" s="6" t="s">
        <v>13</v>
      </c>
      <c r="D33" s="10" t="s">
        <v>12</v>
      </c>
      <c r="E33" s="16">
        <v>4921000</v>
      </c>
      <c r="F33" s="16">
        <f>D33*E33</f>
        <v>4921000</v>
      </c>
      <c r="G33" s="20" t="s">
        <v>30</v>
      </c>
      <c r="H33" s="2"/>
    </row>
    <row r="34" spans="1:8" ht="16.5" x14ac:dyDescent="0.25">
      <c r="A34" s="106" t="s">
        <v>70</v>
      </c>
      <c r="B34" s="107"/>
      <c r="C34" s="107"/>
      <c r="D34" s="107"/>
      <c r="E34" s="108"/>
      <c r="F34" s="21">
        <f>SUM(F11:F33)</f>
        <v>55912000</v>
      </c>
      <c r="G34" s="17"/>
      <c r="H34" s="2"/>
    </row>
    <row r="35" spans="1:8" ht="16.5" x14ac:dyDescent="0.25">
      <c r="A35" s="97" t="s">
        <v>71</v>
      </c>
      <c r="B35" s="98"/>
      <c r="C35" s="98"/>
      <c r="D35" s="98"/>
      <c r="E35" s="98"/>
      <c r="F35" s="98"/>
      <c r="G35" s="99"/>
      <c r="H35" s="2"/>
    </row>
    <row r="36" spans="1:8" ht="16.5" x14ac:dyDescent="0.25">
      <c r="A36" s="80" t="s">
        <v>103</v>
      </c>
      <c r="B36" s="80"/>
      <c r="C36" s="80"/>
      <c r="D36" s="80"/>
      <c r="E36" s="80"/>
      <c r="F36" s="80"/>
      <c r="G36" s="80"/>
      <c r="H36" s="2"/>
    </row>
    <row r="37" spans="1:8" ht="16.5" x14ac:dyDescent="0.25">
      <c r="A37" s="35"/>
      <c r="B37" s="35"/>
      <c r="C37" s="35"/>
      <c r="D37" s="35"/>
      <c r="E37" s="35"/>
      <c r="F37" s="35"/>
      <c r="G37" s="35"/>
      <c r="H37" s="2"/>
    </row>
    <row r="38" spans="1:8" ht="16.5" x14ac:dyDescent="0.25">
      <c r="A38" s="35"/>
      <c r="B38" s="74" t="s">
        <v>100</v>
      </c>
      <c r="C38" s="35"/>
      <c r="D38" s="35"/>
      <c r="E38" s="110" t="s">
        <v>99</v>
      </c>
      <c r="F38" s="110"/>
      <c r="G38" s="110"/>
      <c r="H38" s="2"/>
    </row>
    <row r="39" spans="1:8" x14ac:dyDescent="0.25">
      <c r="A39" s="73"/>
      <c r="B39" s="74" t="s">
        <v>73</v>
      </c>
      <c r="C39" s="74"/>
      <c r="D39" s="73"/>
      <c r="E39" s="123" t="s">
        <v>94</v>
      </c>
      <c r="F39" s="123"/>
      <c r="G39" s="123"/>
      <c r="H39" s="75"/>
    </row>
    <row r="40" spans="1:8" x14ac:dyDescent="0.25">
      <c r="A40" s="73"/>
      <c r="B40" s="74" t="s">
        <v>75</v>
      </c>
      <c r="C40" s="74"/>
      <c r="D40" s="73"/>
      <c r="E40" s="73"/>
      <c r="F40" s="74"/>
      <c r="G40" s="76"/>
    </row>
    <row r="41" spans="1:8" x14ac:dyDescent="0.25">
      <c r="A41" s="77"/>
      <c r="B41" s="74" t="s">
        <v>76</v>
      </c>
      <c r="C41" s="74"/>
      <c r="D41" s="75"/>
      <c r="E41" s="75"/>
      <c r="F41" s="75"/>
      <c r="G41" s="75"/>
    </row>
    <row r="42" spans="1:8" x14ac:dyDescent="0.25">
      <c r="A42" s="75" t="s">
        <v>95</v>
      </c>
      <c r="B42" s="75"/>
      <c r="C42" s="75"/>
      <c r="D42" s="75"/>
      <c r="E42" s="75"/>
      <c r="F42" s="75"/>
      <c r="G42" s="75"/>
    </row>
    <row r="43" spans="1:8" x14ac:dyDescent="0.25">
      <c r="A43" s="122" t="s">
        <v>78</v>
      </c>
      <c r="B43" s="122"/>
      <c r="C43" s="77"/>
      <c r="D43" s="78"/>
      <c r="E43" s="78"/>
      <c r="F43" s="75"/>
      <c r="G43" s="75"/>
    </row>
    <row r="44" spans="1:8" ht="15.75" x14ac:dyDescent="0.25">
      <c r="E44" s="110" t="s">
        <v>101</v>
      </c>
      <c r="F44" s="110"/>
      <c r="G44" s="110"/>
    </row>
  </sheetData>
  <mergeCells count="18">
    <mergeCell ref="E39:G39"/>
    <mergeCell ref="A34:E34"/>
    <mergeCell ref="A36:G36"/>
    <mergeCell ref="E38:G38"/>
    <mergeCell ref="E44:G44"/>
    <mergeCell ref="G9:G10"/>
    <mergeCell ref="A1:G1"/>
    <mergeCell ref="A2:G2"/>
    <mergeCell ref="A3:G3"/>
    <mergeCell ref="A4:F5"/>
    <mergeCell ref="A6:F6"/>
    <mergeCell ref="A7:G7"/>
    <mergeCell ref="A9:A10"/>
    <mergeCell ref="B9:B10"/>
    <mergeCell ref="C9:C10"/>
    <mergeCell ref="D9:D10"/>
    <mergeCell ref="A43:B43"/>
    <mergeCell ref="A35:G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5"/>
  <sheetViews>
    <sheetView tabSelected="1" topLeftCell="A28" workbookViewId="0">
      <selection activeCell="F43" sqref="F43"/>
    </sheetView>
  </sheetViews>
  <sheetFormatPr defaultColWidth="9.140625" defaultRowHeight="15" x14ac:dyDescent="0.25"/>
  <cols>
    <col min="1" max="1" width="4.85546875" style="2" customWidth="1"/>
    <col min="2" max="2" width="39.5703125" style="2" customWidth="1"/>
    <col min="3" max="3" width="7.7109375" style="2" customWidth="1"/>
    <col min="4" max="4" width="8.7109375" style="2" customWidth="1"/>
    <col min="5" max="5" width="12.7109375" style="4" customWidth="1"/>
    <col min="6" max="6" width="17" style="4" customWidth="1"/>
    <col min="7" max="7" width="13" style="2" customWidth="1"/>
    <col min="8" max="16384" width="9.140625" style="2"/>
  </cols>
  <sheetData>
    <row r="1" spans="1:7" ht="20.25" x14ac:dyDescent="0.25">
      <c r="A1" s="103" t="s">
        <v>61</v>
      </c>
      <c r="B1" s="103"/>
      <c r="C1" s="103"/>
      <c r="D1" s="103"/>
      <c r="E1" s="103"/>
      <c r="F1" s="103"/>
      <c r="G1" s="103"/>
    </row>
    <row r="2" spans="1:7" ht="16.5" x14ac:dyDescent="0.25">
      <c r="A2" s="36"/>
      <c r="B2" s="37"/>
      <c r="C2" s="38" t="s">
        <v>62</v>
      </c>
      <c r="D2" s="38"/>
      <c r="E2" s="39"/>
      <c r="F2" s="38"/>
      <c r="G2" s="39"/>
    </row>
    <row r="3" spans="1:7" ht="16.5" x14ac:dyDescent="0.25">
      <c r="A3" s="36"/>
      <c r="B3" s="37"/>
      <c r="C3" s="40" t="s">
        <v>63</v>
      </c>
      <c r="D3" s="40"/>
      <c r="E3" s="41"/>
      <c r="F3" s="40"/>
      <c r="G3" s="41"/>
    </row>
    <row r="4" spans="1:7" ht="16.5" x14ac:dyDescent="0.25">
      <c r="A4" s="36"/>
      <c r="B4" s="37"/>
      <c r="C4" s="42" t="s">
        <v>64</v>
      </c>
      <c r="D4" s="42"/>
      <c r="E4" s="43"/>
      <c r="F4" s="42"/>
      <c r="G4" s="43"/>
    </row>
    <row r="5" spans="1:7" ht="17.25" x14ac:dyDescent="0.25">
      <c r="A5" s="44"/>
      <c r="B5" s="37"/>
      <c r="C5" s="40" t="s">
        <v>65</v>
      </c>
      <c r="D5" s="40"/>
      <c r="E5" s="41"/>
      <c r="F5" s="40"/>
      <c r="G5" s="41"/>
    </row>
    <row r="6" spans="1:7" ht="25.5" x14ac:dyDescent="0.25">
      <c r="A6" s="104" t="s">
        <v>80</v>
      </c>
      <c r="B6" s="104"/>
      <c r="C6" s="104"/>
      <c r="D6" s="104"/>
      <c r="E6" s="104"/>
      <c r="F6" s="104"/>
      <c r="G6" s="104"/>
    </row>
    <row r="7" spans="1:7" customFormat="1" ht="16.5" x14ac:dyDescent="0.25">
      <c r="A7" s="59" t="s">
        <v>81</v>
      </c>
      <c r="B7" s="59"/>
      <c r="C7" s="59"/>
      <c r="D7" s="59"/>
      <c r="E7" s="60"/>
    </row>
    <row r="8" spans="1:7" customFormat="1" ht="16.5" x14ac:dyDescent="0.25">
      <c r="A8" s="59" t="s">
        <v>82</v>
      </c>
      <c r="B8" s="59"/>
      <c r="C8" s="59"/>
      <c r="D8" s="59"/>
      <c r="E8" s="60"/>
    </row>
    <row r="9" spans="1:7" customFormat="1" ht="16.5" x14ac:dyDescent="0.25">
      <c r="A9" s="59" t="s">
        <v>83</v>
      </c>
      <c r="B9" s="59"/>
      <c r="C9" s="59"/>
      <c r="D9" s="59"/>
      <c r="E9" s="60"/>
    </row>
    <row r="10" spans="1:7" customFormat="1" ht="16.5" x14ac:dyDescent="0.25">
      <c r="A10" s="59" t="s">
        <v>85</v>
      </c>
      <c r="B10" s="59"/>
      <c r="C10" s="59"/>
      <c r="D10" s="59"/>
      <c r="E10" s="60"/>
    </row>
    <row r="11" spans="1:7" customFormat="1" ht="16.5" x14ac:dyDescent="0.25">
      <c r="A11" s="59"/>
      <c r="B11" s="59"/>
      <c r="C11" s="59"/>
      <c r="D11" s="59"/>
      <c r="E11" s="60"/>
    </row>
    <row r="12" spans="1:7" customFormat="1" x14ac:dyDescent="0.25">
      <c r="A12" s="95" t="s">
        <v>18</v>
      </c>
      <c r="B12" s="95" t="s">
        <v>0</v>
      </c>
      <c r="C12" s="95" t="s">
        <v>1</v>
      </c>
      <c r="D12" s="95" t="s">
        <v>2</v>
      </c>
      <c r="E12" s="27" t="s">
        <v>3</v>
      </c>
      <c r="F12" s="27" t="s">
        <v>5</v>
      </c>
      <c r="G12" s="95" t="s">
        <v>6</v>
      </c>
    </row>
    <row r="13" spans="1:7" customFormat="1" x14ac:dyDescent="0.25">
      <c r="A13" s="96"/>
      <c r="B13" s="96"/>
      <c r="C13" s="96"/>
      <c r="D13" s="96"/>
      <c r="E13" s="28" t="s">
        <v>4</v>
      </c>
      <c r="F13" s="28" t="s">
        <v>4</v>
      </c>
      <c r="G13" s="96"/>
    </row>
    <row r="14" spans="1:7" customFormat="1" ht="16.5" x14ac:dyDescent="0.25">
      <c r="A14" s="6">
        <v>1</v>
      </c>
      <c r="B14" s="7" t="s">
        <v>53</v>
      </c>
      <c r="C14" s="6" t="s">
        <v>13</v>
      </c>
      <c r="D14" s="10" t="s">
        <v>12</v>
      </c>
      <c r="E14" s="8">
        <v>6138000</v>
      </c>
      <c r="F14" s="16">
        <f>D14*E14</f>
        <v>6138000</v>
      </c>
      <c r="G14" s="5" t="s">
        <v>47</v>
      </c>
    </row>
    <row r="15" spans="1:7" customFormat="1" ht="16.5" x14ac:dyDescent="0.25">
      <c r="A15" s="6">
        <v>2</v>
      </c>
      <c r="B15" s="7" t="s">
        <v>34</v>
      </c>
      <c r="C15" s="6" t="s">
        <v>13</v>
      </c>
      <c r="D15" s="10" t="s">
        <v>12</v>
      </c>
      <c r="E15" s="16">
        <v>1265000</v>
      </c>
      <c r="F15" s="16">
        <f t="shared" ref="F15:F34" si="0">D15*E15</f>
        <v>1265000</v>
      </c>
      <c r="G15" s="6" t="s">
        <v>24</v>
      </c>
    </row>
    <row r="16" spans="1:7" customFormat="1" ht="16.5" x14ac:dyDescent="0.25">
      <c r="A16" s="6">
        <v>3</v>
      </c>
      <c r="B16" s="31" t="s">
        <v>54</v>
      </c>
      <c r="C16" s="17" t="s">
        <v>13</v>
      </c>
      <c r="D16" s="32" t="s">
        <v>12</v>
      </c>
      <c r="E16" s="16">
        <v>313500</v>
      </c>
      <c r="F16" s="16">
        <f t="shared" si="0"/>
        <v>313500</v>
      </c>
      <c r="G16" s="20" t="s">
        <v>48</v>
      </c>
    </row>
    <row r="17" spans="1:7" customFormat="1" ht="16.5" x14ac:dyDescent="0.25">
      <c r="A17" s="6">
        <v>4</v>
      </c>
      <c r="B17" s="7" t="s">
        <v>35</v>
      </c>
      <c r="C17" s="6" t="s">
        <v>13</v>
      </c>
      <c r="D17" s="10" t="s">
        <v>12</v>
      </c>
      <c r="E17" s="16">
        <v>14960000</v>
      </c>
      <c r="F17" s="16">
        <f t="shared" si="0"/>
        <v>14960000</v>
      </c>
      <c r="G17" s="6" t="s">
        <v>47</v>
      </c>
    </row>
    <row r="18" spans="1:7" customFormat="1" ht="16.5" x14ac:dyDescent="0.25">
      <c r="A18" s="6">
        <v>5</v>
      </c>
      <c r="B18" s="7" t="s">
        <v>31</v>
      </c>
      <c r="C18" s="6" t="s">
        <v>13</v>
      </c>
      <c r="D18" s="10" t="s">
        <v>14</v>
      </c>
      <c r="E18" s="16">
        <v>253000</v>
      </c>
      <c r="F18" s="16">
        <f t="shared" si="0"/>
        <v>506000</v>
      </c>
      <c r="G18" s="6" t="s">
        <v>33</v>
      </c>
    </row>
    <row r="19" spans="1:7" customFormat="1" ht="16.5" x14ac:dyDescent="0.25">
      <c r="A19" s="6">
        <v>6</v>
      </c>
      <c r="B19" s="7" t="s">
        <v>52</v>
      </c>
      <c r="C19" s="6" t="s">
        <v>13</v>
      </c>
      <c r="D19" s="10" t="s">
        <v>14</v>
      </c>
      <c r="E19" s="16">
        <v>253000</v>
      </c>
      <c r="F19" s="16">
        <f t="shared" si="0"/>
        <v>506000</v>
      </c>
      <c r="G19" s="6" t="s">
        <v>33</v>
      </c>
    </row>
    <row r="20" spans="1:7" customFormat="1" ht="16.5" x14ac:dyDescent="0.25">
      <c r="A20" s="6">
        <v>7</v>
      </c>
      <c r="B20" s="7" t="s">
        <v>55</v>
      </c>
      <c r="C20" s="6" t="s">
        <v>13</v>
      </c>
      <c r="D20" s="10" t="s">
        <v>14</v>
      </c>
      <c r="E20" s="16">
        <v>308000</v>
      </c>
      <c r="F20" s="16">
        <f>D20*E20</f>
        <v>616000</v>
      </c>
      <c r="G20" s="6" t="s">
        <v>33</v>
      </c>
    </row>
    <row r="21" spans="1:7" customFormat="1" ht="16.5" x14ac:dyDescent="0.25">
      <c r="A21" s="6">
        <v>8</v>
      </c>
      <c r="B21" s="33" t="s">
        <v>32</v>
      </c>
      <c r="C21" s="6" t="s">
        <v>13</v>
      </c>
      <c r="D21" s="10" t="s">
        <v>29</v>
      </c>
      <c r="E21" s="16">
        <v>242000</v>
      </c>
      <c r="F21" s="16">
        <f t="shared" si="0"/>
        <v>726000</v>
      </c>
      <c r="G21" s="6" t="s">
        <v>25</v>
      </c>
    </row>
    <row r="22" spans="1:7" customFormat="1" ht="16.5" x14ac:dyDescent="0.25">
      <c r="A22" s="6">
        <v>9</v>
      </c>
      <c r="B22" s="7" t="s">
        <v>36</v>
      </c>
      <c r="C22" s="6" t="s">
        <v>15</v>
      </c>
      <c r="D22" s="10" t="s">
        <v>14</v>
      </c>
      <c r="E22" s="16">
        <v>2365000</v>
      </c>
      <c r="F22" s="16">
        <f t="shared" si="0"/>
        <v>4730000</v>
      </c>
      <c r="G22" s="6" t="s">
        <v>25</v>
      </c>
    </row>
    <row r="23" spans="1:7" customFormat="1" ht="16.5" x14ac:dyDescent="0.25">
      <c r="A23" s="6">
        <v>10</v>
      </c>
      <c r="B23" s="33" t="s">
        <v>37</v>
      </c>
      <c r="C23" s="6" t="s">
        <v>13</v>
      </c>
      <c r="D23" s="10" t="s">
        <v>38</v>
      </c>
      <c r="E23" s="16">
        <v>214500</v>
      </c>
      <c r="F23" s="16">
        <f t="shared" si="0"/>
        <v>1716000</v>
      </c>
      <c r="G23" s="6" t="s">
        <v>25</v>
      </c>
    </row>
    <row r="24" spans="1:7" customFormat="1" ht="16.5" x14ac:dyDescent="0.25">
      <c r="A24" s="6">
        <v>11</v>
      </c>
      <c r="B24" s="7" t="s">
        <v>39</v>
      </c>
      <c r="C24" s="6" t="s">
        <v>13</v>
      </c>
      <c r="D24" s="10" t="s">
        <v>29</v>
      </c>
      <c r="E24" s="16">
        <v>71500</v>
      </c>
      <c r="F24" s="16">
        <f>D24*E24</f>
        <v>214500</v>
      </c>
      <c r="G24" s="20" t="s">
        <v>24</v>
      </c>
    </row>
    <row r="25" spans="1:7" customFormat="1" ht="16.5" x14ac:dyDescent="0.25">
      <c r="A25" s="6">
        <v>12</v>
      </c>
      <c r="B25" s="7" t="s">
        <v>40</v>
      </c>
      <c r="C25" s="6" t="s">
        <v>45</v>
      </c>
      <c r="D25" s="10" t="s">
        <v>14</v>
      </c>
      <c r="E25" s="16">
        <v>49500</v>
      </c>
      <c r="F25" s="16">
        <f t="shared" si="0"/>
        <v>99000</v>
      </c>
      <c r="G25" s="20" t="s">
        <v>25</v>
      </c>
    </row>
    <row r="26" spans="1:7" customFormat="1" ht="16.5" x14ac:dyDescent="0.25">
      <c r="A26" s="6">
        <v>13</v>
      </c>
      <c r="B26" s="7" t="s">
        <v>41</v>
      </c>
      <c r="C26" s="6" t="s">
        <v>45</v>
      </c>
      <c r="D26" s="10" t="s">
        <v>29</v>
      </c>
      <c r="E26" s="16">
        <v>93500</v>
      </c>
      <c r="F26" s="16">
        <f t="shared" si="0"/>
        <v>280500</v>
      </c>
      <c r="G26" s="20" t="s">
        <v>49</v>
      </c>
    </row>
    <row r="27" spans="1:7" customFormat="1" ht="16.5" x14ac:dyDescent="0.25">
      <c r="A27" s="6">
        <v>14</v>
      </c>
      <c r="B27" s="7" t="s">
        <v>42</v>
      </c>
      <c r="C27" s="6" t="s">
        <v>13</v>
      </c>
      <c r="D27" s="10" t="s">
        <v>12</v>
      </c>
      <c r="E27" s="16">
        <v>825000</v>
      </c>
      <c r="F27" s="16">
        <f t="shared" si="0"/>
        <v>825000</v>
      </c>
      <c r="G27" s="20" t="s">
        <v>25</v>
      </c>
    </row>
    <row r="28" spans="1:7" customFormat="1" ht="16.5" x14ac:dyDescent="0.25">
      <c r="A28" s="6">
        <v>15</v>
      </c>
      <c r="B28" s="7" t="s">
        <v>43</v>
      </c>
      <c r="C28" s="6" t="s">
        <v>45</v>
      </c>
      <c r="D28" s="10" t="s">
        <v>46</v>
      </c>
      <c r="E28" s="16">
        <v>275000</v>
      </c>
      <c r="F28" s="16">
        <f t="shared" si="0"/>
        <v>1375000</v>
      </c>
      <c r="G28" s="20" t="s">
        <v>24</v>
      </c>
    </row>
    <row r="29" spans="1:7" customFormat="1" ht="16.5" x14ac:dyDescent="0.25">
      <c r="A29" s="6">
        <v>16</v>
      </c>
      <c r="B29" s="7" t="s">
        <v>44</v>
      </c>
      <c r="C29" s="6" t="s">
        <v>13</v>
      </c>
      <c r="D29" s="10" t="s">
        <v>14</v>
      </c>
      <c r="E29" s="16">
        <v>462000</v>
      </c>
      <c r="F29" s="16">
        <f>D29*E29</f>
        <v>924000</v>
      </c>
      <c r="G29" s="20" t="s">
        <v>25</v>
      </c>
    </row>
    <row r="30" spans="1:7" customFormat="1" ht="16.5" x14ac:dyDescent="0.25">
      <c r="A30" s="6">
        <v>17</v>
      </c>
      <c r="B30" s="7" t="s">
        <v>51</v>
      </c>
      <c r="C30" s="6" t="s">
        <v>13</v>
      </c>
      <c r="D30" s="10" t="s">
        <v>12</v>
      </c>
      <c r="E30" s="16">
        <v>120146</v>
      </c>
      <c r="F30" s="16">
        <f t="shared" si="0"/>
        <v>120146</v>
      </c>
      <c r="G30" s="20" t="s">
        <v>30</v>
      </c>
    </row>
    <row r="31" spans="1:7" customFormat="1" ht="16.5" x14ac:dyDescent="0.25">
      <c r="A31" s="6">
        <v>18</v>
      </c>
      <c r="B31" s="33" t="s">
        <v>26</v>
      </c>
      <c r="C31" s="6" t="s">
        <v>13</v>
      </c>
      <c r="D31" s="10" t="s">
        <v>12</v>
      </c>
      <c r="E31" s="16">
        <v>550000</v>
      </c>
      <c r="F31" s="16">
        <f>D31*E31</f>
        <v>550000</v>
      </c>
      <c r="G31" s="20" t="s">
        <v>30</v>
      </c>
    </row>
    <row r="32" spans="1:7" customFormat="1" ht="16.5" x14ac:dyDescent="0.25">
      <c r="A32" s="6">
        <v>19</v>
      </c>
      <c r="B32" s="33" t="s">
        <v>27</v>
      </c>
      <c r="C32" s="6" t="s">
        <v>13</v>
      </c>
      <c r="D32" s="10" t="s">
        <v>14</v>
      </c>
      <c r="E32" s="16">
        <v>550000</v>
      </c>
      <c r="F32" s="16">
        <f>D32*E32</f>
        <v>1100000</v>
      </c>
      <c r="G32" s="20" t="s">
        <v>30</v>
      </c>
    </row>
    <row r="33" spans="1:8" customFormat="1" ht="16.5" x14ac:dyDescent="0.25">
      <c r="A33" s="6">
        <v>20</v>
      </c>
      <c r="B33" s="33" t="s">
        <v>28</v>
      </c>
      <c r="C33" s="6" t="s">
        <v>13</v>
      </c>
      <c r="D33" s="10" t="s">
        <v>29</v>
      </c>
      <c r="E33" s="16">
        <v>110000</v>
      </c>
      <c r="F33" s="16">
        <f>D33*E33</f>
        <v>330000</v>
      </c>
      <c r="G33" s="20" t="s">
        <v>30</v>
      </c>
    </row>
    <row r="34" spans="1:8" customFormat="1" ht="16.5" x14ac:dyDescent="0.25">
      <c r="A34" s="6">
        <v>21</v>
      </c>
      <c r="B34" s="33" t="s">
        <v>97</v>
      </c>
      <c r="C34" s="6" t="s">
        <v>13</v>
      </c>
      <c r="D34" s="10" t="s">
        <v>29</v>
      </c>
      <c r="E34" s="16">
        <v>1795200</v>
      </c>
      <c r="F34" s="16">
        <f t="shared" si="0"/>
        <v>5385600</v>
      </c>
      <c r="G34" s="20" t="s">
        <v>30</v>
      </c>
    </row>
    <row r="35" spans="1:8" customFormat="1" ht="16.5" x14ac:dyDescent="0.25">
      <c r="A35" s="6">
        <v>21</v>
      </c>
      <c r="B35" s="33" t="s">
        <v>57</v>
      </c>
      <c r="C35" s="6" t="s">
        <v>13</v>
      </c>
      <c r="D35" s="10" t="s">
        <v>12</v>
      </c>
      <c r="E35" s="16">
        <v>1650000</v>
      </c>
      <c r="F35" s="16">
        <f>D35*E35</f>
        <v>1650000</v>
      </c>
      <c r="G35" s="20" t="s">
        <v>25</v>
      </c>
    </row>
    <row r="36" spans="1:8" customFormat="1" ht="16.5" x14ac:dyDescent="0.25">
      <c r="A36" s="6">
        <v>22</v>
      </c>
      <c r="B36" s="33" t="s">
        <v>56</v>
      </c>
      <c r="C36" s="6" t="s">
        <v>13</v>
      </c>
      <c r="D36" s="10" t="s">
        <v>12</v>
      </c>
      <c r="E36" s="16">
        <v>4279000</v>
      </c>
      <c r="F36" s="16">
        <f>D36*E36</f>
        <v>4279000</v>
      </c>
      <c r="G36" s="20" t="s">
        <v>30</v>
      </c>
    </row>
    <row r="37" spans="1:8" customFormat="1" ht="16.5" x14ac:dyDescent="0.25">
      <c r="A37" s="106" t="s">
        <v>70</v>
      </c>
      <c r="B37" s="107"/>
      <c r="C37" s="107"/>
      <c r="D37" s="107"/>
      <c r="E37" s="108"/>
      <c r="F37" s="21">
        <f>SUM(F14:F36)</f>
        <v>48609246</v>
      </c>
      <c r="G37" s="17"/>
    </row>
    <row r="38" spans="1:8" customFormat="1" ht="16.5" x14ac:dyDescent="0.25">
      <c r="A38" s="97" t="s">
        <v>71</v>
      </c>
      <c r="B38" s="98"/>
      <c r="C38" s="98"/>
      <c r="D38" s="98"/>
      <c r="E38" s="98"/>
      <c r="F38" s="98"/>
      <c r="G38" s="99"/>
    </row>
    <row r="39" spans="1:8" ht="16.5" x14ac:dyDescent="0.25">
      <c r="A39" s="80" t="s">
        <v>60</v>
      </c>
      <c r="B39" s="80"/>
      <c r="C39" s="80"/>
      <c r="D39" s="80"/>
      <c r="E39" s="80"/>
      <c r="F39" s="80"/>
      <c r="G39" s="80"/>
      <c r="H39" s="54"/>
    </row>
    <row r="40" spans="1:8" x14ac:dyDescent="0.25">
      <c r="B40" s="54"/>
      <c r="C40" s="54"/>
      <c r="D40" s="55"/>
      <c r="E40" s="55"/>
      <c r="F40" s="56"/>
      <c r="G40" s="56"/>
      <c r="H40" s="56"/>
    </row>
    <row r="41" spans="1:8" x14ac:dyDescent="0.25">
      <c r="B41" s="54"/>
      <c r="C41" s="54"/>
      <c r="D41" s="55"/>
      <c r="E41" s="55"/>
      <c r="F41" s="56" t="s">
        <v>84</v>
      </c>
      <c r="G41" s="54"/>
      <c r="H41" s="50"/>
    </row>
    <row r="42" spans="1:8" x14ac:dyDescent="0.25">
      <c r="B42" s="54"/>
      <c r="C42" s="54"/>
      <c r="D42" s="57"/>
      <c r="E42" s="57"/>
      <c r="F42" s="58"/>
      <c r="G42" s="57"/>
      <c r="H42" s="58"/>
    </row>
    <row r="43" spans="1:8" x14ac:dyDescent="0.25">
      <c r="B43" s="57"/>
      <c r="C43" s="57"/>
      <c r="D43" s="57"/>
      <c r="E43" s="57"/>
      <c r="F43" s="58"/>
      <c r="G43" s="57"/>
      <c r="H43" s="58"/>
    </row>
    <row r="44" spans="1:8" x14ac:dyDescent="0.25">
      <c r="B44" s="102"/>
      <c r="C44" s="102"/>
      <c r="D44" s="58"/>
      <c r="E44" s="58"/>
      <c r="F44" s="58"/>
      <c r="G44" s="57"/>
      <c r="H44" s="58"/>
    </row>
    <row r="45" spans="1:8" ht="16.5" x14ac:dyDescent="0.25">
      <c r="E45" s="82"/>
      <c r="F45" s="82"/>
      <c r="G45" s="82"/>
    </row>
  </sheetData>
  <mergeCells count="12">
    <mergeCell ref="B44:C44"/>
    <mergeCell ref="E45:G45"/>
    <mergeCell ref="A1:G1"/>
    <mergeCell ref="A6:G6"/>
    <mergeCell ref="A37:E37"/>
    <mergeCell ref="A39:G39"/>
    <mergeCell ref="A12:A13"/>
    <mergeCell ref="B12:B13"/>
    <mergeCell ref="C12:C13"/>
    <mergeCell ref="D12:D13"/>
    <mergeCell ref="G12:G13"/>
    <mergeCell ref="A38:G3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Du tru tong the</vt:lpstr>
      <vt:lpstr>BGTD</vt:lpstr>
      <vt:lpstr>CP</vt:lpstr>
      <vt:lpstr>HQ</vt:lpstr>
      <vt:lpstr>TD</vt:lpstr>
      <vt:lpstr>'Du tru tong the'!Print_Area</vt:lpstr>
      <vt:lpstr>'Du tru tong the'!Print_Titles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</dc:creator>
  <cp:lastModifiedBy>Tien Dat</cp:lastModifiedBy>
  <cp:lastPrinted>2020-04-21T02:41:33Z</cp:lastPrinted>
  <dcterms:created xsi:type="dcterms:W3CDTF">2011-11-16T01:13:24Z</dcterms:created>
  <dcterms:modified xsi:type="dcterms:W3CDTF">2021-01-28T08:11:57Z</dcterms:modified>
</cp:coreProperties>
</file>