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L13" i="1"/>
  <c r="L14" i="1"/>
  <c r="K9" i="1" l="1"/>
  <c r="J9" i="1"/>
  <c r="I9" i="1"/>
  <c r="K4" i="1" l="1"/>
  <c r="K5" i="1"/>
  <c r="K6" i="1"/>
  <c r="K7" i="1"/>
  <c r="K8" i="1"/>
  <c r="K3" i="1"/>
  <c r="J4" i="1"/>
  <c r="J5" i="1"/>
  <c r="J6" i="1"/>
  <c r="J7" i="1"/>
  <c r="J8" i="1"/>
  <c r="J3" i="1"/>
  <c r="I4" i="1"/>
  <c r="I5" i="1"/>
  <c r="I6" i="1"/>
  <c r="I7" i="1"/>
  <c r="I8" i="1"/>
  <c r="I3" i="1"/>
  <c r="H4" i="1" l="1"/>
  <c r="H5" i="1"/>
  <c r="H6" i="1"/>
  <c r="H7" i="1"/>
  <c r="H8" i="1"/>
  <c r="H3" i="1"/>
  <c r="F4" i="1"/>
  <c r="F5" i="1"/>
  <c r="F6" i="1"/>
  <c r="F7" i="1"/>
  <c r="F8" i="1"/>
  <c r="G4" i="1"/>
  <c r="G5" i="1"/>
  <c r="G6" i="1"/>
  <c r="G7" i="1"/>
  <c r="G8" i="1"/>
  <c r="G3" i="1"/>
</calcChain>
</file>

<file path=xl/sharedStrings.xml><?xml version="1.0" encoding="utf-8"?>
<sst xmlns="http://schemas.openxmlformats.org/spreadsheetml/2006/main" count="46" uniqueCount="42">
  <si>
    <t>THEO DÕI CHO THUÊ KHÁCH SẠN - T.11/2020</t>
  </si>
  <si>
    <t>STT</t>
  </si>
  <si>
    <t>Số Phòng</t>
  </si>
  <si>
    <t>Tên Khách</t>
  </si>
  <si>
    <t>Ngày Đến</t>
  </si>
  <si>
    <t>Ngày Đi</t>
  </si>
  <si>
    <t>Tên Dịch Vụ</t>
  </si>
  <si>
    <t>Số Ngày Ở</t>
  </si>
  <si>
    <t>Tiền Phí Dịch Vụ</t>
  </si>
  <si>
    <t>Tiền Thanh Toán</t>
  </si>
  <si>
    <t>A012</t>
  </si>
  <si>
    <t>B021</t>
  </si>
  <si>
    <t>C011</t>
  </si>
  <si>
    <t>B012</t>
  </si>
  <si>
    <t>B022</t>
  </si>
  <si>
    <t>A011</t>
  </si>
  <si>
    <t>An</t>
  </si>
  <si>
    <t>Bình</t>
  </si>
  <si>
    <t>Hạnh</t>
  </si>
  <si>
    <t>Phúc</t>
  </si>
  <si>
    <t>Phát</t>
  </si>
  <si>
    <t>Tài</t>
  </si>
  <si>
    <t>Bảng 1</t>
  </si>
  <si>
    <t>Số phòng</t>
  </si>
  <si>
    <t>Tivi/Máy lạnh</t>
  </si>
  <si>
    <t>Đơn giá thuê</t>
  </si>
  <si>
    <t>Bảng 2</t>
  </si>
  <si>
    <t>Mã DV</t>
  </si>
  <si>
    <t>Tên DV</t>
  </si>
  <si>
    <t>Phí DV</t>
  </si>
  <si>
    <t>Ăn sáng</t>
  </si>
  <si>
    <t>Thuê xe</t>
  </si>
  <si>
    <t>Bảng thống kê</t>
  </si>
  <si>
    <t>Dịch vụ</t>
  </si>
  <si>
    <t>Tổng tiền phí dich vụ</t>
  </si>
  <si>
    <t>A01</t>
  </si>
  <si>
    <t>B01</t>
  </si>
  <si>
    <t>B02</t>
  </si>
  <si>
    <t>C01</t>
  </si>
  <si>
    <t>Tổng cộng</t>
  </si>
  <si>
    <t>Thành Tiền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</si>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</sst>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0" fontId="1" fillId="2" borderId="1" xfId="0" applyFont="1" applyFill="1" applyBorder="1"/>
    <xf numFmtId="14" fontId="1" fillId="2" borderId="1" xfId="0" applyNumberFormat="1" applyFont="1" applyFill="1" applyBorder="1"/>
    <xf numFmtId="0" fontId="1" fillId="0" borderId="0" xfId="0" applyFont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"/>
  <sheetViews>
    <sheetView tabSelected="1" workbookViewId="0">
      <selection activeCell="H20" sqref="H20"/>
    </sheetView>
  </sheetViews>
  <sheetFormatPr defaultRowHeight="15" x14ac:dyDescent="0.25"/>
  <cols>
    <col min="1" max="1" width="10.28515625" bestFit="1" customWidth="1"/>
    <col min="2" max="2" width="14.7109375" bestFit="1" customWidth="1"/>
    <col min="3" max="3" width="13.7109375" bestFit="1" customWidth="1"/>
    <col min="4" max="4" width="14.5703125" customWidth="1"/>
    <col min="5" max="5" width="18.42578125" customWidth="1"/>
    <col min="6" max="6" width="13.5703125" bestFit="1" customWidth="1"/>
    <col min="7" max="7" width="11.7109375" bestFit="1" customWidth="1"/>
    <col min="8" max="8" width="14.7109375" bestFit="1" customWidth="1"/>
    <col min="9" max="9" width="14.7109375" customWidth="1"/>
    <col min="10" max="10" width="18.140625" bestFit="1" customWidth="1"/>
    <col min="11" max="11" width="17" bestFit="1" customWidth="1"/>
    <col min="12" max="12" width="21.85546875" bestFit="1" customWidth="1"/>
  </cols>
  <sheetData>
    <row r="1" spans="1:24" ht="20.25" x14ac:dyDescent="0.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6.5" x14ac:dyDescent="0.25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24</v>
      </c>
      <c r="I2" s="4" t="s">
        <v>40</v>
      </c>
      <c r="J2" s="4" t="s">
        <v>8</v>
      </c>
      <c r="K2" s="4" t="s">
        <v>9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6.5" x14ac:dyDescent="0.25">
      <c r="A3" s="2">
        <v>1</v>
      </c>
      <c r="B3" s="2" t="s">
        <v>15</v>
      </c>
      <c r="C3" s="2" t="s">
        <v>16</v>
      </c>
      <c r="D3" s="3">
        <v>43770</v>
      </c>
      <c r="E3" s="3">
        <v>43774</v>
      </c>
      <c r="F3" s="2" t="e">
        <f>HLOOKUP(RIGHT(B3,1),$E$12:$G$14,3,0)</f>
        <v>#N/A</v>
      </c>
      <c r="G3" s="2">
        <f t="shared" ref="G3:G8" si="0">(E3-D3)+1</f>
        <v>5</v>
      </c>
      <c r="H3" s="2" t="str">
        <f>VLOOKUP(LEFT(B3,3),$A$12:$C$16,1,0)</f>
        <v>A01</v>
      </c>
      <c r="I3" s="2">
        <f>$C$13*G3</f>
        <v>1500000</v>
      </c>
      <c r="J3" s="2">
        <f>$F$14*G3</f>
        <v>25000</v>
      </c>
      <c r="K3" s="2">
        <f>I3+J3</f>
        <v>1525000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6.5" x14ac:dyDescent="0.25">
      <c r="A4" s="2">
        <v>2</v>
      </c>
      <c r="B4" s="2" t="s">
        <v>10</v>
      </c>
      <c r="C4" s="2" t="s">
        <v>17</v>
      </c>
      <c r="D4" s="3">
        <v>43774</v>
      </c>
      <c r="E4" s="3">
        <v>43775</v>
      </c>
      <c r="F4" s="2" t="e">
        <f>VLOOKUP(RIGHT(B4,1),$E$12:$G$14,2,0)</f>
        <v>#N/A</v>
      </c>
      <c r="G4" s="2">
        <f t="shared" si="0"/>
        <v>2</v>
      </c>
      <c r="H4" s="2" t="str">
        <f t="shared" ref="H4:H8" si="1">VLOOKUP(LEFT(B4,3),$A$12:$C$16,1,0)</f>
        <v>A01</v>
      </c>
      <c r="I4" s="2">
        <f t="shared" ref="I4:I8" si="2">$C$13*G4</f>
        <v>600000</v>
      </c>
      <c r="J4" s="2">
        <f t="shared" ref="J4:J8" si="3">$F$14*G4</f>
        <v>10000</v>
      </c>
      <c r="K4" s="2">
        <f t="shared" ref="K4:K8" si="4">I4+J4</f>
        <v>610000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6.5" x14ac:dyDescent="0.25">
      <c r="A5" s="2">
        <v>3</v>
      </c>
      <c r="B5" s="2" t="s">
        <v>13</v>
      </c>
      <c r="C5" s="2" t="s">
        <v>18</v>
      </c>
      <c r="D5" s="3">
        <v>43774</v>
      </c>
      <c r="E5" s="3">
        <v>43777</v>
      </c>
      <c r="F5" s="2" t="e">
        <f>VLOOKUP(RIGHT(B5,1),$E$12:$G$14,2,0)</f>
        <v>#N/A</v>
      </c>
      <c r="G5" s="2">
        <f t="shared" si="0"/>
        <v>4</v>
      </c>
      <c r="H5" s="2" t="str">
        <f t="shared" si="1"/>
        <v>B01</v>
      </c>
      <c r="I5" s="2">
        <f t="shared" si="2"/>
        <v>1200000</v>
      </c>
      <c r="J5" s="2">
        <f t="shared" si="3"/>
        <v>20000</v>
      </c>
      <c r="K5" s="2">
        <f t="shared" si="4"/>
        <v>1220000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6.5" x14ac:dyDescent="0.25">
      <c r="A6" s="2">
        <v>4</v>
      </c>
      <c r="B6" s="2" t="s">
        <v>11</v>
      </c>
      <c r="C6" s="2" t="s">
        <v>20</v>
      </c>
      <c r="D6" s="3">
        <v>43775</v>
      </c>
      <c r="E6" s="3">
        <v>43779</v>
      </c>
      <c r="F6" s="2" t="e">
        <f>VLOOKUP(RIGHT(B6,1),$E$12:$G$14,2,0)</f>
        <v>#N/A</v>
      </c>
      <c r="G6" s="2">
        <f t="shared" si="0"/>
        <v>5</v>
      </c>
      <c r="H6" s="2" t="str">
        <f t="shared" si="1"/>
        <v>B02</v>
      </c>
      <c r="I6" s="2">
        <f t="shared" si="2"/>
        <v>1500000</v>
      </c>
      <c r="J6" s="2">
        <f t="shared" si="3"/>
        <v>25000</v>
      </c>
      <c r="K6" s="2">
        <f t="shared" si="4"/>
        <v>1525000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6.5" x14ac:dyDescent="0.25">
      <c r="A7" s="2">
        <v>5</v>
      </c>
      <c r="B7" s="2" t="s">
        <v>14</v>
      </c>
      <c r="C7" s="2" t="s">
        <v>19</v>
      </c>
      <c r="D7" s="3">
        <v>43775</v>
      </c>
      <c r="E7" s="3">
        <v>43784</v>
      </c>
      <c r="F7" s="2" t="e">
        <f>VLOOKUP(RIGHT(B7,1),$E$12:$G$14,2,0)</f>
        <v>#N/A</v>
      </c>
      <c r="G7" s="2">
        <f t="shared" si="0"/>
        <v>10</v>
      </c>
      <c r="H7" s="2" t="str">
        <f t="shared" si="1"/>
        <v>B02</v>
      </c>
      <c r="I7" s="2">
        <f t="shared" si="2"/>
        <v>3000000</v>
      </c>
      <c r="J7" s="2">
        <f t="shared" si="3"/>
        <v>50000</v>
      </c>
      <c r="K7" s="2">
        <f t="shared" si="4"/>
        <v>3050000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6.5" x14ac:dyDescent="0.25">
      <c r="A8" s="2">
        <v>6</v>
      </c>
      <c r="B8" s="2" t="s">
        <v>12</v>
      </c>
      <c r="C8" s="2" t="s">
        <v>21</v>
      </c>
      <c r="D8" s="3">
        <v>43779</v>
      </c>
      <c r="E8" s="3">
        <v>43789</v>
      </c>
      <c r="F8" s="2" t="e">
        <f>VLOOKUP(RIGHT(B8,1),$E$12:$G$14,2,0)</f>
        <v>#N/A</v>
      </c>
      <c r="G8" s="2">
        <f t="shared" si="0"/>
        <v>11</v>
      </c>
      <c r="H8" s="2" t="str">
        <f t="shared" si="1"/>
        <v>C01</v>
      </c>
      <c r="I8" s="2">
        <f t="shared" si="2"/>
        <v>3300000</v>
      </c>
      <c r="J8" s="2">
        <f t="shared" si="3"/>
        <v>55000</v>
      </c>
      <c r="K8" s="2">
        <f t="shared" si="4"/>
        <v>3355000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6.5" x14ac:dyDescent="0.25">
      <c r="A9" s="8" t="s">
        <v>39</v>
      </c>
      <c r="B9" s="9"/>
      <c r="C9" s="9"/>
      <c r="D9" s="9"/>
      <c r="E9" s="9"/>
      <c r="F9" s="10"/>
      <c r="G9" s="2"/>
      <c r="H9" s="2"/>
      <c r="I9" s="2">
        <f>SUM(I3:I8)</f>
        <v>11100000</v>
      </c>
      <c r="J9" s="2">
        <f>SUM(J3:J8)</f>
        <v>185000</v>
      </c>
      <c r="K9" s="2">
        <f>SUM(K3:K8)</f>
        <v>11285000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6.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6.5" x14ac:dyDescent="0.25">
      <c r="A11" s="1" t="s">
        <v>22</v>
      </c>
      <c r="B11" s="1"/>
      <c r="C11" s="1"/>
      <c r="D11" s="1"/>
      <c r="E11" s="1" t="s">
        <v>26</v>
      </c>
      <c r="F11" s="1"/>
      <c r="G11" s="1"/>
      <c r="H11" s="1"/>
      <c r="I11" s="1"/>
      <c r="J11" s="1"/>
      <c r="K11" s="1" t="s">
        <v>32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6.5" x14ac:dyDescent="0.25">
      <c r="A12" s="4" t="s">
        <v>23</v>
      </c>
      <c r="B12" s="4" t="s">
        <v>24</v>
      </c>
      <c r="C12" s="4" t="s">
        <v>25</v>
      </c>
      <c r="D12" s="1"/>
      <c r="E12" s="4" t="s">
        <v>27</v>
      </c>
      <c r="F12" s="2">
        <v>1</v>
      </c>
      <c r="G12" s="2">
        <v>2</v>
      </c>
      <c r="H12" s="6"/>
      <c r="I12" s="6"/>
      <c r="J12" s="1"/>
      <c r="K12" s="4" t="s">
        <v>33</v>
      </c>
      <c r="L12" s="4" t="s">
        <v>34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6.5" x14ac:dyDescent="0.25">
      <c r="A13" s="2" t="s">
        <v>35</v>
      </c>
      <c r="B13" s="2" t="s">
        <v>41</v>
      </c>
      <c r="C13" s="2">
        <v>300000</v>
      </c>
      <c r="D13" s="1"/>
      <c r="E13" s="4" t="s">
        <v>28</v>
      </c>
      <c r="F13" s="2" t="s">
        <v>30</v>
      </c>
      <c r="G13" s="2" t="s">
        <v>31</v>
      </c>
      <c r="H13" s="6"/>
      <c r="I13" s="6"/>
      <c r="J13" s="1"/>
      <c r="K13" s="4" t="s">
        <v>31</v>
      </c>
      <c r="L13" s="2">
        <f>SUM(G14+J9)</f>
        <v>385000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6.5" x14ac:dyDescent="0.25">
      <c r="A14" s="2" t="s">
        <v>36</v>
      </c>
      <c r="B14" s="2"/>
      <c r="C14" s="2">
        <v>150000</v>
      </c>
      <c r="D14" s="1"/>
      <c r="E14" s="4" t="s">
        <v>29</v>
      </c>
      <c r="F14" s="2">
        <v>5000</v>
      </c>
      <c r="G14" s="2">
        <v>200000</v>
      </c>
      <c r="H14" s="6"/>
      <c r="I14" s="6"/>
      <c r="J14" s="1"/>
      <c r="K14" s="4" t="s">
        <v>30</v>
      </c>
      <c r="L14" s="2">
        <f>SUM(J9+F14)</f>
        <v>190000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6.5" x14ac:dyDescent="0.25">
      <c r="A15" s="2" t="s">
        <v>37</v>
      </c>
      <c r="B15" s="2" t="s">
        <v>41</v>
      </c>
      <c r="C15" s="2">
        <v>250000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6.5" x14ac:dyDescent="0.25">
      <c r="A16" s="2" t="s">
        <v>38</v>
      </c>
      <c r="B16" s="2"/>
      <c r="C16" s="2">
        <v>150000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6.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6.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6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6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6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6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6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6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6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6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6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6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6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6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6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6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6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6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6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6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6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6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6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6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6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6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6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6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6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6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6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6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6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6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6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6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6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6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6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6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6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6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6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6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6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6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6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6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6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6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6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6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6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6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6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6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6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6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6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6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6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6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6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6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6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6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6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6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6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6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6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6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6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6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</sheetData>
  <sortState ref="C3:C8">
    <sortCondition ref="C3"/>
  </sortState>
  <mergeCells count="2">
    <mergeCell ref="A1:K1"/>
    <mergeCell ref="A9:F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2021-03-24T01:23:20Z</dcterms:created>
  <dcterms:modified xsi:type="dcterms:W3CDTF">2021-03-24T02:08:35Z</dcterms:modified>
</cp:coreProperties>
</file>