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8460" windowHeight="57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9" i="1" l="1"/>
  <c r="H9" i="1"/>
  <c r="G9" i="1"/>
  <c r="H3" i="1"/>
  <c r="I3" i="1"/>
  <c r="I4" i="1"/>
  <c r="I5" i="1"/>
  <c r="I6" i="1"/>
  <c r="I7" i="1"/>
  <c r="I8" i="1"/>
  <c r="H4" i="1"/>
  <c r="H5" i="1"/>
  <c r="H6" i="1"/>
  <c r="H7" i="1"/>
  <c r="H8" i="1"/>
  <c r="J4" i="1"/>
  <c r="F4" i="1"/>
  <c r="F5" i="1"/>
  <c r="F6" i="1"/>
  <c r="F7" i="1"/>
  <c r="F8" i="1"/>
  <c r="F3" i="1"/>
  <c r="G4" i="1"/>
  <c r="G5" i="1"/>
  <c r="J5" i="1" s="1"/>
  <c r="G6" i="1"/>
  <c r="J6" i="1" s="1"/>
  <c r="G7" i="1"/>
  <c r="J7" i="1" s="1"/>
  <c r="G8" i="1"/>
  <c r="J8" i="1" s="1"/>
  <c r="G3" i="1"/>
  <c r="J3" i="1" s="1"/>
  <c r="J9" i="1" s="1"/>
  <c r="K8" i="1" l="1"/>
  <c r="J13" i="1"/>
  <c r="J12" i="1"/>
  <c r="K4" i="1"/>
  <c r="K5" i="1"/>
  <c r="K7" i="1"/>
  <c r="K6" i="1"/>
  <c r="K3" i="1"/>
</calcChain>
</file>

<file path=xl/sharedStrings.xml><?xml version="1.0" encoding="utf-8"?>
<sst xmlns="http://schemas.openxmlformats.org/spreadsheetml/2006/main" count="43" uniqueCount="38">
  <si>
    <t>THEO DÕI CHO THUÊ KHÁCH SẠN - T.11/2020</t>
  </si>
  <si>
    <t>STT</t>
  </si>
  <si>
    <t>SỐ PHÒNG</t>
  </si>
  <si>
    <t>TÊN KHÁCH</t>
  </si>
  <si>
    <t>NGÀY ĐẾN</t>
  </si>
  <si>
    <t>NGÀY ĐI</t>
  </si>
  <si>
    <t>TÊN DỊCH VỤ</t>
  </si>
  <si>
    <t>SỐ NGÀY Ở</t>
  </si>
  <si>
    <t>TIỀN PHÍ DỊCH VỤ</t>
  </si>
  <si>
    <t>TIỀN THANH TOÁN</t>
  </si>
  <si>
    <t>A012</t>
  </si>
  <si>
    <t>An</t>
  </si>
  <si>
    <t>B021</t>
  </si>
  <si>
    <t>Bình</t>
  </si>
  <si>
    <t>Hạnh</t>
  </si>
  <si>
    <t>B012</t>
  </si>
  <si>
    <t>Phúc</t>
  </si>
  <si>
    <t>B022</t>
  </si>
  <si>
    <t>Phát</t>
  </si>
  <si>
    <t>A011</t>
  </si>
  <si>
    <t>Tài</t>
  </si>
  <si>
    <t>C011</t>
  </si>
  <si>
    <t>TỔNG CỘNG</t>
  </si>
  <si>
    <t>TIVI/MÁY LẠNH</t>
  </si>
  <si>
    <t>ĐƠN GIÁ THUÊ</t>
  </si>
  <si>
    <t>A01</t>
  </si>
  <si>
    <t>X</t>
  </si>
  <si>
    <t>B01</t>
  </si>
  <si>
    <t>B02</t>
  </si>
  <si>
    <t>C01</t>
  </si>
  <si>
    <t>MÃ DV</t>
  </si>
  <si>
    <t>TÊN DV</t>
  </si>
  <si>
    <t>ĂN SÁNG</t>
  </si>
  <si>
    <t>THUÊ XE</t>
  </si>
  <si>
    <t>PHÍ DV</t>
  </si>
  <si>
    <t>DỊCH VỤ</t>
  </si>
  <si>
    <t>TỔNG TIỀN PHÍ DỊCH VỤ</t>
  </si>
  <si>
    <t>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</si>
</sst>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164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K9" sqref="K9"/>
    </sheetView>
  </sheetViews>
  <sheetFormatPr defaultRowHeight="15" x14ac:dyDescent="0.25"/>
  <cols>
    <col min="1" max="1" width="8.85546875" style="1" bestFit="1" customWidth="1"/>
    <col min="2" max="2" width="8.42578125" bestFit="1" customWidth="1"/>
    <col min="4" max="5" width="13.7109375" bestFit="1" customWidth="1"/>
    <col min="6" max="6" width="14.42578125" customWidth="1"/>
    <col min="7" max="7" width="11.140625" bestFit="1" customWidth="1"/>
    <col min="8" max="8" width="11.5703125" bestFit="1" customWidth="1"/>
    <col min="9" max="9" width="12" customWidth="1"/>
    <col min="10" max="10" width="10.28515625" bestFit="1" customWidth="1"/>
    <col min="11" max="11" width="15.5703125" bestFit="1" customWidth="1"/>
  </cols>
  <sheetData>
    <row r="1" spans="1:1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1" ht="66" x14ac:dyDescent="0.25">
      <c r="A2" s="4" t="s">
        <v>1</v>
      </c>
      <c r="B2" s="17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23</v>
      </c>
      <c r="I2" s="5" t="s">
        <v>37</v>
      </c>
      <c r="J2" s="5" t="s">
        <v>8</v>
      </c>
      <c r="K2" s="5" t="s">
        <v>9</v>
      </c>
    </row>
    <row r="3" spans="1:11" ht="16.5" x14ac:dyDescent="0.25">
      <c r="A3" s="10">
        <v>1</v>
      </c>
      <c r="B3" s="18" t="s">
        <v>10</v>
      </c>
      <c r="C3" s="6" t="s">
        <v>11</v>
      </c>
      <c r="D3" s="15">
        <v>43770</v>
      </c>
      <c r="E3" s="15">
        <v>43774</v>
      </c>
      <c r="F3" s="6" t="str">
        <f>HLOOKUP(VALUE(RIGHT(B3,1)),$E$11:$G$13,2,1)</f>
        <v>THUÊ XE</v>
      </c>
      <c r="G3" s="6">
        <f>E3-D3+1</f>
        <v>5</v>
      </c>
      <c r="H3" s="6" t="e">
        <f>VLOOKUP(LEFT(B3,3),$A$11:$C$15,2,1)</f>
        <v>#N/A</v>
      </c>
      <c r="I3" s="7" t="e">
        <f>VLOOKUP(LEFT(B3,3),$A$11:$C$15,3,1)</f>
        <v>#N/A</v>
      </c>
      <c r="J3" s="6">
        <f>HLOOKUP(VALUE(RIGHT(B3,1)),$E$11:$G$13,3,1)*G3</f>
        <v>1000000</v>
      </c>
      <c r="K3" s="6" t="e">
        <f>I3+J3</f>
        <v>#N/A</v>
      </c>
    </row>
    <row r="4" spans="1:11" ht="16.5" x14ac:dyDescent="0.25">
      <c r="A4" s="10">
        <v>2</v>
      </c>
      <c r="B4" s="18" t="s">
        <v>12</v>
      </c>
      <c r="C4" s="6" t="s">
        <v>13</v>
      </c>
      <c r="D4" s="15">
        <v>43774</v>
      </c>
      <c r="E4" s="15">
        <v>43775</v>
      </c>
      <c r="F4" s="6" t="str">
        <f t="shared" ref="F4:F8" si="0">HLOOKUP(VALUE(RIGHT(B4,1)),$E$11:$G$13,2,1)</f>
        <v>ĂN SÁNG</v>
      </c>
      <c r="G4" s="6">
        <f t="shared" ref="G4:G8" si="1">E4-D4+1</f>
        <v>2</v>
      </c>
      <c r="H4" s="6" t="str">
        <f t="shared" ref="H4:H8" si="2">VLOOKUP(LEFT(B4,3),$A$11:$C$15,2,1)</f>
        <v>X</v>
      </c>
      <c r="I4" s="7">
        <f>VLOOKUP(LEFT(B4,3),$A$11:$C$15,3,1)</f>
        <v>250000</v>
      </c>
      <c r="J4" s="6">
        <f>HLOOKUP(VALUE(RIGHT(B4,1)),$E$11:$G$13,3,1)*G4</f>
        <v>100000</v>
      </c>
      <c r="K4" s="6">
        <f>I4+J4+IF(H4="X",(I4+J4)*10%,0)</f>
        <v>385000</v>
      </c>
    </row>
    <row r="5" spans="1:11" ht="16.5" x14ac:dyDescent="0.25">
      <c r="A5" s="10">
        <v>3</v>
      </c>
      <c r="B5" s="18" t="s">
        <v>21</v>
      </c>
      <c r="C5" s="6" t="s">
        <v>14</v>
      </c>
      <c r="D5" s="15">
        <v>43774</v>
      </c>
      <c r="E5" s="15">
        <v>43777</v>
      </c>
      <c r="F5" s="6" t="str">
        <f t="shared" si="0"/>
        <v>ĂN SÁNG</v>
      </c>
      <c r="G5" s="6">
        <f t="shared" si="1"/>
        <v>4</v>
      </c>
      <c r="H5" s="6">
        <f t="shared" si="2"/>
        <v>0</v>
      </c>
      <c r="I5" s="7">
        <f t="shared" ref="I4:I8" si="3">VLOOKUP(LEFT(B5,3),$A$11:$C$15,3,1)</f>
        <v>150000</v>
      </c>
      <c r="J5" s="6">
        <f>HLOOKUP(VALUE(RIGHT(B5,1)),$E$11:$G$13,3,1)*G5</f>
        <v>200000</v>
      </c>
      <c r="K5" s="6">
        <f t="shared" ref="K5:K8" si="4">I5+J5+IF(H5="X",(I5+J5)*10%,0)</f>
        <v>350000</v>
      </c>
    </row>
    <row r="6" spans="1:11" ht="16.5" x14ac:dyDescent="0.25">
      <c r="A6" s="10">
        <v>4</v>
      </c>
      <c r="B6" s="18" t="s">
        <v>15</v>
      </c>
      <c r="C6" s="6" t="s">
        <v>16</v>
      </c>
      <c r="D6" s="15">
        <v>43775</v>
      </c>
      <c r="E6" s="15">
        <v>43779</v>
      </c>
      <c r="F6" s="6" t="str">
        <f t="shared" si="0"/>
        <v>THUÊ XE</v>
      </c>
      <c r="G6" s="6">
        <f t="shared" si="1"/>
        <v>5</v>
      </c>
      <c r="H6" s="6">
        <f t="shared" si="2"/>
        <v>0</v>
      </c>
      <c r="I6" s="7">
        <f t="shared" si="3"/>
        <v>150000</v>
      </c>
      <c r="J6" s="6">
        <f>HLOOKUP(VALUE(RIGHT(B6,1)),$E$11:$G$13,3,1)*G6</f>
        <v>1000000</v>
      </c>
      <c r="K6" s="6">
        <f t="shared" si="4"/>
        <v>1150000</v>
      </c>
    </row>
    <row r="7" spans="1:11" ht="16.5" x14ac:dyDescent="0.25">
      <c r="A7" s="10">
        <v>5</v>
      </c>
      <c r="B7" s="18" t="s">
        <v>17</v>
      </c>
      <c r="C7" s="6" t="s">
        <v>18</v>
      </c>
      <c r="D7" s="15">
        <v>43775</v>
      </c>
      <c r="E7" s="15">
        <v>43784</v>
      </c>
      <c r="F7" s="6" t="str">
        <f t="shared" si="0"/>
        <v>THUÊ XE</v>
      </c>
      <c r="G7" s="6">
        <f t="shared" si="1"/>
        <v>10</v>
      </c>
      <c r="H7" s="6" t="str">
        <f t="shared" si="2"/>
        <v>X</v>
      </c>
      <c r="I7" s="7">
        <f t="shared" si="3"/>
        <v>250000</v>
      </c>
      <c r="J7" s="6">
        <f>HLOOKUP(VALUE(RIGHT(B7,1)),$E$11:$G$13,3,1)*G7</f>
        <v>2000000</v>
      </c>
      <c r="K7" s="6">
        <f t="shared" si="4"/>
        <v>2475000</v>
      </c>
    </row>
    <row r="8" spans="1:11" ht="16.5" x14ac:dyDescent="0.25">
      <c r="A8" s="10">
        <v>6</v>
      </c>
      <c r="B8" s="18" t="s">
        <v>19</v>
      </c>
      <c r="C8" s="6" t="s">
        <v>20</v>
      </c>
      <c r="D8" s="15">
        <v>43779</v>
      </c>
      <c r="E8" s="15">
        <v>43789</v>
      </c>
      <c r="F8" s="6" t="str">
        <f t="shared" si="0"/>
        <v>ĂN SÁNG</v>
      </c>
      <c r="G8" s="6">
        <f t="shared" si="1"/>
        <v>11</v>
      </c>
      <c r="H8" s="6" t="e">
        <f t="shared" si="2"/>
        <v>#N/A</v>
      </c>
      <c r="I8" s="7" t="e">
        <f t="shared" si="3"/>
        <v>#N/A</v>
      </c>
      <c r="J8" s="6">
        <f>HLOOKUP(VALUE(RIGHT(B8,1)),$E$11:$G$13,3,1)*G8</f>
        <v>550000</v>
      </c>
      <c r="K8" s="6" t="e">
        <f>I8+J8+IF(H8="X",(I8+J8)*10%,0)</f>
        <v>#N/A</v>
      </c>
    </row>
    <row r="9" spans="1:11" ht="16.5" x14ac:dyDescent="0.25">
      <c r="A9" s="12" t="s">
        <v>22</v>
      </c>
      <c r="B9" s="13"/>
      <c r="C9" s="13"/>
      <c r="D9" s="13"/>
      <c r="E9" s="13"/>
      <c r="F9" s="14"/>
      <c r="G9" s="6">
        <f>SUM(G3:G8)</f>
        <v>37</v>
      </c>
      <c r="H9" s="6">
        <f>COUNTIF(H3:$H$8,"X")</f>
        <v>2</v>
      </c>
      <c r="I9" s="7" t="e">
        <f>SUM($I$3:$I$8)</f>
        <v>#N/A</v>
      </c>
      <c r="J9" s="6">
        <f>SUM(J3:J8)</f>
        <v>4850000</v>
      </c>
      <c r="K9" s="6"/>
    </row>
    <row r="10" spans="1:11" x14ac:dyDescent="0.25">
      <c r="A10" s="8"/>
      <c r="B10" s="3"/>
      <c r="C10" s="3"/>
      <c r="D10" s="3"/>
      <c r="E10" s="3"/>
      <c r="F10" s="3"/>
      <c r="G10" s="3"/>
      <c r="H10" s="3"/>
      <c r="I10" s="3"/>
      <c r="J10" s="3"/>
    </row>
    <row r="11" spans="1:11" ht="82.5" x14ac:dyDescent="0.25">
      <c r="A11" s="17" t="s">
        <v>2</v>
      </c>
      <c r="B11" s="5" t="s">
        <v>23</v>
      </c>
      <c r="C11" s="5" t="s">
        <v>24</v>
      </c>
      <c r="D11" s="11"/>
      <c r="E11" s="5" t="s">
        <v>30</v>
      </c>
      <c r="F11" s="9">
        <v>1</v>
      </c>
      <c r="G11" s="9">
        <v>2</v>
      </c>
      <c r="H11" s="11"/>
      <c r="I11" s="5" t="s">
        <v>35</v>
      </c>
      <c r="J11" s="5" t="s">
        <v>36</v>
      </c>
    </row>
    <row r="12" spans="1:11" ht="16.5" x14ac:dyDescent="0.25">
      <c r="A12" s="18" t="s">
        <v>25</v>
      </c>
      <c r="B12" s="16" t="s">
        <v>26</v>
      </c>
      <c r="C12" s="16">
        <v>300000</v>
      </c>
      <c r="D12" s="11"/>
      <c r="E12" s="5" t="s">
        <v>31</v>
      </c>
      <c r="F12" s="9" t="s">
        <v>32</v>
      </c>
      <c r="G12" s="9" t="s">
        <v>33</v>
      </c>
      <c r="H12" s="11"/>
      <c r="I12" s="9" t="s">
        <v>32</v>
      </c>
      <c r="J12" s="9">
        <f>SUMIF($F$3:$F$8,I12,$J$3:$J$8)</f>
        <v>850000</v>
      </c>
    </row>
    <row r="13" spans="1:11" ht="16.5" x14ac:dyDescent="0.25">
      <c r="A13" s="18" t="s">
        <v>27</v>
      </c>
      <c r="B13" s="16">
        <v>0</v>
      </c>
      <c r="C13" s="16">
        <v>150000</v>
      </c>
      <c r="D13" s="11"/>
      <c r="E13" s="5" t="s">
        <v>34</v>
      </c>
      <c r="F13" s="9">
        <v>50000</v>
      </c>
      <c r="G13" s="9">
        <v>200000</v>
      </c>
      <c r="H13" s="11"/>
      <c r="I13" s="9" t="s">
        <v>33</v>
      </c>
      <c r="J13" s="9">
        <f>SUMIF($F$3:$F$8,I13,$J$3:$J$8)</f>
        <v>4000000</v>
      </c>
    </row>
    <row r="14" spans="1:11" ht="16.5" x14ac:dyDescent="0.25">
      <c r="A14" s="18" t="s">
        <v>28</v>
      </c>
      <c r="B14" s="16" t="s">
        <v>26</v>
      </c>
      <c r="C14" s="16">
        <v>250000</v>
      </c>
      <c r="D14" s="11"/>
      <c r="E14" s="11"/>
      <c r="F14" s="11"/>
      <c r="G14" s="11"/>
      <c r="H14" s="11"/>
      <c r="I14" s="11"/>
      <c r="J14" s="11"/>
    </row>
    <row r="15" spans="1:11" ht="16.5" x14ac:dyDescent="0.25">
      <c r="A15" s="18" t="s">
        <v>29</v>
      </c>
      <c r="B15" s="16">
        <v>0</v>
      </c>
      <c r="C15" s="16">
        <v>150000</v>
      </c>
      <c r="D15" s="11"/>
      <c r="E15" s="11"/>
      <c r="F15" s="11"/>
      <c r="G15" s="11"/>
      <c r="H15" s="11"/>
      <c r="I15" s="11"/>
      <c r="J15" s="11"/>
    </row>
  </sheetData>
  <mergeCells count="2">
    <mergeCell ref="A1:I1"/>
    <mergeCell ref="A9:F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2021-03-24T01:06:27Z</dcterms:created>
  <dcterms:modified xsi:type="dcterms:W3CDTF">2021-03-24T01:55:30Z</dcterms:modified>
</cp:coreProperties>
</file>