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G3" i="1"/>
  <c r="F6" i="1"/>
  <c r="F7" i="1"/>
  <c r="F8" i="1"/>
  <c r="G4" i="1"/>
  <c r="G5" i="1"/>
  <c r="G6" i="1"/>
  <c r="G7" i="1"/>
  <c r="G8" i="1"/>
</calcChain>
</file>

<file path=xl/sharedStrings.xml><?xml version="1.0" encoding="utf-8"?>
<sst xmlns="http://schemas.openxmlformats.org/spreadsheetml/2006/main" count="54" uniqueCount="47">
  <si>
    <t>STT</t>
  </si>
  <si>
    <t>THEO DÕI THUÊ KHÁCH SẠN-T.11/2020</t>
  </si>
  <si>
    <t>Số Phòng</t>
  </si>
  <si>
    <t>Tên Khách</t>
  </si>
  <si>
    <t>Ngày đến</t>
  </si>
  <si>
    <t>Ngày đi</t>
  </si>
  <si>
    <t>Tên dịch vụ</t>
  </si>
  <si>
    <t>Số ngày ở</t>
  </si>
  <si>
    <t>Tiền phí dịch vụ</t>
  </si>
  <si>
    <t>Tiền thanh toán</t>
  </si>
  <si>
    <t>A012</t>
  </si>
  <si>
    <t>B021</t>
  </si>
  <si>
    <t>C011</t>
  </si>
  <si>
    <t>B012</t>
  </si>
  <si>
    <t>B022</t>
  </si>
  <si>
    <t>A011</t>
  </si>
  <si>
    <t>An</t>
  </si>
  <si>
    <t>Bình</t>
  </si>
  <si>
    <t>Hạnh</t>
  </si>
  <si>
    <t>Phúc</t>
  </si>
  <si>
    <t>Phát</t>
  </si>
  <si>
    <t>Tài</t>
  </si>
  <si>
    <t>01/11/2019</t>
  </si>
  <si>
    <t>05/11/2019</t>
  </si>
  <si>
    <t>06/11/2019</t>
  </si>
  <si>
    <t>10/11/2019</t>
  </si>
  <si>
    <t>08/11/2019</t>
  </si>
  <si>
    <t>15/11/2019</t>
  </si>
  <si>
    <t>20/11/2019</t>
  </si>
  <si>
    <t>Tổng cộng:</t>
  </si>
  <si>
    <t>Bảng 1</t>
  </si>
  <si>
    <t>Số phòng</t>
  </si>
  <si>
    <t>A01</t>
  </si>
  <si>
    <t>B01</t>
  </si>
  <si>
    <t>B02</t>
  </si>
  <si>
    <t>C01</t>
  </si>
  <si>
    <t>Tivi/máy lạnh</t>
  </si>
  <si>
    <t>Đơn giá thuê</t>
  </si>
  <si>
    <t>Bảng 2</t>
  </si>
  <si>
    <t>Mã DV</t>
  </si>
  <si>
    <t>Tên DV</t>
  </si>
  <si>
    <t>Phí DV</t>
  </si>
  <si>
    <t>Ăn sáng</t>
  </si>
  <si>
    <t>Thuê xe</t>
  </si>
  <si>
    <t>Bảng thống kê</t>
  </si>
  <si>
    <t>Dịch vụ</t>
  </si>
  <si>
    <t>Tổng tiền phí dịch vụ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</si>
</sst>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3" sqref="F3"/>
    </sheetView>
  </sheetViews>
  <sheetFormatPr defaultRowHeight="15" x14ac:dyDescent="0.25"/>
  <cols>
    <col min="2" max="2" width="11.7109375" customWidth="1"/>
    <col min="3" max="3" width="10.5703125" customWidth="1"/>
    <col min="4" max="4" width="19.140625" customWidth="1"/>
    <col min="5" max="5" width="18.28515625" customWidth="1"/>
    <col min="6" max="6" width="14.7109375" customWidth="1"/>
    <col min="7" max="7" width="19.5703125" customWidth="1"/>
    <col min="8" max="8" width="15.42578125" customWidth="1"/>
    <col min="9" max="9" width="14.5703125" customWidth="1"/>
    <col min="10" max="10" width="18.85546875" customWidth="1"/>
  </cols>
  <sheetData>
    <row r="1" spans="1:11" ht="17.25" x14ac:dyDescent="0.3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</row>
    <row r="2" spans="1:11" ht="17.25" x14ac:dyDescent="0.3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3"/>
    </row>
    <row r="3" spans="1:11" ht="17.25" x14ac:dyDescent="0.3">
      <c r="A3" s="4">
        <v>1</v>
      </c>
      <c r="B3" s="4" t="s">
        <v>10</v>
      </c>
      <c r="C3" s="4" t="s">
        <v>16</v>
      </c>
      <c r="D3" s="4" t="s">
        <v>22</v>
      </c>
      <c r="E3" s="4" t="s">
        <v>23</v>
      </c>
      <c r="F3" s="4"/>
      <c r="G3" s="4">
        <f>E3-D3+1</f>
        <v>5</v>
      </c>
      <c r="H3" s="4"/>
      <c r="I3" s="4"/>
      <c r="J3" s="3"/>
    </row>
    <row r="4" spans="1:11" ht="17.25" x14ac:dyDescent="0.3">
      <c r="A4" s="4">
        <v>2</v>
      </c>
      <c r="B4" s="4" t="s">
        <v>11</v>
      </c>
      <c r="C4" s="4" t="s">
        <v>17</v>
      </c>
      <c r="D4" s="4" t="s">
        <v>23</v>
      </c>
      <c r="E4" s="4" t="s">
        <v>24</v>
      </c>
      <c r="F4" s="4" t="e">
        <f>VLOOKUP(RIGHT(B4,4),$E$14:$G$16,3,3)</f>
        <v>#N/A</v>
      </c>
      <c r="G4" s="4">
        <f t="shared" ref="G4:G8" si="0">E4-D4+1</f>
        <v>2</v>
      </c>
      <c r="H4" s="4"/>
      <c r="I4" s="4"/>
      <c r="J4" s="3"/>
    </row>
    <row r="5" spans="1:11" ht="17.25" x14ac:dyDescent="0.3">
      <c r="A5" s="4">
        <v>3</v>
      </c>
      <c r="B5" s="4" t="s">
        <v>12</v>
      </c>
      <c r="C5" s="4" t="s">
        <v>18</v>
      </c>
      <c r="D5" s="4" t="s">
        <v>23</v>
      </c>
      <c r="E5" s="4" t="s">
        <v>26</v>
      </c>
      <c r="F5" s="4" t="e">
        <f>VLOOKUP(RIGHT(B5,4),$E$14:$G$16,2,0)</f>
        <v>#N/A</v>
      </c>
      <c r="G5" s="4">
        <f t="shared" si="0"/>
        <v>4</v>
      </c>
      <c r="H5" s="4"/>
      <c r="I5" s="4"/>
      <c r="J5" s="3"/>
    </row>
    <row r="6" spans="1:11" ht="17.25" x14ac:dyDescent="0.3">
      <c r="A6" s="4">
        <v>4</v>
      </c>
      <c r="B6" s="4" t="s">
        <v>13</v>
      </c>
      <c r="C6" s="4" t="s">
        <v>19</v>
      </c>
      <c r="D6" s="4" t="s">
        <v>24</v>
      </c>
      <c r="E6" s="4" t="s">
        <v>25</v>
      </c>
      <c r="F6" s="4" t="e">
        <f t="shared" ref="F6:F8" si="1">VLOOKUP(RIGHT(B6,4),$E$14:$G$16,2,0)</f>
        <v>#N/A</v>
      </c>
      <c r="G6" s="4">
        <f t="shared" si="0"/>
        <v>5</v>
      </c>
      <c r="H6" s="4"/>
      <c r="I6" s="4"/>
      <c r="J6" s="3"/>
    </row>
    <row r="7" spans="1:11" ht="17.25" x14ac:dyDescent="0.3">
      <c r="A7" s="4">
        <v>5</v>
      </c>
      <c r="B7" s="4" t="s">
        <v>14</v>
      </c>
      <c r="C7" s="4" t="s">
        <v>20</v>
      </c>
      <c r="D7" s="4" t="s">
        <v>24</v>
      </c>
      <c r="E7" s="4" t="s">
        <v>27</v>
      </c>
      <c r="F7" s="4" t="e">
        <f t="shared" si="1"/>
        <v>#N/A</v>
      </c>
      <c r="G7" s="4">
        <f t="shared" si="0"/>
        <v>10</v>
      </c>
      <c r="H7" s="4"/>
      <c r="I7" s="4"/>
      <c r="J7" s="3"/>
    </row>
    <row r="8" spans="1:11" ht="17.25" x14ac:dyDescent="0.3">
      <c r="A8" s="4">
        <v>6</v>
      </c>
      <c r="B8" s="4" t="s">
        <v>15</v>
      </c>
      <c r="C8" s="4" t="s">
        <v>21</v>
      </c>
      <c r="D8" s="4" t="s">
        <v>25</v>
      </c>
      <c r="E8" s="4" t="s">
        <v>28</v>
      </c>
      <c r="F8" s="4" t="e">
        <f t="shared" si="1"/>
        <v>#N/A</v>
      </c>
      <c r="G8" s="4">
        <f t="shared" si="0"/>
        <v>11</v>
      </c>
      <c r="H8" s="4"/>
      <c r="I8" s="4"/>
      <c r="J8" s="3"/>
    </row>
    <row r="9" spans="1:11" ht="17.25" x14ac:dyDescent="0.3">
      <c r="A9" s="5" t="s">
        <v>29</v>
      </c>
      <c r="B9" s="6"/>
      <c r="C9" s="6"/>
      <c r="D9" s="6"/>
      <c r="E9" s="6"/>
      <c r="F9" s="7"/>
      <c r="G9" s="4"/>
      <c r="H9" s="4"/>
      <c r="I9" s="4"/>
      <c r="J9" s="3"/>
    </row>
    <row r="10" spans="1:11" ht="17.2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1" ht="17.2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1" ht="17.2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1" ht="17.25" x14ac:dyDescent="0.3">
      <c r="A13" s="3" t="s">
        <v>30</v>
      </c>
      <c r="B13" s="3"/>
      <c r="C13" s="3"/>
      <c r="D13" s="3"/>
      <c r="E13" s="3" t="s">
        <v>38</v>
      </c>
      <c r="F13" s="3"/>
      <c r="G13" s="3"/>
      <c r="H13" s="3"/>
      <c r="I13" s="3" t="s">
        <v>44</v>
      </c>
      <c r="J13" s="3"/>
    </row>
    <row r="14" spans="1:11" ht="17.25" x14ac:dyDescent="0.3">
      <c r="A14" s="4" t="s">
        <v>31</v>
      </c>
      <c r="B14" s="4" t="s">
        <v>36</v>
      </c>
      <c r="C14" s="4" t="s">
        <v>37</v>
      </c>
      <c r="D14" s="3"/>
      <c r="E14" s="4" t="s">
        <v>39</v>
      </c>
      <c r="F14" s="4">
        <v>1</v>
      </c>
      <c r="G14" s="4">
        <v>2</v>
      </c>
      <c r="H14" s="3"/>
      <c r="I14" s="4" t="s">
        <v>45</v>
      </c>
      <c r="J14" s="4" t="s">
        <v>46</v>
      </c>
      <c r="K14" s="1"/>
    </row>
    <row r="15" spans="1:11" ht="17.25" x14ac:dyDescent="0.3">
      <c r="A15" s="4" t="s">
        <v>32</v>
      </c>
      <c r="B15" s="4"/>
      <c r="C15" s="4"/>
      <c r="D15" s="3"/>
      <c r="E15" s="4" t="s">
        <v>40</v>
      </c>
      <c r="F15" s="4" t="s">
        <v>42</v>
      </c>
      <c r="G15" s="4" t="s">
        <v>43</v>
      </c>
      <c r="H15" s="3"/>
      <c r="I15" s="4" t="s">
        <v>42</v>
      </c>
      <c r="J15" s="4"/>
      <c r="K15" s="1"/>
    </row>
    <row r="16" spans="1:11" ht="17.25" x14ac:dyDescent="0.3">
      <c r="A16" s="4" t="s">
        <v>33</v>
      </c>
      <c r="B16" s="4"/>
      <c r="C16" s="4"/>
      <c r="D16" s="3"/>
      <c r="E16" s="4" t="s">
        <v>41</v>
      </c>
      <c r="F16" s="4">
        <v>50000</v>
      </c>
      <c r="G16" s="4">
        <v>200000</v>
      </c>
      <c r="H16" s="3"/>
      <c r="I16" s="4" t="s">
        <v>43</v>
      </c>
      <c r="J16" s="4"/>
      <c r="K16" s="1"/>
    </row>
    <row r="17" spans="1:10" ht="17.25" x14ac:dyDescent="0.3">
      <c r="A17" s="4" t="s">
        <v>34</v>
      </c>
      <c r="B17" s="4"/>
      <c r="C17" s="4"/>
      <c r="D17" s="3"/>
      <c r="E17" s="3"/>
      <c r="F17" s="3"/>
      <c r="G17" s="3"/>
      <c r="H17" s="3"/>
      <c r="I17" s="3"/>
      <c r="J17" s="3"/>
    </row>
    <row r="18" spans="1:10" ht="17.25" x14ac:dyDescent="0.3">
      <c r="A18" s="4" t="s">
        <v>35</v>
      </c>
      <c r="B18" s="4"/>
      <c r="C18" s="4"/>
      <c r="D18" s="3"/>
      <c r="E18" s="3"/>
      <c r="F18" s="3"/>
      <c r="G18" s="3"/>
      <c r="H18" s="3"/>
      <c r="I18" s="3"/>
      <c r="J18" s="3"/>
    </row>
  </sheetData>
  <mergeCells count="1">
    <mergeCell ref="A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2021-03-24T01:11:03Z</dcterms:created>
  <dcterms:modified xsi:type="dcterms:W3CDTF">2021-03-24T02:00:59Z</dcterms:modified>
</cp:coreProperties>
</file>