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16" i="1" l="1"/>
  <c r="D15" i="1"/>
  <c r="D14" i="1"/>
  <c r="D13" i="1"/>
  <c r="F3" i="1"/>
  <c r="H9" i="1"/>
  <c r="G4" i="1"/>
  <c r="H4" i="1" s="1"/>
  <c r="G5" i="1"/>
  <c r="H5" i="1" s="1"/>
  <c r="G6" i="1"/>
  <c r="H6" i="1" s="1"/>
  <c r="G7" i="1"/>
  <c r="H7" i="1" s="1"/>
  <c r="G8" i="1"/>
  <c r="H8" i="1" s="1"/>
  <c r="G9" i="1"/>
  <c r="G3" i="1"/>
</calcChain>
</file>

<file path=xl/sharedStrings.xml><?xml version="1.0" encoding="utf-8"?>
<sst xmlns="http://schemas.openxmlformats.org/spreadsheetml/2006/main" count="45" uniqueCount="42">
  <si>
    <t>THEO DÕI CHO THUÊ KHÁCH SẠN - T.11/2020</t>
  </si>
  <si>
    <t>STT</t>
  </si>
  <si>
    <t>Số Phòng</t>
  </si>
  <si>
    <t>Ngày Đến</t>
  </si>
  <si>
    <t>Ngày Đi</t>
  </si>
  <si>
    <t>Số 
Phòng</t>
  </si>
  <si>
    <t>Tên 
Khách</t>
  </si>
  <si>
    <t>Tên Dịch
 Vụ</t>
  </si>
  <si>
    <t>Số 
Ngày Ở</t>
  </si>
  <si>
    <t>Tiền 
phí dịch 
vụ</t>
  </si>
  <si>
    <t>Tiền 
thanh 
toán</t>
  </si>
  <si>
    <t>A012</t>
  </si>
  <si>
    <t>B021</t>
  </si>
  <si>
    <t>C011</t>
  </si>
  <si>
    <t>B012</t>
  </si>
  <si>
    <t>B022</t>
  </si>
  <si>
    <t>A011</t>
  </si>
  <si>
    <t>An</t>
  </si>
  <si>
    <t>Bình</t>
  </si>
  <si>
    <t>Hạnh</t>
  </si>
  <si>
    <t>Phúc</t>
  </si>
  <si>
    <t>Phát</t>
  </si>
  <si>
    <t>Tài</t>
  </si>
  <si>
    <t>Tổng cộng</t>
  </si>
  <si>
    <t>Bảng 1</t>
  </si>
  <si>
    <t>A01</t>
  </si>
  <si>
    <t>B01</t>
  </si>
  <si>
    <t>B02</t>
  </si>
  <si>
    <t>C01</t>
  </si>
  <si>
    <t>Tivi/Máy 
lạnh</t>
  </si>
  <si>
    <t>Đơn giá 
thuê</t>
  </si>
  <si>
    <t>X</t>
  </si>
  <si>
    <t>Bảng 2</t>
  </si>
  <si>
    <t>Mã DV</t>
  </si>
  <si>
    <t>Tên DV</t>
  </si>
  <si>
    <t>Phí DV</t>
  </si>
  <si>
    <t>Ăn sáng</t>
  </si>
  <si>
    <t>Thuê xe</t>
  </si>
  <si>
    <t>Bảng thống kê</t>
  </si>
  <si>
    <t>Dịch vụ</t>
  </si>
  <si>
    <t>Tổng tiền phí dịch vụ</t>
  </si>
  <si>
    <t>Thành tiền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</si>
</sst>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7" formatCode="00"/>
  </numFmts>
  <fonts count="4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/>
    <xf numFmtId="14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167" fontId="3" fillId="0" borderId="1" xfId="0" applyNumberFormat="1" applyFont="1" applyBorder="1"/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/>
    <xf numFmtId="0" fontId="3" fillId="0" borderId="1" xfId="0" applyNumberFormat="1" applyFont="1" applyBorder="1"/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C12" sqref="C12"/>
    </sheetView>
  </sheetViews>
  <sheetFormatPr defaultRowHeight="15" x14ac:dyDescent="0.25"/>
  <cols>
    <col min="2" max="2" width="10.5703125" customWidth="1"/>
    <col min="3" max="3" width="14.42578125" customWidth="1"/>
    <col min="4" max="4" width="15.7109375" customWidth="1"/>
    <col min="5" max="5" width="16" customWidth="1"/>
    <col min="6" max="6" width="19.42578125" customWidth="1"/>
    <col min="7" max="7" width="18.140625" customWidth="1"/>
    <col min="8" max="8" width="18.42578125" customWidth="1"/>
    <col min="9" max="9" width="13.42578125" customWidth="1"/>
    <col min="10" max="10" width="13.140625" customWidth="1"/>
    <col min="11" max="11" width="12.7109375" customWidth="1"/>
  </cols>
  <sheetData>
    <row r="1" spans="1:12" ht="16.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</row>
    <row r="2" spans="1:12" ht="49.5" x14ac:dyDescent="0.25">
      <c r="A2" s="10" t="s">
        <v>1</v>
      </c>
      <c r="B2" s="11" t="s">
        <v>5</v>
      </c>
      <c r="C2" s="11" t="s">
        <v>6</v>
      </c>
      <c r="D2" s="10" t="s">
        <v>3</v>
      </c>
      <c r="E2" s="10" t="s">
        <v>4</v>
      </c>
      <c r="F2" s="11" t="s">
        <v>7</v>
      </c>
      <c r="G2" s="11" t="s">
        <v>8</v>
      </c>
      <c r="H2" s="11" t="s">
        <v>9</v>
      </c>
      <c r="I2" s="11" t="s">
        <v>10</v>
      </c>
      <c r="J2" s="5"/>
      <c r="K2" s="5"/>
    </row>
    <row r="3" spans="1:12" ht="16.5" x14ac:dyDescent="0.25">
      <c r="A3" s="9">
        <v>1</v>
      </c>
      <c r="B3" s="6" t="s">
        <v>11</v>
      </c>
      <c r="C3" s="6" t="s">
        <v>17</v>
      </c>
      <c r="D3" s="7">
        <v>43770</v>
      </c>
      <c r="E3" s="7">
        <v>43774</v>
      </c>
      <c r="F3" s="6" t="e">
        <f>VLOOKUP(RIGHT(B3,2),$F$13:$H$13,2,0)</f>
        <v>#N/A</v>
      </c>
      <c r="G3" s="13">
        <f>E3-D3+1</f>
        <v>5</v>
      </c>
      <c r="H3" s="6"/>
      <c r="I3" s="6"/>
      <c r="J3" s="5"/>
      <c r="K3" s="5"/>
    </row>
    <row r="4" spans="1:12" ht="16.5" x14ac:dyDescent="0.25">
      <c r="A4" s="9">
        <v>2</v>
      </c>
      <c r="B4" s="6" t="s">
        <v>12</v>
      </c>
      <c r="C4" s="6" t="s">
        <v>18</v>
      </c>
      <c r="D4" s="7">
        <v>43774</v>
      </c>
      <c r="E4" s="7">
        <v>43775</v>
      </c>
      <c r="F4" s="6"/>
      <c r="G4" s="13">
        <f t="shared" ref="G4:G9" si="0">E4-D4+1</f>
        <v>2</v>
      </c>
      <c r="H4" s="6">
        <f t="shared" ref="H4:H9" si="1">G4*G15</f>
        <v>0</v>
      </c>
      <c r="I4" s="6"/>
      <c r="J4" s="5"/>
      <c r="K4" s="5"/>
    </row>
    <row r="5" spans="1:12" ht="16.5" x14ac:dyDescent="0.25">
      <c r="A5" s="9">
        <v>3</v>
      </c>
      <c r="B5" s="6" t="s">
        <v>13</v>
      </c>
      <c r="C5" s="6" t="s">
        <v>19</v>
      </c>
      <c r="D5" s="7">
        <v>43774</v>
      </c>
      <c r="E5" s="7">
        <v>43777</v>
      </c>
      <c r="F5" s="6"/>
      <c r="G5" s="13">
        <f t="shared" si="0"/>
        <v>4</v>
      </c>
      <c r="H5" s="6">
        <f t="shared" si="1"/>
        <v>0</v>
      </c>
      <c r="I5" s="6"/>
      <c r="J5" s="5"/>
      <c r="K5" s="5"/>
    </row>
    <row r="6" spans="1:12" ht="16.5" x14ac:dyDescent="0.25">
      <c r="A6" s="9">
        <v>4</v>
      </c>
      <c r="B6" s="6" t="s">
        <v>14</v>
      </c>
      <c r="C6" s="6" t="s">
        <v>20</v>
      </c>
      <c r="D6" s="7">
        <v>43775</v>
      </c>
      <c r="E6" s="7">
        <v>43779</v>
      </c>
      <c r="F6" s="6"/>
      <c r="G6" s="13">
        <f t="shared" si="0"/>
        <v>5</v>
      </c>
      <c r="H6" s="6">
        <f t="shared" si="1"/>
        <v>0</v>
      </c>
      <c r="I6" s="6"/>
      <c r="J6" s="5"/>
      <c r="K6" s="5"/>
    </row>
    <row r="7" spans="1:12" ht="16.5" x14ac:dyDescent="0.25">
      <c r="A7" s="9">
        <v>5</v>
      </c>
      <c r="B7" s="6" t="s">
        <v>15</v>
      </c>
      <c r="C7" s="6" t="s">
        <v>21</v>
      </c>
      <c r="D7" s="7">
        <v>43775</v>
      </c>
      <c r="E7" s="7">
        <v>43784</v>
      </c>
      <c r="F7" s="6"/>
      <c r="G7" s="13">
        <f t="shared" si="0"/>
        <v>10</v>
      </c>
      <c r="H7" s="6">
        <f t="shared" si="1"/>
        <v>0</v>
      </c>
      <c r="I7" s="6"/>
      <c r="J7" s="5"/>
      <c r="K7" s="5"/>
    </row>
    <row r="8" spans="1:12" ht="16.5" x14ac:dyDescent="0.25">
      <c r="A8" s="9">
        <v>6</v>
      </c>
      <c r="B8" s="6" t="s">
        <v>16</v>
      </c>
      <c r="C8" s="6" t="s">
        <v>22</v>
      </c>
      <c r="D8" s="7">
        <v>43779</v>
      </c>
      <c r="E8" s="7">
        <v>43789</v>
      </c>
      <c r="F8" s="6"/>
      <c r="G8" s="13">
        <f t="shared" si="0"/>
        <v>11</v>
      </c>
      <c r="H8" s="6">
        <f t="shared" si="1"/>
        <v>0</v>
      </c>
      <c r="I8" s="6"/>
      <c r="J8" s="5"/>
      <c r="K8" s="5"/>
    </row>
    <row r="9" spans="1:12" ht="16.5" x14ac:dyDescent="0.25">
      <c r="A9" s="8" t="s">
        <v>23</v>
      </c>
      <c r="B9" s="8"/>
      <c r="C9" s="8"/>
      <c r="D9" s="8"/>
      <c r="E9" s="8"/>
      <c r="F9" s="8"/>
      <c r="G9" s="13">
        <f t="shared" si="0"/>
        <v>1</v>
      </c>
      <c r="H9" s="6">
        <f t="shared" si="1"/>
        <v>0</v>
      </c>
      <c r="I9" s="6"/>
      <c r="J9" s="5"/>
      <c r="K9" s="5"/>
    </row>
    <row r="10" spans="1:12" ht="16.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2" ht="16.5" x14ac:dyDescent="0.25">
      <c r="A11" s="5" t="s">
        <v>24</v>
      </c>
      <c r="B11" s="5"/>
      <c r="C11" s="5"/>
      <c r="D11" s="5"/>
      <c r="F11" s="5" t="s">
        <v>32</v>
      </c>
      <c r="G11" s="5"/>
      <c r="H11" s="5"/>
      <c r="J11" s="5" t="s">
        <v>38</v>
      </c>
      <c r="K11" s="5"/>
      <c r="L11" s="5"/>
    </row>
    <row r="12" spans="1:12" ht="49.5" x14ac:dyDescent="0.25">
      <c r="A12" s="12" t="s">
        <v>2</v>
      </c>
      <c r="B12" s="11" t="s">
        <v>29</v>
      </c>
      <c r="C12" s="11" t="s">
        <v>30</v>
      </c>
      <c r="D12" s="12" t="s">
        <v>41</v>
      </c>
      <c r="F12" s="12" t="s">
        <v>33</v>
      </c>
      <c r="G12" s="4">
        <v>1</v>
      </c>
      <c r="H12" s="4">
        <v>2</v>
      </c>
      <c r="J12" s="12" t="s">
        <v>39</v>
      </c>
      <c r="K12" s="14" t="s">
        <v>40</v>
      </c>
      <c r="L12" s="15"/>
    </row>
    <row r="13" spans="1:12" ht="16.5" x14ac:dyDescent="0.25">
      <c r="A13" s="6" t="s">
        <v>25</v>
      </c>
      <c r="B13" s="4" t="s">
        <v>31</v>
      </c>
      <c r="C13" s="6">
        <v>300000</v>
      </c>
      <c r="D13" s="6">
        <f>C13*G3</f>
        <v>1500000</v>
      </c>
      <c r="F13" s="12" t="s">
        <v>34</v>
      </c>
      <c r="G13" s="4" t="s">
        <v>36</v>
      </c>
      <c r="H13" s="4" t="s">
        <v>37</v>
      </c>
      <c r="J13" s="6" t="s">
        <v>36</v>
      </c>
      <c r="K13" s="6"/>
      <c r="L13" s="6"/>
    </row>
    <row r="14" spans="1:12" ht="16.5" x14ac:dyDescent="0.25">
      <c r="A14" s="6" t="s">
        <v>26</v>
      </c>
      <c r="B14" s="6"/>
      <c r="C14" s="6">
        <v>150000</v>
      </c>
      <c r="D14" s="6">
        <f t="shared" ref="D14:D16" si="2">C14*G4</f>
        <v>300000</v>
      </c>
      <c r="F14" s="12" t="s">
        <v>35</v>
      </c>
      <c r="G14" s="6">
        <v>50000</v>
      </c>
      <c r="H14" s="6">
        <v>200000</v>
      </c>
      <c r="J14" s="6" t="s">
        <v>37</v>
      </c>
      <c r="K14" s="6"/>
      <c r="L14" s="6"/>
    </row>
    <row r="15" spans="1:12" ht="16.5" x14ac:dyDescent="0.25">
      <c r="A15" s="6" t="s">
        <v>27</v>
      </c>
      <c r="B15" s="4" t="s">
        <v>31</v>
      </c>
      <c r="C15" s="6">
        <v>250000</v>
      </c>
      <c r="D15" s="6">
        <f t="shared" si="2"/>
        <v>1000000</v>
      </c>
      <c r="E15" s="5"/>
      <c r="F15" s="5"/>
      <c r="G15" s="5"/>
      <c r="H15" s="5"/>
    </row>
    <row r="16" spans="1:12" ht="16.5" x14ac:dyDescent="0.25">
      <c r="A16" s="6" t="s">
        <v>28</v>
      </c>
      <c r="B16" s="6"/>
      <c r="C16" s="6">
        <v>150000</v>
      </c>
      <c r="D16" s="6">
        <f t="shared" si="2"/>
        <v>750000</v>
      </c>
      <c r="E16" s="5"/>
      <c r="F16" s="5"/>
      <c r="G16" s="5"/>
      <c r="H16" s="5"/>
      <c r="I16" s="5"/>
      <c r="J16" s="5"/>
      <c r="K16" s="5"/>
    </row>
  </sheetData>
  <mergeCells count="2">
    <mergeCell ref="A9:F9"/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2021-03-24T02:08:48Z</dcterms:modified>
</cp:coreProperties>
</file>