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3" i="1"/>
  <c r="G4" i="1"/>
  <c r="G5" i="1"/>
  <c r="G6" i="1"/>
  <c r="G7" i="1"/>
  <c r="G8" i="1"/>
  <c r="G3" i="1"/>
  <c r="E8" i="1"/>
  <c r="E7" i="1"/>
  <c r="E6" i="1"/>
  <c r="E5" i="1"/>
  <c r="E4" i="1"/>
  <c r="E3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<sst xmlns="http://schemas.openxmlformats.org/spreadsheetml/2006/main" count="38" uniqueCount="35">
  <si>
    <t>THEO DÕI CHO THUÊ KHÁCH SẠN</t>
  </si>
  <si>
    <t>STT</t>
  </si>
  <si>
    <t>Số
Phòng</t>
  </si>
  <si>
    <t xml:space="preserve">Tên
Khách </t>
  </si>
  <si>
    <t xml:space="preserve">Ngày Đến </t>
  </si>
  <si>
    <t>Ngày Đi</t>
  </si>
  <si>
    <t>Số Ngày Ở</t>
  </si>
  <si>
    <t>Tên Dịch 
Vụ</t>
  </si>
  <si>
    <t>Tiền Phí 
Dịch Vụ</t>
  </si>
  <si>
    <t>Tiền 
Thanh 
Toán</t>
  </si>
  <si>
    <t>A012</t>
  </si>
  <si>
    <t>B021</t>
  </si>
  <si>
    <t>C011</t>
  </si>
  <si>
    <t>B012</t>
  </si>
  <si>
    <t>B022</t>
  </si>
  <si>
    <t>A011</t>
  </si>
  <si>
    <t>Tổng Cộng</t>
  </si>
  <si>
    <t>Bảng 1</t>
  </si>
  <si>
    <t xml:space="preserve">Số 
Phòng </t>
  </si>
  <si>
    <t>Ti vi/Máy
Lạnh</t>
  </si>
  <si>
    <t>ĐƠn giá 
Thuê</t>
  </si>
  <si>
    <t>A01</t>
  </si>
  <si>
    <t>B01</t>
  </si>
  <si>
    <t>B02</t>
  </si>
  <si>
    <t>C01</t>
  </si>
  <si>
    <t>Bảng 2</t>
  </si>
  <si>
    <t>Mã DV</t>
  </si>
  <si>
    <t>Thuê Xe</t>
  </si>
  <si>
    <t xml:space="preserve">Ăn Sáng </t>
  </si>
  <si>
    <t>Tên DV</t>
  </si>
  <si>
    <t>Phí DV</t>
  </si>
  <si>
    <t>Bảng Thống Kê</t>
  </si>
  <si>
    <t>Dịch Vụ</t>
  </si>
  <si>
    <t>Tổng Tiền 
Phí Dịch Vụ</t>
  </si>
  <si>
    <t xml:space="preserve">Thành Tiền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</si>
</sst>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14409]dd/mm/yyyy;@"/>
    <numFmt numFmtId="168" formatCode="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M13" sqref="M13"/>
    </sheetView>
  </sheetViews>
  <sheetFormatPr defaultRowHeight="16.5" x14ac:dyDescent="0.25"/>
  <cols>
    <col min="1" max="1" width="9.140625" style="1"/>
    <col min="2" max="2" width="8.5703125" style="1" customWidth="1"/>
    <col min="3" max="3" width="9" style="1" bestFit="1" customWidth="1"/>
    <col min="4" max="5" width="13.42578125" style="1" bestFit="1" customWidth="1"/>
    <col min="6" max="6" width="7.7109375" style="1" bestFit="1" customWidth="1"/>
    <col min="7" max="7" width="11.7109375" style="1" bestFit="1" customWidth="1"/>
    <col min="8" max="9" width="11.7109375" style="1" customWidth="1"/>
    <col min="10" max="10" width="6" style="1" bestFit="1" customWidth="1"/>
    <col min="11" max="11" width="7" style="1" bestFit="1" customWidth="1"/>
    <col min="12" max="12" width="17.5703125" style="1" bestFit="1" customWidth="1"/>
    <col min="13" max="13" width="12.85546875" style="1" customWidth="1"/>
    <col min="14" max="16384" width="9.140625" style="1"/>
  </cols>
  <sheetData>
    <row r="1" spans="1:13" x14ac:dyDescent="0.25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ht="66" x14ac:dyDescent="0.25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5" t="s">
        <v>7</v>
      </c>
      <c r="G2" s="4" t="s">
        <v>6</v>
      </c>
      <c r="H2" s="5" t="s">
        <v>19</v>
      </c>
      <c r="I2" s="5" t="s">
        <v>34</v>
      </c>
      <c r="J2" s="5" t="s">
        <v>8</v>
      </c>
      <c r="K2" s="5" t="s">
        <v>9</v>
      </c>
    </row>
    <row r="3" spans="1:13" x14ac:dyDescent="0.25">
      <c r="A3" s="11">
        <v>1</v>
      </c>
      <c r="B3" s="4" t="s">
        <v>10</v>
      </c>
      <c r="C3" s="4"/>
      <c r="D3" s="10">
        <f>DATE(2019,11,1)</f>
        <v>43770</v>
      </c>
      <c r="E3" s="10">
        <f>DATE(2019,11,5)</f>
        <v>43774</v>
      </c>
      <c r="F3" s="4"/>
      <c r="G3" s="4">
        <f>E3-D3+1</f>
        <v>5</v>
      </c>
      <c r="H3" s="4"/>
      <c r="I3" s="4">
        <f>G3*VLOOKUP(LEFT(B3,3),$A$13:$C$16,3,0)</f>
        <v>1500000</v>
      </c>
      <c r="J3" s="4"/>
      <c r="K3" s="4"/>
    </row>
    <row r="4" spans="1:13" x14ac:dyDescent="0.25">
      <c r="A4" s="11">
        <v>2</v>
      </c>
      <c r="B4" s="4" t="s">
        <v>11</v>
      </c>
      <c r="C4" s="4"/>
      <c r="D4" s="10">
        <f>DATE(2019,11,5)</f>
        <v>43774</v>
      </c>
      <c r="E4" s="10">
        <f>DATE(2019,11,6)</f>
        <v>43775</v>
      </c>
      <c r="F4" s="4"/>
      <c r="G4" s="4">
        <f t="shared" ref="G4:G8" si="0">E4-D4+1</f>
        <v>2</v>
      </c>
      <c r="H4" s="4"/>
      <c r="I4" s="4">
        <f t="shared" ref="I4:I9" si="1">G4*VLOOKUP(LEFT(B4,3),$A$13:$C$16,3,0)</f>
        <v>500000</v>
      </c>
      <c r="J4" s="4"/>
      <c r="K4" s="4"/>
    </row>
    <row r="5" spans="1:13" x14ac:dyDescent="0.25">
      <c r="A5" s="11">
        <v>3</v>
      </c>
      <c r="B5" s="4" t="s">
        <v>12</v>
      </c>
      <c r="C5" s="4"/>
      <c r="D5" s="10">
        <f>DATE(2019,11,5)</f>
        <v>43774</v>
      </c>
      <c r="E5" s="10">
        <f>DATE(2019,11,8)</f>
        <v>43777</v>
      </c>
      <c r="F5" s="4"/>
      <c r="G5" s="4">
        <f t="shared" si="0"/>
        <v>4</v>
      </c>
      <c r="H5" s="4"/>
      <c r="I5" s="4">
        <f t="shared" si="1"/>
        <v>600000</v>
      </c>
      <c r="J5" s="4"/>
      <c r="K5" s="4"/>
    </row>
    <row r="6" spans="1:13" x14ac:dyDescent="0.25">
      <c r="A6" s="11">
        <v>4</v>
      </c>
      <c r="B6" s="4" t="s">
        <v>13</v>
      </c>
      <c r="C6" s="4"/>
      <c r="D6" s="10">
        <f>DATE(2019,11,6)</f>
        <v>43775</v>
      </c>
      <c r="E6" s="10">
        <f>DATE(2019,11,10)</f>
        <v>43779</v>
      </c>
      <c r="F6" s="4"/>
      <c r="G6" s="4">
        <f t="shared" si="0"/>
        <v>5</v>
      </c>
      <c r="H6" s="4"/>
      <c r="I6" s="4">
        <f t="shared" si="1"/>
        <v>750000</v>
      </c>
      <c r="J6" s="4"/>
      <c r="K6" s="4"/>
    </row>
    <row r="7" spans="1:13" x14ac:dyDescent="0.25">
      <c r="A7" s="11">
        <v>5</v>
      </c>
      <c r="B7" s="4" t="s">
        <v>14</v>
      </c>
      <c r="C7" s="4"/>
      <c r="D7" s="10">
        <f>DATE(2019,11,6)</f>
        <v>43775</v>
      </c>
      <c r="E7" s="10">
        <f>DATE(2019,11,15)</f>
        <v>43784</v>
      </c>
      <c r="F7" s="4"/>
      <c r="G7" s="4">
        <f t="shared" si="0"/>
        <v>10</v>
      </c>
      <c r="H7" s="4"/>
      <c r="I7" s="4">
        <f t="shared" si="1"/>
        <v>2500000</v>
      </c>
      <c r="J7" s="4"/>
      <c r="K7" s="4"/>
    </row>
    <row r="8" spans="1:13" x14ac:dyDescent="0.25">
      <c r="A8" s="11">
        <v>6</v>
      </c>
      <c r="B8" s="4" t="s">
        <v>15</v>
      </c>
      <c r="C8" s="4"/>
      <c r="D8" s="10">
        <f>DATE(2019,11,10)</f>
        <v>43779</v>
      </c>
      <c r="E8" s="10">
        <f>DATE(2019,11,20)</f>
        <v>43789</v>
      </c>
      <c r="F8" s="4"/>
      <c r="G8" s="4">
        <f t="shared" si="0"/>
        <v>11</v>
      </c>
      <c r="H8" s="4"/>
      <c r="I8" s="4">
        <f t="shared" si="1"/>
        <v>3300000</v>
      </c>
      <c r="J8" s="4"/>
      <c r="K8" s="4"/>
    </row>
    <row r="9" spans="1:13" x14ac:dyDescent="0.25">
      <c r="A9" s="8" t="s">
        <v>16</v>
      </c>
      <c r="B9" s="6"/>
      <c r="C9" s="6"/>
      <c r="D9" s="6"/>
      <c r="E9" s="6"/>
      <c r="F9" s="7"/>
      <c r="G9" s="4"/>
      <c r="H9" s="4"/>
      <c r="I9" s="4"/>
      <c r="J9" s="4"/>
      <c r="K9" s="4"/>
    </row>
    <row r="11" spans="1:13" x14ac:dyDescent="0.25">
      <c r="A11" s="9" t="s">
        <v>17</v>
      </c>
      <c r="E11" s="9" t="s">
        <v>25</v>
      </c>
      <c r="L11" s="9" t="s">
        <v>31</v>
      </c>
    </row>
    <row r="12" spans="1:13" ht="82.5" x14ac:dyDescent="0.25">
      <c r="A12" s="5" t="s">
        <v>18</v>
      </c>
      <c r="B12" s="5" t="s">
        <v>19</v>
      </c>
      <c r="C12" s="5" t="s">
        <v>20</v>
      </c>
      <c r="E12" s="4" t="s">
        <v>26</v>
      </c>
      <c r="F12" s="4">
        <v>1</v>
      </c>
      <c r="G12" s="4">
        <v>2</v>
      </c>
      <c r="H12" s="12"/>
      <c r="I12" s="12"/>
      <c r="L12" s="4" t="s">
        <v>32</v>
      </c>
      <c r="M12" s="5" t="s">
        <v>33</v>
      </c>
    </row>
    <row r="13" spans="1:13" x14ac:dyDescent="0.25">
      <c r="A13" s="4" t="s">
        <v>21</v>
      </c>
      <c r="B13" s="4"/>
      <c r="C13" s="4">
        <v>300000</v>
      </c>
      <c r="E13" s="4" t="s">
        <v>29</v>
      </c>
      <c r="F13" s="4" t="s">
        <v>28</v>
      </c>
      <c r="G13" s="4" t="s">
        <v>27</v>
      </c>
      <c r="H13" s="12"/>
      <c r="I13" s="12"/>
      <c r="L13" s="4" t="s">
        <v>28</v>
      </c>
      <c r="M13" s="4"/>
    </row>
    <row r="14" spans="1:13" x14ac:dyDescent="0.25">
      <c r="A14" s="4" t="s">
        <v>22</v>
      </c>
      <c r="B14" s="4"/>
      <c r="C14" s="4">
        <v>150000</v>
      </c>
      <c r="E14" s="4" t="s">
        <v>30</v>
      </c>
      <c r="F14" s="4">
        <v>50000</v>
      </c>
      <c r="G14" s="4">
        <v>200000</v>
      </c>
      <c r="H14" s="12"/>
      <c r="I14" s="12"/>
      <c r="L14" s="4" t="s">
        <v>27</v>
      </c>
      <c r="M14" s="4"/>
    </row>
    <row r="15" spans="1:13" x14ac:dyDescent="0.25">
      <c r="A15" s="4" t="s">
        <v>23</v>
      </c>
      <c r="B15" s="4"/>
      <c r="C15" s="4">
        <v>250000</v>
      </c>
    </row>
    <row r="16" spans="1:13" x14ac:dyDescent="0.25">
      <c r="A16" s="4" t="s">
        <v>24</v>
      </c>
      <c r="B16" s="4"/>
      <c r="C16" s="4">
        <v>150000</v>
      </c>
    </row>
  </sheetData>
  <mergeCells count="2">
    <mergeCell ref="A1:K1"/>
    <mergeCell ref="A9:F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2021-03-24T01:14:30Z</dcterms:created>
  <dcterms:modified xsi:type="dcterms:W3CDTF">2021-03-24T01:59:10Z</dcterms:modified>
</cp:coreProperties>
</file>