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Sheet1!$A$2:$K$8</definedName>
    <definedName name="_xlnm.Criteria" localSheetId="0">Sheet1!$C$30:$D$32</definedName>
    <definedName name="_xlnm.Extract" localSheetId="0">Sheet1!$A$34:$K$34</definedName>
  </definedNames>
  <calcPr calcId="144525"/>
</workbook>
</file>

<file path=xl/calcChain.xml><?xml version="1.0" encoding="utf-8"?>
<calcChain xmlns="http://schemas.openxmlformats.org/spreadsheetml/2006/main">
  <c r="H9" i="1" l="1"/>
  <c r="I8" i="1"/>
  <c r="H4" i="1"/>
  <c r="H5" i="1"/>
  <c r="H6" i="1"/>
  <c r="H7" i="1"/>
  <c r="H8" i="1"/>
  <c r="H3" i="1"/>
  <c r="F4" i="1"/>
  <c r="F5" i="1"/>
  <c r="F6" i="1"/>
  <c r="F7" i="1"/>
  <c r="F8" i="1"/>
  <c r="F3" i="1"/>
  <c r="G4" i="1"/>
  <c r="J4" i="1" s="1"/>
  <c r="G5" i="1"/>
  <c r="J5" i="1" s="1"/>
  <c r="G6" i="1"/>
  <c r="J6" i="1" s="1"/>
  <c r="G7" i="1"/>
  <c r="J7" i="1" s="1"/>
  <c r="G8" i="1"/>
  <c r="J8" i="1" s="1"/>
  <c r="G3" i="1"/>
  <c r="J3" i="1" s="1"/>
  <c r="K8" i="1" l="1"/>
  <c r="I4" i="1"/>
  <c r="K4" i="1" s="1"/>
  <c r="K16" i="1"/>
  <c r="K15" i="1"/>
  <c r="J9" i="1"/>
  <c r="I6" i="1"/>
  <c r="K6" i="1" s="1"/>
  <c r="I3" i="1"/>
  <c r="I5" i="1"/>
  <c r="K5" i="1" s="1"/>
  <c r="G9" i="1"/>
  <c r="I7" i="1"/>
  <c r="K7" i="1" s="1"/>
  <c r="I9" i="1" l="1"/>
  <c r="K3" i="1"/>
  <c r="K9" i="1" s="1"/>
</calcChain>
</file>

<file path=xl/sharedStrings.xml><?xml version="1.0" encoding="utf-8"?>
<sst xmlns="http://schemas.openxmlformats.org/spreadsheetml/2006/main" count="80" uniqueCount="43">
  <si>
    <t>STT</t>
  </si>
  <si>
    <t>Số Phòng</t>
  </si>
  <si>
    <t>Tên khách</t>
  </si>
  <si>
    <t>Ngày đến</t>
  </si>
  <si>
    <t>Ngày đi</t>
  </si>
  <si>
    <t>Tên dịch vụ</t>
  </si>
  <si>
    <t>Số ngày ở</t>
  </si>
  <si>
    <t>Tiền phí dịch vụ</t>
  </si>
  <si>
    <t>Tiền thanh toán</t>
  </si>
  <si>
    <t>A012</t>
  </si>
  <si>
    <t>B021</t>
  </si>
  <si>
    <t>C011</t>
  </si>
  <si>
    <t>B012</t>
  </si>
  <si>
    <t>A011</t>
  </si>
  <si>
    <t>An</t>
  </si>
  <si>
    <t>Bình</t>
  </si>
  <si>
    <t>Hạnh</t>
  </si>
  <si>
    <t>Phúc</t>
  </si>
  <si>
    <t>Phát</t>
  </si>
  <si>
    <t>Tài</t>
  </si>
  <si>
    <t>B022</t>
  </si>
  <si>
    <t>Tổng cộng</t>
  </si>
  <si>
    <t>Bảng 1</t>
  </si>
  <si>
    <t>Số phòng</t>
  </si>
  <si>
    <t>A01</t>
  </si>
  <si>
    <t>B01</t>
  </si>
  <si>
    <t>B02</t>
  </si>
  <si>
    <t>C01</t>
  </si>
  <si>
    <t>Tivi/Máy lạnh</t>
  </si>
  <si>
    <t>Đơn giá thuê</t>
  </si>
  <si>
    <t>x</t>
  </si>
  <si>
    <t>Bảng 2</t>
  </si>
  <si>
    <t>Mã DV</t>
  </si>
  <si>
    <t>Tên DV</t>
  </si>
  <si>
    <t>Phí DV</t>
  </si>
  <si>
    <t>Ăn sáng</t>
  </si>
  <si>
    <t>Thuê xe</t>
  </si>
  <si>
    <t>Bảng thông kê</t>
  </si>
  <si>
    <t>Dịch vụ</t>
  </si>
  <si>
    <t>Tổng tiền phí dịch vụ</t>
  </si>
  <si>
    <t>Thành tiền</t>
  </si>
  <si>
    <t>thuê xe</t>
  </si>
  <si>
    <t>THEO DÕI CHO THUÊ KHÁCH SẠN - T.11/2020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</si>
</sst>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"/>
    <numFmt numFmtId="165" formatCode="0#"/>
  </numFmts>
  <fonts count="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5"/>
      <color theme="1"/>
      <name val="Times New Roman"/>
      <family val="1"/>
    </font>
    <font>
      <sz val="13"/>
      <color rgb="FFFFFF00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3" borderId="1" xfId="0" applyFont="1" applyFill="1" applyBorder="1" applyAlignment="1">
      <alignment horizontal="center" vertical="center" wrapText="1"/>
    </xf>
    <xf numFmtId="0" fontId="1" fillId="6" borderId="1" xfId="0" applyFont="1" applyFill="1" applyBorder="1"/>
    <xf numFmtId="165" fontId="1" fillId="7" borderId="1" xfId="0" applyNumberFormat="1" applyFont="1" applyFill="1" applyBorder="1"/>
    <xf numFmtId="0" fontId="1" fillId="7" borderId="1" xfId="0" applyFont="1" applyFill="1" applyBorder="1"/>
    <xf numFmtId="14" fontId="1" fillId="7" borderId="1" xfId="0" applyNumberFormat="1" applyFont="1" applyFill="1" applyBorder="1"/>
    <xf numFmtId="0" fontId="1" fillId="7" borderId="1" xfId="0" applyFont="1" applyFill="1" applyBorder="1" applyAlignment="1">
      <alignment horizontal="center"/>
    </xf>
    <xf numFmtId="164" fontId="1" fillId="7" borderId="1" xfId="0" applyNumberFormat="1" applyFont="1" applyFill="1" applyBorder="1"/>
    <xf numFmtId="0" fontId="1" fillId="7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wrapText="1"/>
    </xf>
    <xf numFmtId="0" fontId="1" fillId="4" borderId="1" xfId="0" applyFont="1" applyFill="1" applyBorder="1" applyAlignment="1">
      <alignment horizontal="center" vertical="center"/>
    </xf>
    <xf numFmtId="0" fontId="1" fillId="10" borderId="3" xfId="0" applyFont="1" applyFill="1" applyBorder="1" applyAlignment="1">
      <alignment horizontal="center" vertical="center"/>
    </xf>
    <xf numFmtId="0" fontId="1" fillId="10" borderId="3" xfId="0" applyFont="1" applyFill="1" applyBorder="1" applyAlignment="1">
      <alignment horizontal="center" vertical="center" wrapText="1"/>
    </xf>
    <xf numFmtId="0" fontId="1" fillId="11" borderId="1" xfId="0" applyFont="1" applyFill="1" applyBorder="1"/>
    <xf numFmtId="0" fontId="1" fillId="11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4" fillId="9" borderId="1" xfId="0" applyFont="1" applyFill="1" applyBorder="1"/>
    <xf numFmtId="165" fontId="1" fillId="12" borderId="1" xfId="0" applyNumberFormat="1" applyFont="1" applyFill="1" applyBorder="1"/>
    <xf numFmtId="0" fontId="1" fillId="12" borderId="1" xfId="0" applyFont="1" applyFill="1" applyBorder="1"/>
    <xf numFmtId="14" fontId="1" fillId="12" borderId="1" xfId="0" applyNumberFormat="1" applyFont="1" applyFill="1" applyBorder="1"/>
    <xf numFmtId="0" fontId="1" fillId="12" borderId="1" xfId="0" applyFont="1" applyFill="1" applyBorder="1" applyAlignment="1">
      <alignment horizontal="center"/>
    </xf>
    <xf numFmtId="164" fontId="1" fillId="12" borderId="1" xfId="0" applyNumberFormat="1" applyFont="1" applyFill="1" applyBorder="1"/>
    <xf numFmtId="0" fontId="4" fillId="9" borderId="1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center"/>
    </xf>
    <xf numFmtId="0" fontId="3" fillId="8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Bảng</a:t>
            </a:r>
            <a:r>
              <a:rPr lang="en-US" baseline="0"/>
              <a:t> thống kê tổng tiền phí dịch vụ</a:t>
            </a:r>
            <a:endParaRPr lang="en-US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Sheet1!$K$14</c:f>
              <c:strCache>
                <c:ptCount val="1"/>
                <c:pt idx="0">
                  <c:v>Tổng tiền phí dịch vụ</c:v>
                </c:pt>
              </c:strCache>
            </c:strRef>
          </c:tx>
          <c:invertIfNegative val="0"/>
          <c:cat>
            <c:strRef>
              <c:f>Sheet1!$J$15:$J$16</c:f>
              <c:strCache>
                <c:ptCount val="2"/>
                <c:pt idx="0">
                  <c:v>Ăn sáng</c:v>
                </c:pt>
                <c:pt idx="1">
                  <c:v>Thuê xe</c:v>
                </c:pt>
              </c:strCache>
            </c:strRef>
          </c:cat>
          <c:val>
            <c:numRef>
              <c:f>Sheet1!$K$15:$K$16</c:f>
              <c:numCache>
                <c:formatCode>General</c:formatCode>
                <c:ptCount val="2"/>
                <c:pt idx="0">
                  <c:v>850000</c:v>
                </c:pt>
                <c:pt idx="1">
                  <c:v>4000000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834688"/>
        <c:axId val="63677184"/>
      </c:barChart>
      <c:catAx>
        <c:axId val="54834688"/>
        <c:scaling>
          <c:orientation val="minMax"/>
        </c:scaling>
        <c:delete val="0"/>
        <c:axPos val="b"/>
        <c:majorTickMark val="out"/>
        <c:minorTickMark val="none"/>
        <c:tickLblPos val="nextTo"/>
        <c:crossAx val="63677184"/>
        <c:crosses val="autoZero"/>
        <c:auto val="1"/>
        <c:lblAlgn val="ctr"/>
        <c:lblOffset val="100"/>
        <c:noMultiLvlLbl val="0"/>
      </c:catAx>
      <c:valAx>
        <c:axId val="636771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483468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614362</xdr:colOff>
      <xdr:row>15</xdr:row>
      <xdr:rowOff>9525</xdr:rowOff>
    </xdr:from>
    <xdr:to>
      <xdr:col>9</xdr:col>
      <xdr:colOff>4762</xdr:colOff>
      <xdr:row>28</xdr:row>
      <xdr:rowOff>28575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workbookViewId="0">
      <selection activeCell="F37" sqref="F37"/>
    </sheetView>
  </sheetViews>
  <sheetFormatPr defaultRowHeight="16.5" x14ac:dyDescent="0.25"/>
  <cols>
    <col min="1" max="1" width="9.140625" style="1"/>
    <col min="2" max="2" width="13.7109375" style="1" customWidth="1"/>
    <col min="3" max="3" width="13.42578125" style="1" customWidth="1"/>
    <col min="4" max="4" width="14.7109375" style="1" customWidth="1"/>
    <col min="5" max="5" width="14.85546875" style="1" customWidth="1"/>
    <col min="6" max="6" width="16.5703125" style="1" customWidth="1"/>
    <col min="7" max="9" width="15.42578125" style="1" customWidth="1"/>
    <col min="10" max="10" width="13.85546875" style="1" customWidth="1"/>
    <col min="11" max="11" width="21.7109375" style="1" customWidth="1"/>
    <col min="12" max="12" width="16.7109375" style="1" customWidth="1"/>
    <col min="13" max="13" width="12.85546875" style="1" customWidth="1"/>
    <col min="14" max="16384" width="9.140625" style="1"/>
  </cols>
  <sheetData>
    <row r="1" spans="1:11" ht="19.5" x14ac:dyDescent="0.3">
      <c r="A1" s="32" t="s">
        <v>42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33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28</v>
      </c>
      <c r="I2" s="5" t="s">
        <v>40</v>
      </c>
      <c r="J2" s="5" t="s">
        <v>7</v>
      </c>
      <c r="K2" s="5" t="s">
        <v>8</v>
      </c>
    </row>
    <row r="3" spans="1:11" x14ac:dyDescent="0.25">
      <c r="A3" s="7">
        <v>1</v>
      </c>
      <c r="B3" s="8" t="s">
        <v>9</v>
      </c>
      <c r="C3" s="8" t="s">
        <v>14</v>
      </c>
      <c r="D3" s="9">
        <v>43770</v>
      </c>
      <c r="E3" s="9">
        <v>43774</v>
      </c>
      <c r="F3" s="8" t="str">
        <f t="shared" ref="F3:F8" si="0">HLOOKUP(VALUE(RIGHT(B3,1)),$E$13:$G$15,2,0)</f>
        <v>Thuê xe</v>
      </c>
      <c r="G3" s="8">
        <f>E3-D3+1</f>
        <v>5</v>
      </c>
      <c r="H3" s="10" t="str">
        <f>VLOOKUP(LEFT(B3,3),$A$13:$C$17,2,0)</f>
        <v>x</v>
      </c>
      <c r="I3" s="8">
        <f>VLOOKUP(LEFT(B3,3),$A$13:$C$17,3,0)*G3</f>
        <v>1500000</v>
      </c>
      <c r="J3" s="8">
        <f t="shared" ref="J3:J8" si="1">HLOOKUP(VALUE(RIGHT(B3,1)),$E$13:$G$15,3,0)*G3</f>
        <v>1000000</v>
      </c>
      <c r="K3" s="11">
        <f>IF(H3="X",10%*(I3+J3),0)+I3+J3</f>
        <v>2750000</v>
      </c>
    </row>
    <row r="4" spans="1:11" x14ac:dyDescent="0.25">
      <c r="A4" s="7">
        <v>2</v>
      </c>
      <c r="B4" s="8" t="s">
        <v>10</v>
      </c>
      <c r="C4" s="8" t="s">
        <v>15</v>
      </c>
      <c r="D4" s="9">
        <v>43774</v>
      </c>
      <c r="E4" s="9">
        <v>43775</v>
      </c>
      <c r="F4" s="8" t="str">
        <f t="shared" si="0"/>
        <v>Ăn sáng</v>
      </c>
      <c r="G4" s="8">
        <f t="shared" ref="G4:G8" si="2">E4-D4+1</f>
        <v>2</v>
      </c>
      <c r="H4" s="10" t="str">
        <f t="shared" ref="H4:H8" si="3">VLOOKUP(LEFT(B4,3),$A$13:$C$17,2,0)</f>
        <v>x</v>
      </c>
      <c r="I4" s="8">
        <f t="shared" ref="I4:I8" si="4">VLOOKUP(LEFT(B4,3),$A$13:$C$17,3,0)*G4</f>
        <v>500000</v>
      </c>
      <c r="J4" s="8">
        <f t="shared" si="1"/>
        <v>100000</v>
      </c>
      <c r="K4" s="11">
        <f t="shared" ref="K4:K8" si="5">IF(H4="X",10%*(I4+J4),0)+I4+J4</f>
        <v>660000</v>
      </c>
    </row>
    <row r="5" spans="1:11" x14ac:dyDescent="0.25">
      <c r="A5" s="7">
        <v>3</v>
      </c>
      <c r="B5" s="8" t="s">
        <v>11</v>
      </c>
      <c r="C5" s="8" t="s">
        <v>16</v>
      </c>
      <c r="D5" s="9">
        <v>43774</v>
      </c>
      <c r="E5" s="9">
        <v>43777</v>
      </c>
      <c r="F5" s="8" t="str">
        <f t="shared" si="0"/>
        <v>Ăn sáng</v>
      </c>
      <c r="G5" s="8">
        <f t="shared" si="2"/>
        <v>4</v>
      </c>
      <c r="H5" s="12">
        <f t="shared" si="3"/>
        <v>0</v>
      </c>
      <c r="I5" s="8">
        <f t="shared" si="4"/>
        <v>600000</v>
      </c>
      <c r="J5" s="8">
        <f t="shared" si="1"/>
        <v>200000</v>
      </c>
      <c r="K5" s="11">
        <f t="shared" si="5"/>
        <v>800000</v>
      </c>
    </row>
    <row r="6" spans="1:11" x14ac:dyDescent="0.25">
      <c r="A6" s="7">
        <v>4</v>
      </c>
      <c r="B6" s="8" t="s">
        <v>12</v>
      </c>
      <c r="C6" s="8" t="s">
        <v>17</v>
      </c>
      <c r="D6" s="9">
        <v>43775</v>
      </c>
      <c r="E6" s="9">
        <v>43779</v>
      </c>
      <c r="F6" s="8" t="str">
        <f t="shared" si="0"/>
        <v>Thuê xe</v>
      </c>
      <c r="G6" s="8">
        <f t="shared" si="2"/>
        <v>5</v>
      </c>
      <c r="H6" s="10">
        <f t="shared" si="3"/>
        <v>0</v>
      </c>
      <c r="I6" s="8">
        <f t="shared" si="4"/>
        <v>750000</v>
      </c>
      <c r="J6" s="8">
        <f t="shared" si="1"/>
        <v>1000000</v>
      </c>
      <c r="K6" s="11">
        <f t="shared" si="5"/>
        <v>1750000</v>
      </c>
    </row>
    <row r="7" spans="1:11" x14ac:dyDescent="0.25">
      <c r="A7" s="7">
        <v>5</v>
      </c>
      <c r="B7" s="8" t="s">
        <v>20</v>
      </c>
      <c r="C7" s="8" t="s">
        <v>18</v>
      </c>
      <c r="D7" s="9">
        <v>43775</v>
      </c>
      <c r="E7" s="9">
        <v>43784</v>
      </c>
      <c r="F7" s="8" t="str">
        <f t="shared" si="0"/>
        <v>Thuê xe</v>
      </c>
      <c r="G7" s="8">
        <f t="shared" si="2"/>
        <v>10</v>
      </c>
      <c r="H7" s="10" t="str">
        <f t="shared" si="3"/>
        <v>x</v>
      </c>
      <c r="I7" s="8">
        <f t="shared" si="4"/>
        <v>2500000</v>
      </c>
      <c r="J7" s="8">
        <f t="shared" si="1"/>
        <v>2000000</v>
      </c>
      <c r="K7" s="11">
        <f t="shared" si="5"/>
        <v>4950000</v>
      </c>
    </row>
    <row r="8" spans="1:11" x14ac:dyDescent="0.25">
      <c r="A8" s="7">
        <v>6</v>
      </c>
      <c r="B8" s="8" t="s">
        <v>13</v>
      </c>
      <c r="C8" s="8" t="s">
        <v>19</v>
      </c>
      <c r="D8" s="9">
        <v>43779</v>
      </c>
      <c r="E8" s="9">
        <v>43789</v>
      </c>
      <c r="F8" s="8" t="str">
        <f t="shared" si="0"/>
        <v>Ăn sáng</v>
      </c>
      <c r="G8" s="8">
        <f t="shared" si="2"/>
        <v>11</v>
      </c>
      <c r="H8" s="10" t="str">
        <f t="shared" si="3"/>
        <v>x</v>
      </c>
      <c r="I8" s="8">
        <f t="shared" si="4"/>
        <v>3300000</v>
      </c>
      <c r="J8" s="8">
        <f t="shared" si="1"/>
        <v>550000</v>
      </c>
      <c r="K8" s="11">
        <f t="shared" si="5"/>
        <v>4235000</v>
      </c>
    </row>
    <row r="9" spans="1:11" x14ac:dyDescent="0.25">
      <c r="A9" s="29" t="s">
        <v>21</v>
      </c>
      <c r="B9" s="29"/>
      <c r="C9" s="29"/>
      <c r="D9" s="29"/>
      <c r="E9" s="29"/>
      <c r="F9" s="29"/>
      <c r="G9" s="23">
        <f>SUM(G3:G8)</f>
        <v>37</v>
      </c>
      <c r="H9" s="23">
        <f>COUNTIF(H3:H8,"x")</f>
        <v>4</v>
      </c>
      <c r="I9" s="23">
        <f t="shared" ref="I9:K9" si="6">SUM(I3:I8)</f>
        <v>9150000</v>
      </c>
      <c r="J9" s="23">
        <f t="shared" si="6"/>
        <v>4850000</v>
      </c>
      <c r="K9" s="23">
        <f t="shared" si="6"/>
        <v>15145000</v>
      </c>
    </row>
    <row r="12" spans="1:11" x14ac:dyDescent="0.25">
      <c r="A12" s="30" t="s">
        <v>22</v>
      </c>
      <c r="B12" s="30"/>
      <c r="C12" s="30"/>
      <c r="E12" s="30" t="s">
        <v>31</v>
      </c>
      <c r="F12" s="30"/>
      <c r="G12" s="30"/>
      <c r="H12" s="4"/>
      <c r="I12" s="4"/>
    </row>
    <row r="13" spans="1:11" ht="33" x14ac:dyDescent="0.25">
      <c r="A13" s="13" t="s">
        <v>23</v>
      </c>
      <c r="B13" s="14" t="s">
        <v>28</v>
      </c>
      <c r="C13" s="14" t="s">
        <v>29</v>
      </c>
      <c r="E13" s="15" t="s">
        <v>32</v>
      </c>
      <c r="F13" s="20">
        <v>1</v>
      </c>
      <c r="G13" s="20">
        <v>2</v>
      </c>
      <c r="H13" s="3"/>
      <c r="I13" s="3"/>
      <c r="J13" s="31" t="s">
        <v>37</v>
      </c>
      <c r="K13" s="31"/>
    </row>
    <row r="14" spans="1:11" ht="33" x14ac:dyDescent="0.25">
      <c r="A14" s="18" t="s">
        <v>24</v>
      </c>
      <c r="B14" s="19" t="s">
        <v>30</v>
      </c>
      <c r="C14" s="18">
        <v>300000</v>
      </c>
      <c r="E14" s="15" t="s">
        <v>33</v>
      </c>
      <c r="F14" s="21" t="s">
        <v>35</v>
      </c>
      <c r="G14" s="21" t="s">
        <v>36</v>
      </c>
      <c r="J14" s="16" t="s">
        <v>38</v>
      </c>
      <c r="K14" s="17" t="s">
        <v>39</v>
      </c>
    </row>
    <row r="15" spans="1:11" x14ac:dyDescent="0.25">
      <c r="A15" s="18" t="s">
        <v>25</v>
      </c>
      <c r="B15" s="18"/>
      <c r="C15" s="18">
        <v>150000</v>
      </c>
      <c r="E15" s="15" t="s">
        <v>34</v>
      </c>
      <c r="F15" s="21">
        <v>50000</v>
      </c>
      <c r="G15" s="21">
        <v>200000</v>
      </c>
      <c r="J15" s="22" t="s">
        <v>35</v>
      </c>
      <c r="K15" s="6">
        <f>SUMIF($F$3:$F$8,J15,$J$3:$J$8)</f>
        <v>850000</v>
      </c>
    </row>
    <row r="16" spans="1:11" x14ac:dyDescent="0.25">
      <c r="A16" s="18" t="s">
        <v>26</v>
      </c>
      <c r="B16" s="19" t="s">
        <v>30</v>
      </c>
      <c r="C16" s="18">
        <v>250000</v>
      </c>
      <c r="J16" s="22" t="s">
        <v>36</v>
      </c>
      <c r="K16" s="6">
        <f>SUMIF($F$3:$F$8,J16,$J$3:$J$8)</f>
        <v>4000000</v>
      </c>
    </row>
    <row r="17" spans="1:4" x14ac:dyDescent="0.25">
      <c r="A17" s="18" t="s">
        <v>27</v>
      </c>
      <c r="B17" s="18"/>
      <c r="C17" s="18">
        <v>150000</v>
      </c>
    </row>
    <row r="30" spans="1:4" x14ac:dyDescent="0.25">
      <c r="C30" s="2" t="s">
        <v>5</v>
      </c>
      <c r="D30" s="2" t="s">
        <v>28</v>
      </c>
    </row>
    <row r="31" spans="1:4" x14ac:dyDescent="0.25">
      <c r="C31" s="1" t="s">
        <v>41</v>
      </c>
    </row>
    <row r="32" spans="1:4" x14ac:dyDescent="0.25">
      <c r="D32" s="1" t="s">
        <v>30</v>
      </c>
    </row>
    <row r="34" spans="1:11" ht="33" x14ac:dyDescent="0.25">
      <c r="A34" s="5" t="s">
        <v>0</v>
      </c>
      <c r="B34" s="5" t="s">
        <v>1</v>
      </c>
      <c r="C34" s="5" t="s">
        <v>2</v>
      </c>
      <c r="D34" s="5" t="s">
        <v>3</v>
      </c>
      <c r="E34" s="5" t="s">
        <v>4</v>
      </c>
      <c r="F34" s="5" t="s">
        <v>5</v>
      </c>
      <c r="G34" s="5" t="s">
        <v>6</v>
      </c>
      <c r="H34" s="5" t="s">
        <v>28</v>
      </c>
      <c r="I34" s="5" t="s">
        <v>40</v>
      </c>
      <c r="J34" s="5" t="s">
        <v>7</v>
      </c>
      <c r="K34" s="5" t="s">
        <v>8</v>
      </c>
    </row>
    <row r="35" spans="1:11" x14ac:dyDescent="0.25">
      <c r="A35" s="24">
        <v>1</v>
      </c>
      <c r="B35" s="25" t="s">
        <v>9</v>
      </c>
      <c r="C35" s="25" t="s">
        <v>14</v>
      </c>
      <c r="D35" s="26">
        <v>43770</v>
      </c>
      <c r="E35" s="26">
        <v>43774</v>
      </c>
      <c r="F35" s="25" t="s">
        <v>36</v>
      </c>
      <c r="G35" s="25">
        <v>5</v>
      </c>
      <c r="H35" s="27" t="s">
        <v>30</v>
      </c>
      <c r="I35" s="25">
        <v>1500000</v>
      </c>
      <c r="J35" s="25">
        <v>1000000</v>
      </c>
      <c r="K35" s="28">
        <v>2750000</v>
      </c>
    </row>
    <row r="36" spans="1:11" x14ac:dyDescent="0.25">
      <c r="A36" s="24">
        <v>2</v>
      </c>
      <c r="B36" s="25" t="s">
        <v>10</v>
      </c>
      <c r="C36" s="25" t="s">
        <v>15</v>
      </c>
      <c r="D36" s="26">
        <v>43774</v>
      </c>
      <c r="E36" s="26">
        <v>43775</v>
      </c>
      <c r="F36" s="25" t="s">
        <v>35</v>
      </c>
      <c r="G36" s="25">
        <v>2</v>
      </c>
      <c r="H36" s="27" t="s">
        <v>30</v>
      </c>
      <c r="I36" s="25">
        <v>500000</v>
      </c>
      <c r="J36" s="25">
        <v>100000</v>
      </c>
      <c r="K36" s="28">
        <v>660000</v>
      </c>
    </row>
    <row r="37" spans="1:11" x14ac:dyDescent="0.25">
      <c r="A37" s="24">
        <v>4</v>
      </c>
      <c r="B37" s="25" t="s">
        <v>12</v>
      </c>
      <c r="C37" s="25" t="s">
        <v>17</v>
      </c>
      <c r="D37" s="26">
        <v>43775</v>
      </c>
      <c r="E37" s="26">
        <v>43779</v>
      </c>
      <c r="F37" s="25" t="s">
        <v>36</v>
      </c>
      <c r="G37" s="25">
        <v>5</v>
      </c>
      <c r="H37" s="27">
        <v>0</v>
      </c>
      <c r="I37" s="25">
        <v>750000</v>
      </c>
      <c r="J37" s="25">
        <v>1000000</v>
      </c>
      <c r="K37" s="28">
        <v>1750000</v>
      </c>
    </row>
    <row r="38" spans="1:11" x14ac:dyDescent="0.25">
      <c r="A38" s="24">
        <v>5</v>
      </c>
      <c r="B38" s="25" t="s">
        <v>20</v>
      </c>
      <c r="C38" s="25" t="s">
        <v>18</v>
      </c>
      <c r="D38" s="26">
        <v>43775</v>
      </c>
      <c r="E38" s="26">
        <v>43784</v>
      </c>
      <c r="F38" s="25" t="s">
        <v>36</v>
      </c>
      <c r="G38" s="25">
        <v>10</v>
      </c>
      <c r="H38" s="27" t="s">
        <v>30</v>
      </c>
      <c r="I38" s="25">
        <v>2500000</v>
      </c>
      <c r="J38" s="25">
        <v>2000000</v>
      </c>
      <c r="K38" s="28">
        <v>4950000</v>
      </c>
    </row>
    <row r="39" spans="1:11" x14ac:dyDescent="0.25">
      <c r="A39" s="24">
        <v>6</v>
      </c>
      <c r="B39" s="25" t="s">
        <v>13</v>
      </c>
      <c r="C39" s="25" t="s">
        <v>19</v>
      </c>
      <c r="D39" s="26">
        <v>43779</v>
      </c>
      <c r="E39" s="26">
        <v>43789</v>
      </c>
      <c r="F39" s="25" t="s">
        <v>35</v>
      </c>
      <c r="G39" s="25">
        <v>11</v>
      </c>
      <c r="H39" s="27" t="s">
        <v>30</v>
      </c>
      <c r="I39" s="25">
        <v>3300000</v>
      </c>
      <c r="J39" s="25">
        <v>550000</v>
      </c>
      <c r="K39" s="28">
        <v>4235000</v>
      </c>
    </row>
  </sheetData>
  <mergeCells count="5">
    <mergeCell ref="A9:F9"/>
    <mergeCell ref="A12:C12"/>
    <mergeCell ref="E12:G12"/>
    <mergeCell ref="J13:K13"/>
    <mergeCell ref="A1:K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Sheet1!Criteria</vt:lpstr>
      <vt:lpstr>Sheet1!Extract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2021-03-24T01:15:02Z</dcterms:created>
  <dcterms:modified xsi:type="dcterms:W3CDTF">2021-03-24T02:07:52Z</dcterms:modified>
</cp:coreProperties>
</file>