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 tabRatio="283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3" i="1" l="1"/>
  <c r="G6" i="2" l="1"/>
  <c r="G7" i="2"/>
  <c r="G8" i="2"/>
  <c r="G9" i="2"/>
  <c r="G10" i="2"/>
  <c r="G11" i="2"/>
  <c r="G12" i="2"/>
  <c r="G13" i="2"/>
</calcChain>
</file>

<file path=xl/sharedStrings.xml><?xml version="1.0" encoding="utf-8"?>
<sst xmlns="http://schemas.openxmlformats.org/spreadsheetml/2006/main" count="78" uniqueCount="67">
  <si>
    <t xml:space="preserve">Loại C </t>
  </si>
  <si>
    <t>C</t>
  </si>
  <si>
    <t>Loại B</t>
  </si>
  <si>
    <t>B</t>
  </si>
  <si>
    <t>Loại A</t>
  </si>
  <si>
    <t>A</t>
  </si>
  <si>
    <t>Tổng thành tiền</t>
  </si>
  <si>
    <t>Loại Container</t>
  </si>
  <si>
    <t>Gía thuê</t>
  </si>
  <si>
    <t>Kí hiệu</t>
  </si>
  <si>
    <t>Bảng thống kê</t>
  </si>
  <si>
    <t>Bảng loại và giá thuê Container</t>
  </si>
  <si>
    <t>X-C-02</t>
  </si>
  <si>
    <t>Z-C-01</t>
  </si>
  <si>
    <t>Z-A-01</t>
  </si>
  <si>
    <t>X-A-02</t>
  </si>
  <si>
    <t>X-B-01</t>
  </si>
  <si>
    <t>Y-A-01</t>
  </si>
  <si>
    <t>Y-B-01</t>
  </si>
  <si>
    <t>X-A-01</t>
  </si>
  <si>
    <t>Khuyến mãi</t>
  </si>
  <si>
    <t>Thành tiền</t>
  </si>
  <si>
    <t>Đơn giá</t>
  </si>
  <si>
    <t>Số lượng</t>
  </si>
  <si>
    <t>Số ngày</t>
  </si>
  <si>
    <t>Mã HĐ</t>
  </si>
  <si>
    <t>STT</t>
  </si>
  <si>
    <t>BẢNG KÊ HỢP ĐỒNG THUÊ CONTAINER CÁC LOẠI</t>
  </si>
  <si>
    <t>MÃ SỐ</t>
  </si>
  <si>
    <t>TÊN HÀNG</t>
  </si>
  <si>
    <t>NGÀY BÁN</t>
  </si>
  <si>
    <t>ĐƠN GIÁ</t>
  </si>
  <si>
    <t>PHÍ VẬN CHUYỂN</t>
  </si>
  <si>
    <t>THÀNH VIÊN</t>
  </si>
  <si>
    <t>MS307</t>
  </si>
  <si>
    <t>CL100</t>
  </si>
  <si>
    <t>PS106</t>
  </si>
  <si>
    <t>ML015</t>
  </si>
  <si>
    <t>CS300</t>
  </si>
  <si>
    <t>PL020</t>
  </si>
  <si>
    <t>OS045</t>
  </si>
  <si>
    <t>OL350</t>
  </si>
  <si>
    <t>20/10/2019</t>
  </si>
  <si>
    <t>16/10/2019</t>
  </si>
  <si>
    <t>24/10/2019</t>
  </si>
  <si>
    <t>BẢNG 1. ĐƠN GIÁ</t>
  </si>
  <si>
    <t>BẢNG 2. THỐNG KÊ</t>
  </si>
  <si>
    <t>MÃ HÀNG</t>
  </si>
  <si>
    <t>GIÁ SỈ</t>
  </si>
  <si>
    <t>GIÁ LẺ</t>
  </si>
  <si>
    <t xml:space="preserve">P </t>
  </si>
  <si>
    <t>O</t>
  </si>
  <si>
    <t>Màn hình LG</t>
  </si>
  <si>
    <t>Chuột Mitsumi</t>
  </si>
  <si>
    <t>Bàn phím Mitsumi</t>
  </si>
  <si>
    <t>Ổ cứng SSD</t>
  </si>
  <si>
    <t>200 USD</t>
  </si>
  <si>
    <t>2 USD</t>
  </si>
  <si>
    <t>3 USD</t>
  </si>
  <si>
    <t>100 USD</t>
  </si>
  <si>
    <t>250 USD</t>
  </si>
  <si>
    <t>3 UD</t>
  </si>
  <si>
    <t>4 USD</t>
  </si>
  <si>
    <t>120 USD</t>
  </si>
  <si>
    <t>MẶT HÀNG</t>
  </si>
  <si>
    <t>TỔNG TIỀN</t>
  </si>
  <si>
    <t>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</si>
</sst>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"/>
  </numFmts>
  <fonts count="3" x14ac:knownFonts="1"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0" fillId="0" borderId="0" xfId="0" applyAlignment="1">
      <alignment wrapText="1"/>
    </xf>
    <xf numFmtId="0" fontId="0" fillId="0" borderId="1" xfId="0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wrapText="1"/>
    </xf>
    <xf numFmtId="0" fontId="1" fillId="0" borderId="1" xfId="0" applyFont="1" applyBorder="1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14" fontId="2" fillId="0" borderId="1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right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7"/>
  <sheetViews>
    <sheetView tabSelected="1" zoomScale="85" zoomScaleNormal="85" workbookViewId="0">
      <selection activeCell="F3" sqref="F3"/>
    </sheetView>
  </sheetViews>
  <sheetFormatPr defaultRowHeight="15" x14ac:dyDescent="0.25"/>
  <cols>
    <col min="2" max="2" width="15.28515625" customWidth="1"/>
    <col min="3" max="3" width="18.140625" customWidth="1"/>
    <col min="4" max="4" width="13.5703125" customWidth="1"/>
    <col min="5" max="5" width="14.42578125" customWidth="1"/>
    <col min="6" max="6" width="13.28515625" customWidth="1"/>
    <col min="7" max="7" width="27.28515625" customWidth="1"/>
    <col min="8" max="8" width="20.7109375" customWidth="1"/>
    <col min="9" max="9" width="28.140625" customWidth="1"/>
    <col min="10" max="10" width="18" customWidth="1"/>
    <col min="11" max="11" width="16.7109375" customWidth="1"/>
    <col min="12" max="12" width="24.42578125" customWidth="1"/>
    <col min="13" max="13" width="17" customWidth="1"/>
  </cols>
  <sheetData>
    <row r="2" spans="2:8" ht="16.5" x14ac:dyDescent="0.25">
      <c r="B2" s="7" t="s">
        <v>26</v>
      </c>
      <c r="C2" s="7" t="s">
        <v>28</v>
      </c>
      <c r="D2" s="7" t="s">
        <v>29</v>
      </c>
      <c r="E2" s="7" t="s">
        <v>30</v>
      </c>
      <c r="F2" s="7" t="s">
        <v>31</v>
      </c>
      <c r="G2" s="7" t="s">
        <v>32</v>
      </c>
      <c r="H2" s="7" t="s">
        <v>33</v>
      </c>
    </row>
    <row r="3" spans="2:8" ht="16.5" x14ac:dyDescent="0.25">
      <c r="B3" s="8">
        <v>1</v>
      </c>
      <c r="C3" s="8" t="s">
        <v>34</v>
      </c>
      <c r="D3" s="8"/>
      <c r="E3" s="9" t="s">
        <v>42</v>
      </c>
      <c r="F3" s="8" t="e">
        <f>VLOOKUP(LEFT(C3,C3:D3),B14:C17,0,2)</f>
        <v>#VALUE!</v>
      </c>
      <c r="G3" s="8"/>
      <c r="H3" s="8"/>
    </row>
    <row r="4" spans="2:8" ht="16.5" x14ac:dyDescent="0.25">
      <c r="B4" s="8">
        <v>2</v>
      </c>
      <c r="C4" s="8" t="s">
        <v>35</v>
      </c>
      <c r="D4" s="8"/>
      <c r="E4" s="10">
        <v>43595</v>
      </c>
      <c r="F4" s="8"/>
      <c r="G4" s="8"/>
      <c r="H4" s="8"/>
    </row>
    <row r="5" spans="2:8" ht="16.5" x14ac:dyDescent="0.25">
      <c r="B5" s="8">
        <v>3</v>
      </c>
      <c r="C5" s="8" t="s">
        <v>36</v>
      </c>
      <c r="D5" s="8"/>
      <c r="E5" s="10">
        <v>43809</v>
      </c>
      <c r="F5" s="8"/>
      <c r="G5" s="8"/>
      <c r="H5" s="8"/>
    </row>
    <row r="6" spans="2:8" ht="16.5" x14ac:dyDescent="0.25">
      <c r="B6" s="8">
        <v>4</v>
      </c>
      <c r="C6" s="8" t="s">
        <v>37</v>
      </c>
      <c r="D6" s="8"/>
      <c r="E6" s="10">
        <v>43534</v>
      </c>
      <c r="F6" s="8"/>
      <c r="G6" s="8"/>
      <c r="H6" s="8"/>
    </row>
    <row r="7" spans="2:8" ht="16.5" x14ac:dyDescent="0.25">
      <c r="B7" s="8">
        <v>5</v>
      </c>
      <c r="C7" s="8" t="s">
        <v>38</v>
      </c>
      <c r="D7" s="8"/>
      <c r="E7" s="10">
        <v>43718</v>
      </c>
      <c r="F7" s="8"/>
      <c r="G7" s="8"/>
      <c r="H7" s="8"/>
    </row>
    <row r="8" spans="2:8" ht="16.5" x14ac:dyDescent="0.25">
      <c r="B8" s="8">
        <v>6</v>
      </c>
      <c r="C8" s="8" t="s">
        <v>39</v>
      </c>
      <c r="D8" s="8"/>
      <c r="E8" s="9" t="s">
        <v>43</v>
      </c>
      <c r="F8" s="8"/>
      <c r="G8" s="8"/>
      <c r="H8" s="8"/>
    </row>
    <row r="9" spans="2:8" ht="16.5" x14ac:dyDescent="0.25">
      <c r="B9" s="8">
        <v>7</v>
      </c>
      <c r="C9" s="8" t="s">
        <v>40</v>
      </c>
      <c r="D9" s="8"/>
      <c r="E9" s="10">
        <v>43748</v>
      </c>
      <c r="F9" s="8"/>
      <c r="G9" s="8"/>
      <c r="H9" s="8"/>
    </row>
    <row r="10" spans="2:8" ht="16.5" x14ac:dyDescent="0.25">
      <c r="B10" s="8">
        <v>8</v>
      </c>
      <c r="C10" s="8" t="s">
        <v>41</v>
      </c>
      <c r="D10" s="8"/>
      <c r="E10" s="9" t="s">
        <v>44</v>
      </c>
      <c r="F10" s="8"/>
      <c r="G10" s="8"/>
      <c r="H10" s="8"/>
    </row>
    <row r="11" spans="2:8" ht="16.5" customHeight="1" x14ac:dyDescent="0.25">
      <c r="B11" s="15" t="s">
        <v>45</v>
      </c>
      <c r="C11" s="15"/>
      <c r="D11" s="15"/>
      <c r="E11" s="15"/>
      <c r="F11" s="15"/>
      <c r="G11" s="15" t="s">
        <v>46</v>
      </c>
      <c r="H11" s="15"/>
    </row>
    <row r="12" spans="2:8" ht="16.5" customHeight="1" x14ac:dyDescent="0.25">
      <c r="B12" s="16"/>
      <c r="C12" s="16"/>
      <c r="D12" s="16"/>
      <c r="E12" s="16"/>
      <c r="F12" s="14"/>
      <c r="G12" s="16"/>
      <c r="H12" s="16"/>
    </row>
    <row r="13" spans="2:8" ht="16.5" x14ac:dyDescent="0.25">
      <c r="B13" s="7" t="s">
        <v>47</v>
      </c>
      <c r="C13" s="7" t="s">
        <v>29</v>
      </c>
      <c r="D13" s="7" t="s">
        <v>48</v>
      </c>
      <c r="E13" s="7" t="s">
        <v>49</v>
      </c>
      <c r="G13" s="11" t="s">
        <v>64</v>
      </c>
      <c r="H13" s="11" t="s">
        <v>65</v>
      </c>
    </row>
    <row r="14" spans="2:8" ht="16.5" x14ac:dyDescent="0.25">
      <c r="B14" s="8" t="s">
        <v>66</v>
      </c>
      <c r="C14" s="8" t="s">
        <v>52</v>
      </c>
      <c r="D14" s="12" t="s">
        <v>56</v>
      </c>
      <c r="E14" s="12" t="s">
        <v>60</v>
      </c>
      <c r="G14" s="13"/>
      <c r="H14" s="13"/>
    </row>
    <row r="15" spans="2:8" ht="16.5" x14ac:dyDescent="0.25">
      <c r="B15" s="8" t="s">
        <v>1</v>
      </c>
      <c r="C15" s="8" t="s">
        <v>53</v>
      </c>
      <c r="D15" s="12" t="s">
        <v>57</v>
      </c>
      <c r="E15" s="12" t="s">
        <v>61</v>
      </c>
      <c r="G15" s="8" t="s">
        <v>52</v>
      </c>
      <c r="H15" s="8"/>
    </row>
    <row r="16" spans="2:8" ht="16.5" x14ac:dyDescent="0.25">
      <c r="B16" s="8" t="s">
        <v>50</v>
      </c>
      <c r="C16" s="8" t="s">
        <v>54</v>
      </c>
      <c r="D16" s="12" t="s">
        <v>58</v>
      </c>
      <c r="E16" s="12" t="s">
        <v>62</v>
      </c>
      <c r="G16" s="8" t="s">
        <v>53</v>
      </c>
      <c r="H16" s="8"/>
    </row>
    <row r="17" spans="2:8" ht="16.5" x14ac:dyDescent="0.25">
      <c r="B17" s="8" t="s">
        <v>51</v>
      </c>
      <c r="C17" s="8" t="s">
        <v>55</v>
      </c>
      <c r="D17" s="12" t="s">
        <v>59</v>
      </c>
      <c r="E17" s="12" t="s">
        <v>63</v>
      </c>
      <c r="G17" s="8" t="s">
        <v>55</v>
      </c>
      <c r="H17" s="8"/>
    </row>
  </sheetData>
  <mergeCells count="5">
    <mergeCell ref="B11:E12"/>
    <mergeCell ref="G11:H12"/>
    <mergeCell ref="F11:F12"/>
    <mergeCell ref="G13:G14"/>
    <mergeCell ref="H13:H1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K19"/>
  <sheetViews>
    <sheetView topLeftCell="A7" workbookViewId="0">
      <selection activeCell="M6" sqref="M6"/>
    </sheetView>
  </sheetViews>
  <sheetFormatPr defaultRowHeight="15" x14ac:dyDescent="0.25"/>
  <sheetData>
    <row r="3" spans="3:11" ht="105" x14ac:dyDescent="0.25">
      <c r="C3" s="6" t="s">
        <v>27</v>
      </c>
      <c r="D3" s="6"/>
      <c r="E3" s="6"/>
      <c r="F3" s="6"/>
      <c r="G3" s="6"/>
      <c r="H3" s="6"/>
      <c r="I3" s="6"/>
      <c r="J3" s="6"/>
      <c r="K3" s="6"/>
    </row>
    <row r="5" spans="3:11" x14ac:dyDescent="0.25">
      <c r="D5" s="5" t="s">
        <v>26</v>
      </c>
      <c r="E5" s="5" t="s">
        <v>25</v>
      </c>
      <c r="F5" s="5" t="s">
        <v>24</v>
      </c>
      <c r="G5" s="5" t="s">
        <v>7</v>
      </c>
      <c r="H5" s="5" t="s">
        <v>23</v>
      </c>
      <c r="I5" s="5" t="s">
        <v>22</v>
      </c>
      <c r="J5" s="5" t="s">
        <v>21</v>
      </c>
      <c r="K5" s="5" t="s">
        <v>20</v>
      </c>
    </row>
    <row r="6" spans="3:11" x14ac:dyDescent="0.25">
      <c r="D6" s="4">
        <v>1</v>
      </c>
      <c r="E6" s="1" t="s">
        <v>19</v>
      </c>
      <c r="F6" s="3">
        <v>5</v>
      </c>
      <c r="G6" s="1" t="str">
        <f>VLOOKUP(MID(E6,3,1),$D$16:$F$19,2,0)</f>
        <v>Loại A</v>
      </c>
      <c r="H6" s="3">
        <v>4</v>
      </c>
      <c r="I6" s="1"/>
      <c r="J6" s="1"/>
      <c r="K6" s="1"/>
    </row>
    <row r="7" spans="3:11" x14ac:dyDescent="0.25">
      <c r="D7" s="4">
        <v>2</v>
      </c>
      <c r="E7" s="1" t="s">
        <v>18</v>
      </c>
      <c r="F7" s="3">
        <v>10</v>
      </c>
      <c r="G7" s="1" t="str">
        <f>VLOOKUP(MID(E7,3,1),$D$16:$F$19,2,0)</f>
        <v>Loại B</v>
      </c>
      <c r="H7" s="3">
        <v>10</v>
      </c>
      <c r="I7" s="1"/>
      <c r="J7" s="1"/>
      <c r="K7" s="1"/>
    </row>
    <row r="8" spans="3:11" x14ac:dyDescent="0.25">
      <c r="D8" s="4">
        <v>3</v>
      </c>
      <c r="E8" s="1" t="s">
        <v>17</v>
      </c>
      <c r="F8" s="3">
        <v>7</v>
      </c>
      <c r="G8" s="1" t="str">
        <f>VLOOKUP(MID(E8,3,1),$D$16:$F$19,2,0)</f>
        <v>Loại A</v>
      </c>
      <c r="H8" s="3">
        <v>5</v>
      </c>
      <c r="I8" s="1"/>
      <c r="J8" s="1"/>
      <c r="K8" s="1"/>
    </row>
    <row r="9" spans="3:11" x14ac:dyDescent="0.25">
      <c r="D9" s="4">
        <v>4</v>
      </c>
      <c r="E9" s="1" t="s">
        <v>16</v>
      </c>
      <c r="F9" s="3">
        <v>8</v>
      </c>
      <c r="G9" s="1" t="str">
        <f>VLOOKUP(MID(E9,3,1),$D$16:$F$19,2,0)</f>
        <v>Loại B</v>
      </c>
      <c r="H9" s="3">
        <v>7</v>
      </c>
      <c r="I9" s="1"/>
      <c r="J9" s="1"/>
      <c r="K9" s="1"/>
    </row>
    <row r="10" spans="3:11" x14ac:dyDescent="0.25">
      <c r="D10" s="4">
        <v>5</v>
      </c>
      <c r="E10" s="1" t="s">
        <v>15</v>
      </c>
      <c r="F10" s="3">
        <v>4</v>
      </c>
      <c r="G10" s="1" t="str">
        <f>VLOOKUP(MID(E10,3,1),$D$16:$F$19,2,0)</f>
        <v>Loại A</v>
      </c>
      <c r="H10" s="3">
        <v>8</v>
      </c>
      <c r="I10" s="1"/>
      <c r="J10" s="1"/>
      <c r="K10" s="1"/>
    </row>
    <row r="11" spans="3:11" x14ac:dyDescent="0.25">
      <c r="D11" s="4">
        <v>6</v>
      </c>
      <c r="E11" s="1" t="s">
        <v>14</v>
      </c>
      <c r="F11" s="3">
        <v>15</v>
      </c>
      <c r="G11" s="1" t="str">
        <f>VLOOKUP(MID(E11,3,1),$D$16:$F$19,2,0)</f>
        <v>Loại A</v>
      </c>
      <c r="H11" s="3">
        <v>12</v>
      </c>
      <c r="I11" s="1"/>
      <c r="J11" s="1"/>
      <c r="K11" s="1"/>
    </row>
    <row r="12" spans="3:11" x14ac:dyDescent="0.25">
      <c r="D12" s="4">
        <v>7</v>
      </c>
      <c r="E12" s="1" t="s">
        <v>13</v>
      </c>
      <c r="F12" s="3">
        <v>2</v>
      </c>
      <c r="G12" s="1" t="str">
        <f>VLOOKUP(MID(E12,3,1),$D$16:$F$19,2,0)</f>
        <v xml:space="preserve">Loại C </v>
      </c>
      <c r="H12" s="3">
        <v>1</v>
      </c>
      <c r="I12" s="1"/>
      <c r="J12" s="1"/>
      <c r="K12" s="1"/>
    </row>
    <row r="13" spans="3:11" x14ac:dyDescent="0.25">
      <c r="D13" s="4">
        <v>8</v>
      </c>
      <c r="E13" s="1" t="s">
        <v>12</v>
      </c>
      <c r="F13" s="3">
        <v>6</v>
      </c>
      <c r="G13" s="1" t="str">
        <f>VLOOKUP(MID(E13,3,1),$D$16:$F$19,2,0)</f>
        <v xml:space="preserve">Loại C </v>
      </c>
      <c r="H13" s="3">
        <v>3</v>
      </c>
      <c r="I13" s="1"/>
      <c r="J13" s="1"/>
      <c r="K13" s="1"/>
    </row>
    <row r="14" spans="3:11" ht="15" customHeight="1" x14ac:dyDescent="0.25"/>
    <row r="15" spans="3:11" x14ac:dyDescent="0.25">
      <c r="D15" s="2" t="s">
        <v>11</v>
      </c>
      <c r="E15" s="2"/>
      <c r="F15" s="2"/>
      <c r="G15" s="2"/>
      <c r="H15" s="2" t="s">
        <v>10</v>
      </c>
      <c r="I15" s="2"/>
      <c r="J15" s="2"/>
      <c r="K15" s="2"/>
    </row>
    <row r="16" spans="3:11" x14ac:dyDescent="0.25">
      <c r="D16" s="1" t="s">
        <v>9</v>
      </c>
      <c r="E16" s="1" t="s">
        <v>7</v>
      </c>
      <c r="F16" s="1" t="s">
        <v>8</v>
      </c>
      <c r="H16" s="1" t="s">
        <v>7</v>
      </c>
      <c r="I16" s="1" t="s">
        <v>6</v>
      </c>
    </row>
    <row r="17" spans="4:9" x14ac:dyDescent="0.25">
      <c r="D17" s="1" t="s">
        <v>5</v>
      </c>
      <c r="E17" s="1" t="s">
        <v>4</v>
      </c>
      <c r="F17" s="1">
        <v>500</v>
      </c>
      <c r="H17" s="1" t="s">
        <v>4</v>
      </c>
      <c r="I17" s="1"/>
    </row>
    <row r="18" spans="4:9" x14ac:dyDescent="0.25">
      <c r="D18" s="1" t="s">
        <v>3</v>
      </c>
      <c r="E18" s="1" t="s">
        <v>2</v>
      </c>
      <c r="F18" s="1">
        <v>700</v>
      </c>
      <c r="H18" s="1" t="s">
        <v>2</v>
      </c>
      <c r="I18" s="1"/>
    </row>
    <row r="19" spans="4:9" x14ac:dyDescent="0.25">
      <c r="D19" s="1" t="s">
        <v>1</v>
      </c>
      <c r="E19" s="1" t="s">
        <v>0</v>
      </c>
      <c r="F19" s="1">
        <v>400</v>
      </c>
      <c r="H19" s="1" t="s">
        <v>0</v>
      </c>
      <c r="I19" s="1"/>
    </row>
  </sheetData>
  <mergeCells count="2">
    <mergeCell ref="D15:G15"/>
    <mergeCell ref="H15:K1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K.CNTT</cp:lastModifiedBy>
  <dcterms:created xsi:type="dcterms:W3CDTF">2021-04-08T08:41:39Z</dcterms:created>
  <dcterms:modified xsi:type="dcterms:W3CDTF">2021-04-08T10:04:29Z</dcterms:modified>
</cp:coreProperties>
</file>