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T ĐIEU HANH - QLDL\THI ĐUA\2020-2021\"/>
    </mc:Choice>
  </mc:AlternateContent>
  <bookViews>
    <workbookView xWindow="0" yWindow="0" windowWidth="24000" windowHeight="9330" activeTab="2"/>
  </bookViews>
  <sheets>
    <sheet name="Sheet1" sheetId="33" r:id="rId1"/>
    <sheet name="HK" sheetId="22" r:id="rId2"/>
    <sheet name="NAM HOC" sheetId="30" r:id="rId3"/>
  </sheets>
  <calcPr calcId="162913"/>
</workbook>
</file>

<file path=xl/calcChain.xml><?xml version="1.0" encoding="utf-8"?>
<calcChain xmlns="http://schemas.openxmlformats.org/spreadsheetml/2006/main">
  <c r="A10" i="30" l="1"/>
  <c r="A11" i="30" s="1"/>
  <c r="A11" i="22" l="1"/>
  <c r="A12" i="22" s="1"/>
  <c r="E12" i="22"/>
  <c r="G12" i="22"/>
  <c r="I12" i="22"/>
  <c r="K12" i="22"/>
  <c r="L12" i="22" l="1"/>
  <c r="E11" i="30" s="1"/>
  <c r="M12" i="22"/>
  <c r="K11" i="22"/>
  <c r="I11" i="22"/>
  <c r="G11" i="22"/>
  <c r="E11" i="22"/>
  <c r="K14" i="22"/>
  <c r="K15" i="22"/>
  <c r="K10" i="22"/>
  <c r="I14" i="22"/>
  <c r="I15" i="22"/>
  <c r="I10" i="22"/>
  <c r="E14" i="22"/>
  <c r="E15" i="22"/>
  <c r="E10" i="22"/>
  <c r="G15" i="22"/>
  <c r="G14" i="22"/>
  <c r="G10" i="22"/>
  <c r="L14" i="22" l="1"/>
  <c r="E13" i="30" s="1"/>
  <c r="F13" i="30" s="1"/>
  <c r="L10" i="22"/>
  <c r="E9" i="30" s="1"/>
  <c r="F9" i="30" s="1"/>
  <c r="L15" i="22"/>
  <c r="E14" i="30" s="1"/>
  <c r="F14" i="30" s="1"/>
  <c r="L11" i="22"/>
  <c r="E10" i="30" s="1"/>
  <c r="F10" i="30" s="1"/>
  <c r="N12" i="22"/>
  <c r="F11" i="30"/>
  <c r="M11" i="22"/>
  <c r="M10" i="22"/>
  <c r="M15" i="22"/>
  <c r="M14" i="22"/>
  <c r="G13" i="30" l="1"/>
  <c r="H13" i="30" s="1"/>
  <c r="G10" i="30"/>
  <c r="H10" i="30" s="1"/>
  <c r="G11" i="30"/>
  <c r="H11" i="30" s="1"/>
  <c r="G9" i="30"/>
  <c r="H9" i="30" s="1"/>
  <c r="G14" i="30"/>
  <c r="H14" i="30" s="1"/>
  <c r="N14" i="22"/>
  <c r="N15" i="22"/>
  <c r="N10" i="22"/>
  <c r="N11" i="22"/>
  <c r="C18" i="30" l="1"/>
  <c r="C16" i="30"/>
  <c r="C17" i="30"/>
</calcChain>
</file>

<file path=xl/sharedStrings.xml><?xml version="1.0" encoding="utf-8"?>
<sst xmlns="http://schemas.openxmlformats.org/spreadsheetml/2006/main" count="104" uniqueCount="56">
  <si>
    <t>TT</t>
  </si>
  <si>
    <t>Họ tên</t>
  </si>
  <si>
    <t>Xếp loại</t>
  </si>
  <si>
    <t>I Viên chức</t>
  </si>
  <si>
    <t>TRƯỜNG CAO ĐẲNG LÝ TỰ TRỌNG</t>
  </si>
  <si>
    <t>THÀNH PHỐ HỒ CHÍ MINH</t>
  </si>
  <si>
    <t>TRƯỞNG ĐƠN VỊ</t>
  </si>
  <si>
    <t>GHI CHÚ</t>
  </si>
  <si>
    <t>D</t>
  </si>
  <si>
    <t>CỘNG HÒA XÃ HỘI CHỦ NGHĨA VIỆT NAM</t>
  </si>
  <si>
    <t>Độc lập - Tự do - Hạnh phúc</t>
  </si>
  <si>
    <t>Điểm K</t>
  </si>
  <si>
    <t>Xếp loại HK2</t>
  </si>
  <si>
    <t>Họ và tên</t>
  </si>
  <si>
    <t>Mã số E-office</t>
  </si>
  <si>
    <t>Điểm</t>
  </si>
  <si>
    <t>Ghi chú</t>
  </si>
  <si>
    <t>A1</t>
  </si>
  <si>
    <t>A4</t>
  </si>
  <si>
    <t>A2</t>
  </si>
  <si>
    <t>A3</t>
  </si>
  <si>
    <t>B1</t>
  </si>
  <si>
    <t>Tháng 02/2021</t>
  </si>
  <si>
    <t>Tháng 03/2021</t>
  </si>
  <si>
    <t>Tháng 05/2021</t>
  </si>
  <si>
    <t>Tháng 04/2021</t>
  </si>
  <si>
    <t>I. Viên chức</t>
  </si>
  <si>
    <t>B2</t>
  </si>
  <si>
    <t>C1</t>
  </si>
  <si>
    <t>C2</t>
  </si>
  <si>
    <t>E</t>
  </si>
  <si>
    <t>A DN</t>
  </si>
  <si>
    <t>Hệ số trừ bậc (C, D, E)</t>
  </si>
  <si>
    <t>Điểm K
HKI</t>
  </si>
  <si>
    <t>Điểm K
HKII</t>
  </si>
  <si>
    <t>Điểm X
cả năm</t>
  </si>
  <si>
    <t>Xếp loại
cả năm</t>
  </si>
  <si>
    <t>Danh hiệu</t>
  </si>
  <si>
    <t>II. Hợp đồng trường</t>
  </si>
  <si>
    <t>Đạt LĐTT:</t>
  </si>
  <si>
    <t>Không đạt LĐTT:</t>
  </si>
  <si>
    <t>Không xét LĐTT (Tuyển dụng dưới 10 tháng)</t>
  </si>
  <si>
    <t xml:space="preserve">DANH SÁCH TẠM XÉT THI ĐUA HỌC KÌ II NĂM HỌC 2020 - 2021 </t>
  </si>
  <si>
    <t>DANH SÁCH XÉT THI ĐUA NĂM HỌC 2020 - 2021</t>
  </si>
  <si>
    <t>Nguyễn Hữu Thiện</t>
  </si>
  <si>
    <t>01017003</t>
  </si>
  <si>
    <t>Trương Hữu Lộc</t>
  </si>
  <si>
    <t>01017010</t>
  </si>
  <si>
    <t>Vương Hội Khánh</t>
  </si>
  <si>
    <t>01018004</t>
  </si>
  <si>
    <t>Phạm Huỳnh Kim Ngân</t>
  </si>
  <si>
    <t>01025013</t>
  </si>
  <si>
    <t>Nguyễn Thị Thanh Hòa</t>
  </si>
  <si>
    <t>01009027</t>
  </si>
  <si>
    <t>TRUNG TÂM ĐIỀU HÀNH - QLDL</t>
  </si>
  <si>
    <t>Thành phố Hồ Chí Minh, ngày  20  tháng  5  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</si>
</sst>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3">
    <xf numFmtId="0" fontId="0" fillId="0" borderId="0" xfId="0"/>
    <xf numFmtId="0" fontId="9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7" fillId="0" borderId="3" xfId="0" quotePrefix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4" fillId="0" borderId="3" xfId="0" applyFont="1" applyBorder="1"/>
    <xf numFmtId="0" fontId="7" fillId="0" borderId="0" xfId="0" applyFont="1"/>
    <xf numFmtId="0" fontId="7" fillId="0" borderId="0" xfId="0" applyFont="1" applyFill="1" applyAlignment="1">
      <alignment vertical="center" wrapText="1"/>
    </xf>
    <xf numFmtId="0" fontId="6" fillId="0" borderId="3" xfId="0" applyFont="1" applyBorder="1" applyAlignment="1">
      <alignment vertical="center"/>
    </xf>
    <xf numFmtId="0" fontId="7" fillId="0" borderId="3" xfId="0" applyFont="1" applyBorder="1"/>
    <xf numFmtId="0" fontId="15" fillId="0" borderId="3" xfId="0" applyFont="1" applyFill="1" applyBorder="1" applyAlignment="1">
      <alignment vertical="center" wrapText="1"/>
    </xf>
    <xf numFmtId="0" fontId="9" fillId="0" borderId="3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3" fillId="0" borderId="0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7" fillId="2" borderId="3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/>
    </xf>
    <xf numFmtId="0" fontId="12" fillId="0" borderId="3" xfId="0" quotePrefix="1" applyFont="1" applyFill="1" applyBorder="1" applyAlignment="1" applyProtection="1">
      <alignment horizontal="center" vertical="center" wrapText="1"/>
      <protection locked="0"/>
    </xf>
    <xf numFmtId="0" fontId="15" fillId="0" borderId="3" xfId="0" quotePrefix="1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</xdr:row>
      <xdr:rowOff>0</xdr:rowOff>
    </xdr:from>
    <xdr:to>
      <xdr:col>2</xdr:col>
      <xdr:colOff>419100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971550" y="571500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190500</xdr:colOff>
      <xdr:row>2</xdr:row>
      <xdr:rowOff>28575</xdr:rowOff>
    </xdr:from>
    <xdr:to>
      <xdr:col>13</xdr:col>
      <xdr:colOff>990600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7143750" y="409575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3</xdr:row>
      <xdr:rowOff>19050</xdr:rowOff>
    </xdr:from>
    <xdr:to>
      <xdr:col>2</xdr:col>
      <xdr:colOff>371475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200150" y="590550"/>
          <a:ext cx="1219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1095375</xdr:colOff>
      <xdr:row>2</xdr:row>
      <xdr:rowOff>19050</xdr:rowOff>
    </xdr:from>
    <xdr:to>
      <xdr:col>8</xdr:col>
      <xdr:colOff>57150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143625" y="419100"/>
          <a:ext cx="172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workbookViewId="0">
      <selection activeCell="C3" sqref="C3"/>
    </sheetView>
  </sheetViews>
  <sheetFormatPr defaultRowHeight="15" x14ac:dyDescent="0.25"/>
  <cols>
    <col min="2" max="2" width="10.140625" customWidth="1"/>
  </cols>
  <sheetData>
    <row r="2" spans="2:3" ht="18.75" x14ac:dyDescent="0.3">
      <c r="B2" s="13" t="s">
        <v>17</v>
      </c>
      <c r="C2" s="13">
        <v>10</v>
      </c>
    </row>
    <row r="3" spans="2:3" ht="18.75" x14ac:dyDescent="0.3">
      <c r="B3" s="13" t="s">
        <v>19</v>
      </c>
      <c r="C3" s="13">
        <v>9</v>
      </c>
    </row>
    <row r="4" spans="2:3" ht="18.75" x14ac:dyDescent="0.3">
      <c r="B4" s="13" t="s">
        <v>20</v>
      </c>
      <c r="C4" s="13">
        <v>8</v>
      </c>
    </row>
    <row r="5" spans="2:3" ht="18.75" x14ac:dyDescent="0.3">
      <c r="B5" s="13" t="s">
        <v>18</v>
      </c>
      <c r="C5" s="13">
        <v>7</v>
      </c>
    </row>
    <row r="6" spans="2:3" ht="18.75" x14ac:dyDescent="0.3">
      <c r="B6" s="13" t="s">
        <v>31</v>
      </c>
      <c r="C6" s="13">
        <v>7</v>
      </c>
    </row>
    <row r="7" spans="2:3" ht="18.75" x14ac:dyDescent="0.3">
      <c r="B7" s="13" t="s">
        <v>21</v>
      </c>
      <c r="C7" s="13">
        <v>6</v>
      </c>
    </row>
    <row r="8" spans="2:3" ht="18.75" x14ac:dyDescent="0.3">
      <c r="B8" s="13" t="s">
        <v>27</v>
      </c>
      <c r="C8" s="13">
        <v>5</v>
      </c>
    </row>
    <row r="9" spans="2:3" ht="18.75" x14ac:dyDescent="0.3">
      <c r="B9" s="13" t="s">
        <v>28</v>
      </c>
      <c r="C9" s="13">
        <v>4</v>
      </c>
    </row>
    <row r="10" spans="2:3" ht="18.75" x14ac:dyDescent="0.3">
      <c r="B10" s="13" t="s">
        <v>29</v>
      </c>
      <c r="C10" s="13">
        <v>3</v>
      </c>
    </row>
    <row r="11" spans="2:3" ht="18.75" x14ac:dyDescent="0.3">
      <c r="B11" s="13" t="s">
        <v>8</v>
      </c>
      <c r="C11" s="13">
        <v>1</v>
      </c>
    </row>
    <row r="12" spans="2:3" ht="18.75" x14ac:dyDescent="0.3">
      <c r="B12" s="13" t="s">
        <v>30</v>
      </c>
      <c r="C12" s="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H26" sqref="H26"/>
    </sheetView>
  </sheetViews>
  <sheetFormatPr defaultColWidth="9.140625" defaultRowHeight="15" x14ac:dyDescent="0.25"/>
  <cols>
    <col min="1" max="1" width="5" style="1" customWidth="1"/>
    <col min="2" max="2" width="23.42578125" style="1" customWidth="1"/>
    <col min="3" max="3" width="13.85546875" style="5" customWidth="1"/>
    <col min="4" max="4" width="9.7109375" style="1" customWidth="1"/>
    <col min="5" max="5" width="7.7109375" style="1" customWidth="1"/>
    <col min="6" max="6" width="9.7109375" style="1" customWidth="1"/>
    <col min="7" max="7" width="7.7109375" style="1" customWidth="1"/>
    <col min="8" max="8" width="9.7109375" style="1" customWidth="1"/>
    <col min="9" max="9" width="7.7109375" style="1" customWidth="1"/>
    <col min="10" max="10" width="9.7109375" style="1" customWidth="1"/>
    <col min="11" max="12" width="7.7109375" style="1" customWidth="1"/>
    <col min="13" max="13" width="0" style="1" hidden="1" customWidth="1"/>
    <col min="14" max="14" width="19.5703125" style="1" customWidth="1"/>
    <col min="15" max="15" width="15.28515625" style="1" customWidth="1"/>
    <col min="16" max="16384" width="9.140625" style="1"/>
  </cols>
  <sheetData>
    <row r="1" spans="1:15" x14ac:dyDescent="0.25">
      <c r="A1" s="63" t="s">
        <v>4</v>
      </c>
      <c r="B1" s="63"/>
      <c r="C1" s="63"/>
      <c r="D1" s="63"/>
      <c r="I1" s="61" t="s">
        <v>9</v>
      </c>
      <c r="J1" s="61"/>
      <c r="K1" s="61"/>
      <c r="L1" s="61"/>
      <c r="M1" s="61"/>
      <c r="N1" s="61"/>
      <c r="O1" s="61"/>
    </row>
    <row r="2" spans="1:15" x14ac:dyDescent="0.25">
      <c r="A2" s="63" t="s">
        <v>5</v>
      </c>
      <c r="B2" s="63"/>
      <c r="C2" s="63"/>
      <c r="D2" s="63"/>
      <c r="I2" s="61" t="s">
        <v>10</v>
      </c>
      <c r="J2" s="61"/>
      <c r="K2" s="61"/>
      <c r="L2" s="61"/>
      <c r="M2" s="61"/>
      <c r="N2" s="61"/>
      <c r="O2" s="61"/>
    </row>
    <row r="3" spans="1:15" x14ac:dyDescent="0.25">
      <c r="A3" s="61" t="s">
        <v>54</v>
      </c>
      <c r="B3" s="61"/>
      <c r="C3" s="61"/>
      <c r="D3" s="61"/>
    </row>
    <row r="4" spans="1:15" x14ac:dyDescent="0.25">
      <c r="A4" s="6"/>
      <c r="B4" s="6"/>
    </row>
    <row r="5" spans="1:15" ht="27.75" customHeight="1" x14ac:dyDescent="0.25">
      <c r="A5" s="65" t="s">
        <v>42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7" spans="1:15" s="14" customFormat="1" ht="26.25" customHeight="1" x14ac:dyDescent="0.25">
      <c r="A7" s="57" t="s">
        <v>0</v>
      </c>
      <c r="B7" s="57" t="s">
        <v>13</v>
      </c>
      <c r="C7" s="57" t="s">
        <v>14</v>
      </c>
      <c r="D7" s="66" t="s">
        <v>22</v>
      </c>
      <c r="E7" s="66"/>
      <c r="F7" s="66" t="s">
        <v>23</v>
      </c>
      <c r="G7" s="66"/>
      <c r="H7" s="66" t="s">
        <v>25</v>
      </c>
      <c r="I7" s="66"/>
      <c r="J7" s="72" t="s">
        <v>24</v>
      </c>
      <c r="K7" s="72"/>
      <c r="L7" s="56" t="s">
        <v>11</v>
      </c>
      <c r="M7" s="58" t="s">
        <v>32</v>
      </c>
      <c r="N7" s="56" t="s">
        <v>12</v>
      </c>
      <c r="O7" s="57" t="s">
        <v>16</v>
      </c>
    </row>
    <row r="8" spans="1:15" s="15" customFormat="1" ht="26.25" customHeight="1" x14ac:dyDescent="0.25">
      <c r="A8" s="57"/>
      <c r="B8" s="57"/>
      <c r="C8" s="57"/>
      <c r="D8" s="8" t="s">
        <v>2</v>
      </c>
      <c r="E8" s="8" t="s">
        <v>15</v>
      </c>
      <c r="F8" s="8" t="s">
        <v>2</v>
      </c>
      <c r="G8" s="8" t="s">
        <v>15</v>
      </c>
      <c r="H8" s="8" t="s">
        <v>2</v>
      </c>
      <c r="I8" s="8" t="s">
        <v>15</v>
      </c>
      <c r="J8" s="55" t="s">
        <v>2</v>
      </c>
      <c r="K8" s="55" t="s">
        <v>15</v>
      </c>
      <c r="L8" s="56"/>
      <c r="M8" s="59"/>
      <c r="N8" s="56"/>
      <c r="O8" s="57"/>
    </row>
    <row r="9" spans="1:15" ht="20.100000000000001" customHeight="1" x14ac:dyDescent="0.25">
      <c r="A9" s="3" t="s">
        <v>26</v>
      </c>
      <c r="B9" s="2"/>
      <c r="C9" s="16"/>
      <c r="D9" s="17"/>
      <c r="E9" s="17"/>
      <c r="F9" s="17"/>
      <c r="G9" s="17"/>
      <c r="H9" s="17"/>
      <c r="I9" s="17"/>
      <c r="J9" s="29"/>
      <c r="K9" s="29"/>
      <c r="L9" s="29"/>
      <c r="M9" s="29"/>
      <c r="N9" s="29"/>
      <c r="O9" s="17"/>
    </row>
    <row r="10" spans="1:15" s="15" customFormat="1" ht="20.100000000000001" customHeight="1" x14ac:dyDescent="0.25">
      <c r="A10" s="4">
        <v>1</v>
      </c>
      <c r="B10" s="11" t="s">
        <v>44</v>
      </c>
      <c r="C10" s="9" t="s">
        <v>45</v>
      </c>
      <c r="D10" s="7" t="s">
        <v>17</v>
      </c>
      <c r="E10" s="7">
        <f>VLOOKUP(D10,Sheet1!$B$2:$C$12,2,TRUE)</f>
        <v>10</v>
      </c>
      <c r="F10" s="7" t="s">
        <v>17</v>
      </c>
      <c r="G10" s="7">
        <f>VLOOKUP(F10,Sheet1!$B$2:$C$12,2,TRUE)</f>
        <v>10</v>
      </c>
      <c r="H10" s="7" t="s">
        <v>17</v>
      </c>
      <c r="I10" s="7">
        <f>VLOOKUP(H10,Sheet1!$B$2:$C$12,2,TRUE)</f>
        <v>10</v>
      </c>
      <c r="J10" s="52" t="s">
        <v>17</v>
      </c>
      <c r="K10" s="52">
        <f>VLOOKUP(J10,Sheet1!$B$2:$C$12,2,TRUE)</f>
        <v>10</v>
      </c>
      <c r="L10" s="30">
        <f>ROUND(AVERAGE(E10,G10,I10,K10),2)</f>
        <v>10</v>
      </c>
      <c r="M10" s="31">
        <f>COUNTIF(D10:K10,"C*")*1+COUNTIF(D10:K10,"D")*2+COUNTIF(D10:K10,"E")*3</f>
        <v>0</v>
      </c>
      <c r="N10" s="32" t="str">
        <f>IF(M10&gt;=3,"Không hoàn thành",IF(AND($L10&gt;=8,$L10&lt;=10,M10=0),"Hoàn thành xuất sắc",IF(AND($L10&gt;=8,$L10&lt;=10,M10=1),"Tốt",IF(AND($L10&gt;=8,$L10&lt;=10,M10=2),"Hoàn thành NV",IF(AND($L10&gt;6,$L10&lt;8,M10&lt;=1),"Hoàn thành tốt",IF(AND($L10&gt;6,$L10&lt;8,M10=2),"Hoàn thành NV",IF(AND($L10&gt;=5,$L10&lt;=6,M10&lt;=2),"Hoàn thành NV",IF(AND($L10&lt;5,M10&gt;3),"Không hoàn thành NV",""))))))))</f>
        <v>Hoàn thành xuất sắc</v>
      </c>
      <c r="O10" s="12"/>
    </row>
    <row r="11" spans="1:15" ht="20.100000000000001" customHeight="1" x14ac:dyDescent="0.25">
      <c r="A11" s="4">
        <f>A10+1</f>
        <v>2</v>
      </c>
      <c r="B11" s="11" t="s">
        <v>46</v>
      </c>
      <c r="C11" s="7" t="s">
        <v>47</v>
      </c>
      <c r="D11" s="4" t="s">
        <v>20</v>
      </c>
      <c r="E11" s="7">
        <f>VLOOKUP(D11,Sheet1!$B$2:$C$12,2,TRUE)</f>
        <v>8</v>
      </c>
      <c r="F11" s="10" t="s">
        <v>19</v>
      </c>
      <c r="G11" s="7">
        <f>VLOOKUP(F11,Sheet1!$B$2:$C$12,2,TRUE)</f>
        <v>9</v>
      </c>
      <c r="H11" s="10" t="s">
        <v>19</v>
      </c>
      <c r="I11" s="7">
        <f>VLOOKUP(H11,Sheet1!$B$2:$C$12,2,TRUE)</f>
        <v>9</v>
      </c>
      <c r="J11" s="7" t="s">
        <v>19</v>
      </c>
      <c r="K11" s="52">
        <f>VLOOKUP(J11,Sheet1!$B$2:$C$12,2,TRUE)</f>
        <v>9</v>
      </c>
      <c r="L11" s="30">
        <f t="shared" ref="L11:L15" si="0">ROUND(AVERAGE(E11,G11,I11,K11),2)</f>
        <v>8.75</v>
      </c>
      <c r="M11" s="31">
        <f t="shared" ref="M11:M12" si="1">COUNTIF(D11:K11,"C*")*1+COUNTIF(D11:K11,"D")*2+COUNTIF(D11:K11,"E")*3</f>
        <v>0</v>
      </c>
      <c r="N11" s="32" t="str">
        <f t="shared" ref="N11:N15" si="2">IF(M11&gt;=3,"Không hoàn thành",IF(AND($L11&gt;=8,$L11&lt;=10,M11=0),"Hoàn thành xuất sắc",IF(AND($L11&gt;=8,$L11&lt;=10,M11=1),"Tốt",IF(AND($L11&gt;=8,$L11&lt;=10,M11=2),"Hoàn thành NV",IF(AND($L11&gt;6,$L11&lt;8,M11&lt;=1),"Hoàn thành tốt",IF(AND($L11&gt;6,$L11&lt;8,M11=2),"Hoàn thành NV",IF(AND($L11&gt;=5,$L11&lt;=6,M11&lt;=2),"Hoàn thành NV",IF(AND($L11&lt;5,M11&gt;3),"Không hoàn thành NV",""))))))))</f>
        <v>Hoàn thành xuất sắc</v>
      </c>
      <c r="O11" s="19"/>
    </row>
    <row r="12" spans="1:15" s="15" customFormat="1" ht="20.100000000000001" customHeight="1" x14ac:dyDescent="0.25">
      <c r="A12" s="4">
        <f t="shared" ref="A12" si="3">A11+1</f>
        <v>3</v>
      </c>
      <c r="B12" s="11" t="s">
        <v>48</v>
      </c>
      <c r="C12" s="7" t="s">
        <v>49</v>
      </c>
      <c r="D12" s="7" t="s">
        <v>20</v>
      </c>
      <c r="E12" s="7">
        <f>VLOOKUP(D12,Sheet1!$B$2:$C$12,2,TRUE)</f>
        <v>8</v>
      </c>
      <c r="F12" s="7" t="s">
        <v>20</v>
      </c>
      <c r="G12" s="7">
        <f>VLOOKUP(F12,Sheet1!$B$2:$C$12,2,TRUE)</f>
        <v>8</v>
      </c>
      <c r="H12" s="10" t="s">
        <v>19</v>
      </c>
      <c r="I12" s="7">
        <f>VLOOKUP(H12,Sheet1!$B$2:$C$12,2,TRUE)</f>
        <v>9</v>
      </c>
      <c r="J12" s="7" t="s">
        <v>19</v>
      </c>
      <c r="K12" s="52">
        <f>VLOOKUP(J12,Sheet1!$B$2:$C$12,2,TRUE)</f>
        <v>9</v>
      </c>
      <c r="L12" s="30">
        <f t="shared" si="0"/>
        <v>8.5</v>
      </c>
      <c r="M12" s="31">
        <f t="shared" si="1"/>
        <v>0</v>
      </c>
      <c r="N12" s="32" t="str">
        <f t="shared" si="2"/>
        <v>Hoàn thành xuất sắc</v>
      </c>
      <c r="O12" s="12"/>
    </row>
    <row r="13" spans="1:15" s="21" customFormat="1" ht="20.100000000000001" customHeight="1" x14ac:dyDescent="0.25">
      <c r="A13" s="48" t="s">
        <v>38</v>
      </c>
      <c r="B13" s="18"/>
      <c r="C13" s="47"/>
      <c r="D13" s="43"/>
      <c r="E13" s="45"/>
      <c r="F13" s="43"/>
      <c r="G13" s="46"/>
      <c r="H13" s="46"/>
      <c r="I13" s="33"/>
      <c r="J13" s="53"/>
      <c r="K13" s="54"/>
      <c r="L13" s="51"/>
      <c r="M13" s="51"/>
      <c r="N13" s="51"/>
      <c r="O13" s="51"/>
    </row>
    <row r="14" spans="1:15" s="15" customFormat="1" ht="20.100000000000001" customHeight="1" x14ac:dyDescent="0.25">
      <c r="A14" s="4">
        <v>4</v>
      </c>
      <c r="B14" s="11" t="s">
        <v>50</v>
      </c>
      <c r="C14" s="7" t="s">
        <v>51</v>
      </c>
      <c r="D14" s="7" t="s">
        <v>18</v>
      </c>
      <c r="E14" s="7">
        <f>VLOOKUP(D14,Sheet1!$B$2:$C$12,2,TRUE)</f>
        <v>7</v>
      </c>
      <c r="F14" s="7" t="s">
        <v>20</v>
      </c>
      <c r="G14" s="7">
        <f>VLOOKUP(F14,Sheet1!$B$2:$C$12,2,TRUE)</f>
        <v>8</v>
      </c>
      <c r="H14" s="7" t="s">
        <v>20</v>
      </c>
      <c r="I14" s="7">
        <f>VLOOKUP(H14,Sheet1!$B$2:$C$12,2,TRUE)</f>
        <v>8</v>
      </c>
      <c r="J14" s="52" t="s">
        <v>20</v>
      </c>
      <c r="K14" s="52">
        <f>VLOOKUP(J14,Sheet1!$B$2:$C$12,2,TRUE)</f>
        <v>8</v>
      </c>
      <c r="L14" s="30">
        <f t="shared" si="0"/>
        <v>7.75</v>
      </c>
      <c r="M14" s="31">
        <f t="shared" ref="M14:M15" si="4">COUNTIF(D14:K14,"C*")*1+COUNTIF(D14:K14,"D")*2+COUNTIF(D14:K14,"E")*3</f>
        <v>0</v>
      </c>
      <c r="N14" s="32" t="str">
        <f t="shared" si="2"/>
        <v>Hoàn thành tốt</v>
      </c>
      <c r="O14" s="12"/>
    </row>
    <row r="15" spans="1:15" s="15" customFormat="1" ht="20.100000000000001" customHeight="1" x14ac:dyDescent="0.25">
      <c r="A15" s="4">
        <v>5</v>
      </c>
      <c r="B15" s="11" t="s">
        <v>52</v>
      </c>
      <c r="C15" s="7" t="s">
        <v>53</v>
      </c>
      <c r="D15" s="7" t="s">
        <v>20</v>
      </c>
      <c r="E15" s="7">
        <f>VLOOKUP(D15,Sheet1!$B$2:$C$12,2,TRUE)</f>
        <v>8</v>
      </c>
      <c r="F15" s="7" t="s">
        <v>20</v>
      </c>
      <c r="G15" s="7">
        <f>VLOOKUP(F15,Sheet1!$B$2:$C$12,2,TRUE)</f>
        <v>8</v>
      </c>
      <c r="H15" s="7" t="s">
        <v>19</v>
      </c>
      <c r="I15" s="7">
        <f>VLOOKUP(H15,Sheet1!$B$2:$C$12,2,TRUE)</f>
        <v>9</v>
      </c>
      <c r="J15" s="52" t="s">
        <v>20</v>
      </c>
      <c r="K15" s="52">
        <f>VLOOKUP(J15,Sheet1!$B$2:$C$12,2,TRUE)</f>
        <v>8</v>
      </c>
      <c r="L15" s="30">
        <f t="shared" si="0"/>
        <v>8.25</v>
      </c>
      <c r="M15" s="31">
        <f t="shared" si="4"/>
        <v>0</v>
      </c>
      <c r="N15" s="32" t="str">
        <f t="shared" si="2"/>
        <v>Hoàn thành xuất sắc</v>
      </c>
      <c r="O15" s="12"/>
    </row>
    <row r="17" spans="10:15" ht="16.5" x14ac:dyDescent="0.25">
      <c r="J17" s="64" t="s">
        <v>55</v>
      </c>
      <c r="K17" s="64"/>
      <c r="L17" s="64"/>
      <c r="M17" s="64"/>
      <c r="N17" s="64"/>
      <c r="O17" s="64"/>
    </row>
    <row r="18" spans="10:15" ht="16.5" x14ac:dyDescent="0.25">
      <c r="J18" s="62" t="s">
        <v>6</v>
      </c>
      <c r="K18" s="62"/>
      <c r="L18" s="62"/>
      <c r="M18" s="62"/>
      <c r="N18" s="62"/>
      <c r="O18" s="62"/>
    </row>
    <row r="23" spans="10:15" x14ac:dyDescent="0.25">
      <c r="J23" s="60" t="s">
        <v>44</v>
      </c>
      <c r="K23" s="60"/>
      <c r="L23" s="60"/>
      <c r="M23" s="60"/>
      <c r="N23" s="60"/>
      <c r="O23" s="60"/>
    </row>
  </sheetData>
  <mergeCells count="20">
    <mergeCell ref="I1:O1"/>
    <mergeCell ref="J18:O18"/>
    <mergeCell ref="I2:O2"/>
    <mergeCell ref="A1:D1"/>
    <mergeCell ref="A2:D2"/>
    <mergeCell ref="A3:D3"/>
    <mergeCell ref="J17:O17"/>
    <mergeCell ref="A5:O5"/>
    <mergeCell ref="D7:E7"/>
    <mergeCell ref="F7:G7"/>
    <mergeCell ref="H7:I7"/>
    <mergeCell ref="J7:K7"/>
    <mergeCell ref="A7:A8"/>
    <mergeCell ref="B7:B8"/>
    <mergeCell ref="C7:C8"/>
    <mergeCell ref="L7:L8"/>
    <mergeCell ref="N7:N8"/>
    <mergeCell ref="O7:O8"/>
    <mergeCell ref="M7:M8"/>
    <mergeCell ref="J23:O23"/>
  </mergeCells>
  <pageMargins left="0.39" right="0.24" top="0.5" bottom="0.4" header="0.3" footer="0.3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K18" sqref="K18"/>
    </sheetView>
  </sheetViews>
  <sheetFormatPr defaultColWidth="9.140625" defaultRowHeight="15" x14ac:dyDescent="0.25"/>
  <cols>
    <col min="1" max="1" width="5.140625" style="21" customWidth="1"/>
    <col min="2" max="2" width="25.5703125" style="21" customWidth="1"/>
    <col min="3" max="3" width="13.28515625" style="21" customWidth="1"/>
    <col min="4" max="6" width="10.5703125" style="20" customWidth="1"/>
    <col min="7" max="7" width="23.140625" style="20" customWidth="1"/>
    <col min="8" max="8" width="18.28515625" style="20" customWidth="1"/>
    <col min="9" max="9" width="17.42578125" style="21" customWidth="1"/>
    <col min="10" max="10" width="9.140625" style="22"/>
    <col min="11" max="11" width="12.85546875" style="21" bestFit="1" customWidth="1"/>
    <col min="12" max="16384" width="9.140625" style="21"/>
  </cols>
  <sheetData>
    <row r="1" spans="1:9" ht="15.75" x14ac:dyDescent="0.25">
      <c r="A1" s="70" t="s">
        <v>4</v>
      </c>
      <c r="B1" s="70"/>
      <c r="C1" s="70"/>
      <c r="D1" s="70"/>
      <c r="E1" s="49"/>
      <c r="F1" s="49"/>
      <c r="G1" s="71" t="s">
        <v>9</v>
      </c>
      <c r="H1" s="71"/>
      <c r="I1" s="71"/>
    </row>
    <row r="2" spans="1:9" ht="15.75" x14ac:dyDescent="0.25">
      <c r="A2" s="70" t="s">
        <v>5</v>
      </c>
      <c r="B2" s="70"/>
      <c r="C2" s="70"/>
      <c r="D2" s="70"/>
      <c r="E2" s="49"/>
      <c r="F2" s="49"/>
      <c r="G2" s="71" t="s">
        <v>10</v>
      </c>
      <c r="H2" s="71"/>
      <c r="I2" s="71"/>
    </row>
    <row r="3" spans="1:9" ht="15.75" x14ac:dyDescent="0.25">
      <c r="A3" s="71" t="s">
        <v>54</v>
      </c>
      <c r="B3" s="71"/>
      <c r="C3" s="71"/>
      <c r="D3" s="71"/>
      <c r="E3" s="49"/>
      <c r="F3" s="49"/>
      <c r="G3" s="49"/>
      <c r="H3" s="49"/>
      <c r="I3" s="50"/>
    </row>
    <row r="5" spans="1:9" ht="18" customHeight="1" x14ac:dyDescent="0.3">
      <c r="A5" s="69" t="s">
        <v>43</v>
      </c>
      <c r="B5" s="69"/>
      <c r="C5" s="69"/>
      <c r="D5" s="69"/>
      <c r="E5" s="69"/>
      <c r="F5" s="69"/>
      <c r="G5" s="69"/>
      <c r="H5" s="69"/>
      <c r="I5" s="69"/>
    </row>
    <row r="7" spans="1:9" ht="36.6" customHeight="1" x14ac:dyDescent="0.25">
      <c r="A7" s="35" t="s">
        <v>0</v>
      </c>
      <c r="B7" s="35" t="s">
        <v>1</v>
      </c>
      <c r="C7" s="35" t="s">
        <v>14</v>
      </c>
      <c r="D7" s="36" t="s">
        <v>33</v>
      </c>
      <c r="E7" s="35" t="s">
        <v>34</v>
      </c>
      <c r="F7" s="37" t="s">
        <v>35</v>
      </c>
      <c r="G7" s="38" t="s">
        <v>36</v>
      </c>
      <c r="H7" s="37" t="s">
        <v>37</v>
      </c>
      <c r="I7" s="35" t="s">
        <v>7</v>
      </c>
    </row>
    <row r="8" spans="1:9" ht="22.5" customHeight="1" x14ac:dyDescent="0.25">
      <c r="A8" s="39" t="s">
        <v>3</v>
      </c>
      <c r="B8" s="35"/>
      <c r="C8" s="40"/>
      <c r="D8" s="41"/>
      <c r="E8" s="41"/>
      <c r="F8" s="41"/>
      <c r="G8" s="41"/>
      <c r="H8" s="42"/>
      <c r="I8" s="42"/>
    </row>
    <row r="9" spans="1:9" ht="20.100000000000001" customHeight="1" x14ac:dyDescent="0.25">
      <c r="A9" s="43">
        <v>1</v>
      </c>
      <c r="B9" s="18" t="s">
        <v>44</v>
      </c>
      <c r="C9" s="44" t="s">
        <v>45</v>
      </c>
      <c r="D9" s="43">
        <v>10</v>
      </c>
      <c r="E9" s="45">
        <f>IFERROR(VLOOKUP($C9,HK!$C$10:$L$15,10,0),0)</f>
        <v>10</v>
      </c>
      <c r="F9" s="43">
        <f>ROUND(AVERAGE(D9,E9),2)</f>
        <v>10</v>
      </c>
      <c r="G9" s="46" t="str">
        <f>IF(AND(8&lt;=$F9,$F9&lt;=10),"Hoàn thành xuất sắc",IF(AND(6&lt;$F9,$F9&lt;8),"Hoàn thành tốt",IF(AND(5&lt;$F9,$F9&lt;6),"Hoàn thành NV","Không hoàn thành NV")))</f>
        <v>Hoàn thành xuất sắc</v>
      </c>
      <c r="H9" s="46" t="str">
        <f>IF(OR($G9= "Hoàn thành xuất sắc", $G9="Hoàn thành tốt"),"Đạt LĐTT","Không đạt LĐTT")</f>
        <v>Đạt LĐTT</v>
      </c>
      <c r="I9" s="46"/>
    </row>
    <row r="10" spans="1:9" ht="20.100000000000001" customHeight="1" x14ac:dyDescent="0.25">
      <c r="A10" s="43">
        <f>A9+1</f>
        <v>2</v>
      </c>
      <c r="B10" s="18" t="s">
        <v>46</v>
      </c>
      <c r="C10" s="47" t="s">
        <v>47</v>
      </c>
      <c r="D10" s="43">
        <v>9.6</v>
      </c>
      <c r="E10" s="45">
        <f>IFERROR(VLOOKUP($C10,HK!$C$10:$L$15,10,0),0)</f>
        <v>8.75</v>
      </c>
      <c r="F10" s="43">
        <f t="shared" ref="F10:F11" si="0">ROUND(AVERAGE(D10,E10),2)</f>
        <v>9.18</v>
      </c>
      <c r="G10" s="46" t="str">
        <f t="shared" ref="G10:G14" si="1">IF(AND(8&lt;=$F10,$F10&lt;=10),"Hoàn thành xuất sắc",IF(AND(6&lt;$F10,$F10&lt;8),"Hoàn thành tốt",IF(AND(5&lt;$F10,$F10&lt;6),"Hoàn thành NV","Không hoàn thành NV")))</f>
        <v>Hoàn thành xuất sắc</v>
      </c>
      <c r="H10" s="46" t="str">
        <f t="shared" ref="H10:H14" si="2">IF(OR($G10= "Hoàn thành xuất sắc", $G10="Hoàn thành tốt"),"Đạt LĐTT","Không đạt LĐTT")</f>
        <v>Đạt LĐTT</v>
      </c>
      <c r="I10" s="46"/>
    </row>
    <row r="11" spans="1:9" ht="20.100000000000001" customHeight="1" x14ac:dyDescent="0.25">
      <c r="A11" s="43">
        <f t="shared" ref="A11" si="3">A10+1</f>
        <v>3</v>
      </c>
      <c r="B11" s="18" t="s">
        <v>48</v>
      </c>
      <c r="C11" s="47" t="s">
        <v>49</v>
      </c>
      <c r="D11" s="43">
        <v>9.6</v>
      </c>
      <c r="E11" s="45">
        <f>IFERROR(VLOOKUP($C11,HK!$C$10:$L$15,10,0),0)</f>
        <v>8.5</v>
      </c>
      <c r="F11" s="43">
        <f t="shared" si="0"/>
        <v>9.0500000000000007</v>
      </c>
      <c r="G11" s="46" t="str">
        <f t="shared" si="1"/>
        <v>Hoàn thành xuất sắc</v>
      </c>
      <c r="H11" s="46" t="str">
        <f t="shared" si="2"/>
        <v>Đạt LĐTT</v>
      </c>
      <c r="I11" s="46"/>
    </row>
    <row r="12" spans="1:9" ht="20.100000000000001" customHeight="1" x14ac:dyDescent="0.25">
      <c r="A12" s="48" t="s">
        <v>38</v>
      </c>
      <c r="B12" s="18"/>
      <c r="C12" s="47"/>
      <c r="D12" s="43"/>
      <c r="E12" s="45"/>
      <c r="F12" s="43"/>
      <c r="G12" s="46"/>
      <c r="H12" s="46"/>
      <c r="I12" s="33"/>
    </row>
    <row r="13" spans="1:9" ht="20.100000000000001" customHeight="1" x14ac:dyDescent="0.25">
      <c r="A13" s="43">
        <v>4</v>
      </c>
      <c r="B13" s="18" t="s">
        <v>50</v>
      </c>
      <c r="C13" s="47" t="s">
        <v>51</v>
      </c>
      <c r="D13" s="43">
        <v>9.4</v>
      </c>
      <c r="E13" s="45">
        <f>IFERROR(VLOOKUP($C13,HK!$C$10:$L$15,10,0),0)</f>
        <v>7.75</v>
      </c>
      <c r="F13" s="43">
        <f t="shared" ref="F13:F14" si="4">ROUND(AVERAGE(D13,E13),2)</f>
        <v>8.58</v>
      </c>
      <c r="G13" s="46" t="str">
        <f t="shared" si="1"/>
        <v>Hoàn thành xuất sắc</v>
      </c>
      <c r="H13" s="46" t="str">
        <f t="shared" si="2"/>
        <v>Đạt LĐTT</v>
      </c>
      <c r="I13" s="46"/>
    </row>
    <row r="14" spans="1:9" ht="20.100000000000001" customHeight="1" x14ac:dyDescent="0.25">
      <c r="A14" s="43">
        <v>5</v>
      </c>
      <c r="B14" s="18" t="s">
        <v>52</v>
      </c>
      <c r="C14" s="47" t="s">
        <v>53</v>
      </c>
      <c r="D14" s="43">
        <v>9.6</v>
      </c>
      <c r="E14" s="45">
        <f>IFERROR(VLOOKUP($C14,HK!$C$10:$L$15,10,0),0)</f>
        <v>8.25</v>
      </c>
      <c r="F14" s="43">
        <f t="shared" si="4"/>
        <v>8.93</v>
      </c>
      <c r="G14" s="46" t="str">
        <f t="shared" si="1"/>
        <v>Hoàn thành xuất sắc</v>
      </c>
      <c r="H14" s="46" t="str">
        <f t="shared" si="2"/>
        <v>Đạt LĐTT</v>
      </c>
      <c r="I14" s="33"/>
    </row>
    <row r="15" spans="1:9" ht="15.75" x14ac:dyDescent="0.25">
      <c r="A15" s="23"/>
      <c r="B15" s="24"/>
      <c r="C15" s="24"/>
      <c r="D15" s="25"/>
      <c r="E15" s="25"/>
      <c r="F15" s="25"/>
      <c r="G15" s="25"/>
      <c r="H15" s="25"/>
      <c r="I15" s="25"/>
    </row>
    <row r="16" spans="1:9" ht="19.5" customHeight="1" x14ac:dyDescent="0.25">
      <c r="A16" s="23"/>
      <c r="B16" s="33" t="s">
        <v>39</v>
      </c>
      <c r="C16" s="34">
        <f>COUNTIF($H$9:$H$14,"Đạt LĐTT")</f>
        <v>5</v>
      </c>
      <c r="D16" s="25"/>
      <c r="E16" s="25"/>
      <c r="F16" s="25"/>
      <c r="G16" s="25"/>
      <c r="H16" s="25"/>
      <c r="I16" s="25"/>
    </row>
    <row r="17" spans="1:10" ht="19.5" customHeight="1" x14ac:dyDescent="0.25">
      <c r="A17" s="23"/>
      <c r="B17" s="33" t="s">
        <v>40</v>
      </c>
      <c r="C17" s="34">
        <f>COUNTIF($H$9:$H$14,"Không đạt LĐTT")</f>
        <v>0</v>
      </c>
      <c r="D17" s="25"/>
      <c r="E17" s="25"/>
      <c r="F17" s="25"/>
      <c r="G17" s="25"/>
      <c r="H17" s="25"/>
      <c r="I17" s="25"/>
    </row>
    <row r="18" spans="1:10" ht="38.25" customHeight="1" x14ac:dyDescent="0.25">
      <c r="A18" s="23"/>
      <c r="B18" s="18" t="s">
        <v>41</v>
      </c>
      <c r="C18" s="34">
        <f>COUNTIF($H$9:$H$14,"Không xét LĐTT")</f>
        <v>0</v>
      </c>
      <c r="D18" s="25"/>
      <c r="E18" s="25"/>
      <c r="F18" s="25"/>
      <c r="G18" s="25"/>
      <c r="H18" s="25"/>
      <c r="I18" s="25"/>
    </row>
    <row r="19" spans="1:10" ht="15.75" x14ac:dyDescent="0.25">
      <c r="A19" s="23"/>
      <c r="B19" s="24"/>
      <c r="C19" s="24"/>
      <c r="D19" s="25"/>
      <c r="E19" s="25"/>
      <c r="F19" s="25"/>
      <c r="G19" s="25"/>
      <c r="H19" s="25"/>
      <c r="I19" s="25"/>
    </row>
    <row r="20" spans="1:10" ht="16.5" x14ac:dyDescent="0.25">
      <c r="D20" s="26"/>
      <c r="E20" s="26"/>
      <c r="F20" s="67" t="s">
        <v>55</v>
      </c>
      <c r="G20" s="67"/>
      <c r="H20" s="67"/>
      <c r="I20" s="67"/>
      <c r="J20" s="26"/>
    </row>
    <row r="21" spans="1:10" ht="16.5" x14ac:dyDescent="0.25">
      <c r="D21" s="27"/>
      <c r="E21" s="27"/>
      <c r="F21" s="68" t="s">
        <v>6</v>
      </c>
      <c r="G21" s="68"/>
      <c r="H21" s="68"/>
      <c r="I21" s="68"/>
      <c r="J21" s="27"/>
    </row>
    <row r="22" spans="1:10" x14ac:dyDescent="0.25">
      <c r="D22" s="21"/>
      <c r="E22" s="21"/>
      <c r="F22" s="21"/>
      <c r="G22" s="21"/>
      <c r="H22" s="21"/>
      <c r="J22" s="21"/>
    </row>
    <row r="23" spans="1:10" x14ac:dyDescent="0.25">
      <c r="D23" s="21"/>
      <c r="E23" s="21"/>
      <c r="F23" s="21"/>
      <c r="G23" s="21"/>
      <c r="H23" s="21"/>
      <c r="J23" s="21"/>
    </row>
    <row r="24" spans="1:10" x14ac:dyDescent="0.25">
      <c r="D24" s="21"/>
      <c r="E24" s="21"/>
      <c r="F24" s="21"/>
      <c r="G24" s="21"/>
      <c r="H24" s="21"/>
      <c r="J24" s="21"/>
    </row>
    <row r="26" spans="1:10" x14ac:dyDescent="0.25">
      <c r="D26" s="28"/>
      <c r="E26" s="28"/>
      <c r="F26" s="60" t="s">
        <v>44</v>
      </c>
      <c r="G26" s="60"/>
      <c r="H26" s="60"/>
      <c r="I26" s="60"/>
      <c r="J26" s="21"/>
    </row>
  </sheetData>
  <mergeCells count="9">
    <mergeCell ref="F26:I26"/>
    <mergeCell ref="F20:I20"/>
    <mergeCell ref="F21:I21"/>
    <mergeCell ref="A5:I5"/>
    <mergeCell ref="A1:D1"/>
    <mergeCell ref="A2:D2"/>
    <mergeCell ref="A3:D3"/>
    <mergeCell ref="G1:I1"/>
    <mergeCell ref="G2:I2"/>
  </mergeCells>
  <pageMargins left="0.39" right="0.24" top="0.5" bottom="0.4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HK</vt:lpstr>
      <vt:lpstr>NAM HOC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CDKT Ly Tu Trong</dc:creator>
  <cp:lastModifiedBy>LIVE STREAM</cp:lastModifiedBy>
  <cp:lastPrinted>2021-05-21T02:02:12Z</cp:lastPrinted>
  <dcterms:created xsi:type="dcterms:W3CDTF">2012-05-29T08:15:11Z</dcterms:created>
  <dcterms:modified xsi:type="dcterms:W3CDTF">2021-05-21T07:56:03Z</dcterms:modified>
</cp:coreProperties>
</file>