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esktop\cmnv\"/>
    </mc:Choice>
  </mc:AlternateContent>
  <bookViews>
    <workbookView xWindow="-120" yWindow="-120" windowWidth="20730" windowHeight="1131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8" i="1" l="1"/>
  <c r="D78" i="1"/>
  <c r="H77" i="1"/>
  <c r="D77" i="1"/>
  <c r="H75" i="1"/>
  <c r="D75" i="1"/>
  <c r="H74" i="1"/>
  <c r="D74" i="1"/>
  <c r="H72" i="1"/>
  <c r="D72" i="1"/>
  <c r="H71" i="1"/>
  <c r="D71" i="1"/>
  <c r="H70" i="1"/>
  <c r="D70" i="1"/>
  <c r="H69" i="1"/>
  <c r="D69" i="1"/>
  <c r="H66" i="1"/>
  <c r="D66" i="1"/>
  <c r="H65" i="1"/>
  <c r="D65" i="1"/>
  <c r="H63" i="1"/>
  <c r="D63" i="1"/>
  <c r="H62" i="1"/>
  <c r="D62" i="1"/>
  <c r="H60" i="1"/>
  <c r="D60" i="1"/>
  <c r="H59" i="1"/>
  <c r="D59" i="1"/>
  <c r="H58" i="1"/>
  <c r="D58" i="1"/>
  <c r="H57" i="1"/>
  <c r="D57" i="1"/>
  <c r="H55" i="1"/>
  <c r="D55" i="1"/>
  <c r="H54" i="1"/>
  <c r="D54" i="1"/>
  <c r="H52" i="1"/>
  <c r="D52" i="1"/>
  <c r="H51" i="1"/>
  <c r="D51" i="1"/>
  <c r="H49" i="1"/>
  <c r="D49" i="1"/>
  <c r="H48" i="1"/>
  <c r="D48" i="1"/>
  <c r="H46" i="1"/>
  <c r="D46" i="1"/>
  <c r="H45" i="1"/>
  <c r="D45" i="1"/>
  <c r="H44" i="1"/>
  <c r="D44" i="1"/>
  <c r="H43" i="1"/>
  <c r="D43" i="1"/>
  <c r="H41" i="1"/>
  <c r="D41" i="1"/>
  <c r="H40" i="1"/>
  <c r="D40" i="1"/>
  <c r="H39" i="1"/>
  <c r="D39" i="1"/>
  <c r="H38" i="1"/>
  <c r="D38" i="1"/>
  <c r="H37" i="1"/>
  <c r="D37" i="1"/>
  <c r="H36" i="1"/>
  <c r="D36" i="1"/>
  <c r="H34" i="1"/>
  <c r="D34" i="1"/>
  <c r="H33" i="1"/>
  <c r="D33" i="1"/>
  <c r="H30" i="1"/>
  <c r="D30" i="1"/>
  <c r="H29" i="1"/>
  <c r="D29" i="1"/>
  <c r="H27" i="1"/>
  <c r="D27" i="1"/>
  <c r="H26" i="1"/>
  <c r="D26" i="1"/>
  <c r="H24" i="1"/>
  <c r="D24" i="1"/>
  <c r="H23" i="1"/>
  <c r="H22" i="1"/>
  <c r="H21" i="1"/>
  <c r="H19" i="1"/>
</calcChain>
</file>

<file path=xl/sharedStrings.xml><?xml version="1.0" encoding="utf-8"?>
<sst xmlns="http://schemas.openxmlformats.org/spreadsheetml/2006/main" count="165" uniqueCount="131">
  <si>
    <t>CỘNG HÒA XÃ HỘI CHỦ NGHĨA VIỆT NAM
Độc lập - Tự do - Hạnh phúc</t>
  </si>
  <si>
    <t>PHIẾU ĐÁNH GIÁ, XẾP LOẠI CHUYÊN MÔN, NGHIỆP VỤ CỦA NHÀ GIÁO
Năm học 2020-2021</t>
  </si>
  <si>
    <t xml:space="preserve">                                                 Khoa, tổ bộ môn: May Thời Trang</t>
  </si>
  <si>
    <t xml:space="preserve">                                                Cấp trình độ giảng dạy: Trung cấp, Cao đẳng</t>
  </si>
  <si>
    <t xml:space="preserve">                                                Nhiệm vụ được phân công giảng dạy (Lý thuyết, thực hành, tích hợp): Thực hành, lý thuyết, tích hợp (Thực hành may các sản phẩm nâng cao, thực hành chuẩn bị sản xuất, …..)</t>
  </si>
  <si>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</si>
  <si>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</si>
  <si>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</si>
  <si>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</si>
  <si>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</si>
  <si>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</si>
  <si>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</si>
  <si>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</si>
  <si>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</si>
  <si>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</si>
  <si>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</si>
  <si>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</si>
  <si>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</si>
  <si>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</si>
  <si>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Bằng Thạc sĩ Công nghệ vật liệu dệt may
- Bằng Đại học ngành Công nghệ may
- Chứng chỉ kỹ năng nghề quốc gia bậc 3 May công nghiệp</t>
  </si>
  <si>
    <t xml:space="preserve">  + Nắm vững kiến thức ngành, nghề được phân công giảng dạy;</t>
  </si>
  <si>
    <t>-Dự giờ, kiểm tra chuyên môn đạt loại khá.                         
-Tham gia biên soạn các chương trình đào tạo</t>
  </si>
  <si>
    <t xml:space="preserve">  + Có kiến thức về ngành, nghề liên quan;</t>
  </si>
  <si>
    <t>Tham gia giảng dạy hơn 2 học phần/năm</t>
  </si>
  <si>
    <t xml:space="preserve">  + Hiểu biết về thực tiễn nghề nghiệp, tiến bộ khoa học kỹ thuật, công nghệ mới và kỹ thuật an toàn, vệ sinh lao động của ngành, nghề được phân công giảng dạy</t>
  </si>
  <si>
    <t>-Tham gia tham qua, học tập tại doanh nghiệp.            
 - Tham gia xây dựng chương trình.</t>
  </si>
  <si>
    <t xml:space="preserve">  + Thực hiện thành thạo các kỹ năng của ngành, nghề được phân công giảng dạy</t>
  </si>
  <si>
    <t>- Giảng dạy các môn thực hành</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</si>
  <si>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</si>
  <si>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</si>
  <si>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</si>
  <si>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Anh văn B1</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</si>
  <si>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</si>
  <si>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</si>
  <si>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</si>
  <si>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Tin học: IC3</t>
  </si>
  <si>
    <r>
      <t xml:space="preserve">+ </t>
    </r>
    <r>
      <rPr>
        <sz val="9"/>
        <color rgb="FF000000"/>
        <rFont val="Times New Roman"/>
        <family val="1"/>
      </rPr>
      <t>Sử dụng thành thạo phần mềm dạy học chuyên ngành để thiết kế bài giảng, tài liệu giảng dạy.</t>
    </r>
  </si>
  <si>
    <t>- Có ứng dụng CNTT vào xây dựng bài giảng.</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</si>
  <si>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</si>
  <si>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</si>
  <si>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</si>
  <si>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Sư phạm bậc 2.                                                          
 - Chứng chỉ nghiệp vụ sư phạm dạy trình độ cao đẳng, đại học</t>
  </si>
  <si>
    <t xml:space="preserve">  + Có thời gian tham gia giảng dạy ít nhất 12 tháng.</t>
  </si>
  <si>
    <t>- Tham gia giảng dạy liên tục 11 năm.</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</si>
  <si>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</si>
  <si>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</si>
  <si>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Tham gia xây dựng chương trình môn học.                
- Có đủ lịch giảng dạy từng môn.</t>
  </si>
  <si>
    <t xml:space="preserve">  + Soạn giáo án theo quy định, thể hiện được các hoạt động dạy và học.</t>
  </si>
  <si>
    <t>- Có giáo án</t>
  </si>
  <si>
    <t xml:space="preserve"> + Lựa chọn phương pháp dạy học phù hợp cho các bài học của chương trình môn học, mô-đun được phân công giảng dạy.</t>
  </si>
  <si>
    <t>- Có giáo án, bài giảng</t>
  </si>
  <si>
    <t xml:space="preserve">  + Chuẩn bị đầy đủ các phương tiện dạy học, thiết bị, nguyên, nhiên, vật liệu thực hành cần thiết</t>
  </si>
  <si>
    <t>- Sử dụng đúng, hiệu quả phương tiện dạy học.</t>
  </si>
  <si>
    <t xml:space="preserve">  + Tự làm các thiết bị dạy học đơn giản để phục vụ giảng dạy</t>
  </si>
  <si>
    <t>- Mô hình rập, chi tiết may cơ bản...</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</si>
  <si>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</si>
  <si>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</si>
  <si>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</si>
  <si>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Có kế hoạch giảng dạy, giáo án</t>
  </si>
  <si>
    <t xml:space="preserve"> + Thực hiện các giờ dạy lý thuyết, thực hành, tích hợp theo quy định</t>
  </si>
  <si>
    <t>- Giảng dạy đúng, đủ theo theo LGD đã được duyệt</t>
  </si>
  <si>
    <t xml:space="preserve"> + Vận dụng, kết hợp các phương pháp dạy học để phát huy tính tích cực, sáng tạo, phát triển năng lực tự học của người học</t>
  </si>
  <si>
    <t>- Kế hoạch giảng dạy, giáo án, bài giảng thể hiện rõ các phương pháp dạy tích cực, phát triển năng lực tự học của HSSV</t>
  </si>
  <si>
    <t>  + Sử dụng thành thạo các phương tiện, thiết bị dạy học để nâng cao hiệu quả giảng dạy, đảm bảo chất lượng giáo dục nghề nghiệp</t>
  </si>
  <si>
    <t>-Làm chủ phòng, lớp học. Sử dụng thành thạo các phương tiện dạy học.</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</si>
  <si>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</si>
  <si>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</si>
  <si>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Đánh giá đúng theo đề cương chi tiết môn học.          
- Thực hiện đúng, đủ, kịp thời các công cụ, phương pháp đánh giá để đăng ký đánh giá từ đầu năm học</t>
  </si>
  <si>
    <t xml:space="preserve"> + Thực hiện việc kiểm tra, đánh giá toàn diện, chính xác, mang tính giáo dục và đúng quy định; sử dụng kết quả kiểm tra, đánh giá để điều chỉnh hoạt động dạy và học</t>
  </si>
  <si>
    <t>- Thực hiện đúng, đù và kịp thời các công cụ, phương pháp đánh giá theo đúng hình thức đăng ký từ đầu năm.</t>
  </si>
  <si>
    <t xml:space="preserve">  - Tiêu chuẩn 5: Quản lý hồ sơ dạy học</t>
  </si>
  <si>
    <t xml:space="preserve">  + Thực hiện đầy đủ các quy định về sử dụng biểu mẫu, sổ sách, hồ sơ dạy học.</t>
  </si>
  <si>
    <t>Thực hiện đúng, đủ và đúng hạn các hồ sơ dạy học theo yêu cầu.</t>
  </si>
  <si>
    <r>
      <t xml:space="preserve"> </t>
    </r>
    <r>
      <rPr>
        <sz val="9"/>
        <color rgb="FF000000"/>
        <rFont val="Times New Roman"/>
        <family val="1"/>
      </rPr>
      <t>+ Bảo quản, lưu trữ, sử dụng hồ sơ dạy học theo quy định</t>
    </r>
  </si>
  <si>
    <t>Có hồ sơ lưu của cá nhân GV ở Khoa, Tổ chuyên môn theo quy định.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</si>
  <si>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</si>
  <si>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</si>
  <si>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Có quyết định hoặc biên bản phân công tham gia xây dựng, hiệu chỉnh chương trình đào tạo.
- Tham gia xây dựng, hiệu chỉnh chương trình khung và chương trình chi tiết.</t>
  </si>
  <si>
    <t xml:space="preserve"> + Chủ trì hoặc tham gia biên soạn, chỉnh lý chương trình, giáo trình, tài liệu đào tạo trình độ cao đẳng; chương trình bồi dưỡng nghề nghiệp.</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</si>
  <si>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</si>
  <si>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</si>
  <si>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</si>
  <si>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Giáo án, kế hoạch giảng dạy thể hiện rõ các phương pháp giáo dục người học.
- Xây dựng kế hoạch SHCN lớp đúng, đủ các nội dung;</t>
  </si>
  <si>
    <t xml:space="preserve">  + Thực hiện việc giáo dục đạo đức nghề nghiệp, thái độ nghề nghiệp thông qua việc giảng dạy môn học, mô-đun theo kế hoạch đã xây dựng.</t>
  </si>
  <si>
    <t>- Thực hiện đúng kế hoạch, giáo án.
- Thực hiện tốt công tác GVCN;
- Thái độ học tập của HSSV (sĩ số lớp học theo thời gian, báo cáo của Tổ TT-PC về tình hình giảng dạy)</t>
  </si>
  <si>
    <t xml:space="preserve">  + Vận dụng các hiểu biết về tâm lý, giáo dục vào thực hiện hoạt động giáo dục người học</t>
  </si>
  <si>
    <t>- Thực hiện tốt công tác GVCN, CVHT;
- Tham gia các hoạt động phong trào Đoàn thể liên quan đến HSSV (có xác nhận)
- Trực tiếp hỗ trợ và tham gia tư vấn giáo dục giúp HSSV an tâm trong học tập.</t>
  </si>
  <si>
    <t xml:space="preserve">  + Đánh giá kết quả các mặt rèn luyện đạo đức của người học theo quy định một cách chính xác, công bằng và có tác dụng giáo dục</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</si>
  <si>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</si>
  <si>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</si>
  <si>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</si>
  <si>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Ứng dụng và sử dụng hiệu quả phần mềm sử dụng trong nhà trường như EMS-PMT, Google meet, Website của trường, trang thư điện tử egov.lttc.edu.vn...
</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</si>
  <si>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</si>
  <si>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</si>
  <si>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</si>
  <si>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Thực hiện tốt công tác GVCN, 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</si>
  <si>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</si>
  <si>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GV đi tham quan hoặc thực tập tại công ty, doanh nghiệp (có quyết định)
</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</si>
  <si>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</si>
  <si>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</si>
  <si>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</si>
  <si>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</si>
  <si>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</si>
  <si>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Tham gia đầy đủ các buổi học tập, sinh hoạt chuyên môn do khoa, trường tổ chức (có xác nhận và báo cáo)
- Tự tham gia học tập, sinh hoạt về chuyên môn, nghiệp vụ (có xác nhận hoặc bằng cấp, chứng chỉ...)</t>
  </si>
  <si>
    <t xml:space="preserve">  + Tham gia các khóa đào tạo, bồi dưỡng nâng cao trình độ, cập nhật kiến thức, kỹ năng nghề, công nghệ, phương pháp giảng dạy đáp ứng yêu cầu của giáo dục nghề nghiệp.</t>
  </si>
  <si>
    <t>- Tham gia lớp Lý luận chính trị.</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</si>
  <si>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</si>
  <si>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</si>
  <si>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</si>
  <si>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</si>
  <si>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</si>
  <si>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-Bảng điểm thể hiện môn học NCKH trong quá trình đào tạo</t>
  </si>
  <si>
    <t xml:space="preserve">  + Chủ trì hoặc tham gia đề tài nghiên cứu khoa học từ cấp cơ sở trở lên.</t>
  </si>
  <si>
    <t>Tổng số điểm đánh giá</t>
  </si>
  <si>
    <t>Điểm quy đổi</t>
  </si>
  <si>
    <t>Xếp loại</t>
  </si>
  <si>
    <t>A</t>
  </si>
  <si>
    <r>
      <t xml:space="preserve">                                    </t>
    </r>
    <r>
      <rPr>
        <b/>
        <sz val="13"/>
        <color theme="1"/>
        <rFont val="Times New Roman"/>
        <family val="1"/>
      </rPr>
      <t xml:space="preserve">             Họ và tên giảng viên: Nguyễn Bạch Cẩm Dung</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</si>
  <si>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</si>
  <si>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Nguyễn Ngọc Thọ</t>
  </si>
  <si>
    <t xml:space="preserve">           Nguyễn Bạch Cẩm Dung</t>
  </si>
  <si>
    <r>
      <rPr>
        <i/>
        <sz val="13"/>
        <color theme="1"/>
        <rFont val="Times New Roman"/>
        <family val="1"/>
      </rPr>
      <t>Tp.HCM, ngày 21 tháng 06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</si>
  <si>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21 tháng 06 năm 2021</t>
    </r>
    <r>
      <rPr>
        <sz val="13"/>
        <color theme="1"/>
        <rFont val="Times New Roman"/>
        <family val="1"/>
      </rPr>
      <t xml:space="preserve">
</t>
    </r>
    <r>
      <rPr>
        <b/>
        <sz val="13"/>
        <color rgb="FF000000"/>
        <rFont val="Times New Roman"/>
        <family val="1"/>
      </rPr>
      <t>Trưởng khoa</t>
    </r>
  </si>
  <si>
    <t>- Tham gia hội thảo khoa học cấp Khoa</t>
  </si>
  <si>
    <t>- Tham gia dự giờ và trao đổi chuyên môn cùng đồng nghiệp</t>
  </si>
  <si>
    <t xml:space="preserve">- Tham gia giảng dạy được một số học phần chuyên ngành có ngôn ngữ khác tiếng Việt (Công nghệ CAD ngành may, thiết kế mẫu trên máy tính)
</t>
  </si>
  <si>
    <t>Tin học IC3</t>
  </si>
  <si>
    <t xml:space="preserve">- Có ứng dụng CNTT vào giảng dạy
- Tham gia giảng dạy môn học có ứng dụng phần mềm CNTT: Công nghệ CAD ngành may, Thiết kế mẫu trên máy tính. </t>
  </si>
  <si>
    <t>- Tham gia hiệu chỉnh chương trình chi tiết.</t>
  </si>
  <si>
    <t>- Tham gia công tác hướng dẫn HSSV thực tập tại công ty, doanh nghiệp (có quyết định);</t>
  </si>
  <si>
    <t>Tổ chức hoặc tham gia hoạt động từ thiện do Đoàn trường tổ chức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</si>
</sst>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3"/>
      <color theme="1"/>
      <name val="Calibri"/>
      <family val="2"/>
      <scheme val="minor"/>
    </font>
    <font>
      <b/>
      <sz val="12"/>
      <color rgb="FF000000"/>
      <name val="Times New Roman"/>
      <family val="1"/>
    </font>
    <font>
      <b/>
      <sz val="13"/>
      <color rgb="FF000000"/>
      <name val="Times New Roman"/>
      <family val="1"/>
    </font>
    <font>
      <b/>
      <i/>
      <sz val="12"/>
      <color rgb="FF000000"/>
      <name val="Times New Roman"/>
      <family val="1"/>
    </font>
    <font>
      <b/>
      <i/>
      <sz val="12"/>
      <color rgb="FFFF0000"/>
      <name val="Times New Roman"/>
      <family val="1"/>
    </font>
    <font>
      <b/>
      <sz val="12"/>
      <color rgb="FFFF0000"/>
      <name val="Times New Roman"/>
      <family val="1"/>
    </font>
    <font>
      <sz val="12"/>
      <color rgb="FF000000"/>
      <name val="Times New Roman"/>
      <family val="1"/>
    </font>
    <font>
      <b/>
      <sz val="12"/>
      <name val="Times New Roman"/>
      <family val="1"/>
    </font>
    <font>
      <sz val="9"/>
      <color rgb="FF000000"/>
      <name val="Times New Roman"/>
      <family val="1"/>
    </font>
    <font>
      <sz val="12"/>
      <name val="Times New Roman"/>
      <family val="1"/>
    </font>
    <font>
      <b/>
      <sz val="12"/>
      <color theme="1"/>
      <name val="Times New Roman"/>
      <family val="1"/>
    </font>
    <font>
      <sz val="11"/>
      <color theme="1"/>
      <name val="Times New Roman"/>
      <family val="1"/>
    </font>
    <font>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8"/>
      <color theme="1"/>
      <name val="Times New Roman"/>
      <family val="1"/>
    </font>
    <font>
      <b/>
      <sz val="14"/>
      <color theme="1"/>
      <name val="Times New Roman"/>
      <family val="1"/>
    </font>
    <font>
      <b/>
      <sz val="13"/>
      <color theme="1"/>
      <name val="Times New Roman"/>
      <family val="1"/>
    </font>
    <font>
      <b/>
      <i/>
      <sz val="12"/>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DEBD"/>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00"/>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0" fillId="0" borderId="0" xfId="0" applyProtection="1">
      <protection locked="0"/>
    </xf>
    <xf numFmtId="0" fontId="1" fillId="0" borderId="0" xfId="0" applyFont="1" applyAlignment="1" applyProtection="1">
      <alignment horizontal="left"/>
      <protection locked="0"/>
    </xf>
    <xf numFmtId="0" fontId="4" fillId="0" borderId="6" xfId="0" applyFont="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justify" vertical="center" wrapText="1"/>
      <protection locked="0"/>
    </xf>
    <xf numFmtId="0" fontId="6" fillId="3" borderId="6" xfId="0" applyFont="1" applyFill="1" applyBorder="1" applyAlignment="1" applyProtection="1">
      <alignment horizontal="center" vertical="center" wrapText="1"/>
      <protection locked="0"/>
    </xf>
    <xf numFmtId="1" fontId="6" fillId="3" borderId="6" xfId="0" applyNumberFormat="1" applyFont="1" applyFill="1" applyBorder="1" applyAlignment="1" applyProtection="1">
      <alignment horizontal="center" vertical="center" wrapText="1"/>
      <protection hidden="1"/>
    </xf>
    <xf numFmtId="164" fontId="6" fillId="3" borderId="6" xfId="0" applyNumberFormat="1" applyFont="1" applyFill="1" applyBorder="1" applyAlignment="1" applyProtection="1">
      <alignment horizontal="center" vertical="center" wrapText="1"/>
      <protection hidden="1"/>
    </xf>
    <xf numFmtId="0" fontId="2" fillId="3" borderId="6" xfId="0" applyFont="1" applyFill="1" applyBorder="1" applyAlignment="1" applyProtection="1">
      <alignment horizontal="center" vertical="center" wrapText="1"/>
      <protection locked="0"/>
    </xf>
    <xf numFmtId="0" fontId="7" fillId="4" borderId="6" xfId="0" applyFont="1" applyFill="1" applyBorder="1" applyAlignment="1" applyProtection="1">
      <alignment horizontal="justify" vertical="center" wrapText="1"/>
      <protection locked="0"/>
    </xf>
    <xf numFmtId="0" fontId="2" fillId="4" borderId="6" xfId="0" applyFont="1" applyFill="1" applyBorder="1" applyAlignment="1" applyProtection="1">
      <alignment horizontal="center" vertical="center" wrapText="1"/>
      <protection locked="0"/>
    </xf>
    <xf numFmtId="1" fontId="2" fillId="4" borderId="6" xfId="0" applyNumberFormat="1" applyFont="1" applyFill="1" applyBorder="1" applyAlignment="1" applyProtection="1">
      <alignment horizontal="center" vertical="center" wrapText="1"/>
      <protection hidden="1"/>
    </xf>
    <xf numFmtId="164" fontId="2" fillId="4" borderId="6" xfId="0" applyNumberFormat="1" applyFont="1" applyFill="1" applyBorder="1" applyAlignment="1" applyProtection="1">
      <alignment horizontal="center" vertical="center" wrapText="1"/>
      <protection hidden="1"/>
    </xf>
    <xf numFmtId="164" fontId="8" fillId="4" borderId="6" xfId="0" applyNumberFormat="1" applyFont="1" applyFill="1" applyBorder="1" applyAlignment="1" applyProtection="1">
      <alignment horizontal="center" vertical="center" wrapText="1"/>
      <protection hidden="1"/>
    </xf>
    <xf numFmtId="0" fontId="7" fillId="2" borderId="6" xfId="0" applyFont="1" applyFill="1" applyBorder="1" applyAlignment="1" applyProtection="1">
      <alignment horizontal="justify" vertical="center" wrapText="1"/>
      <protection locked="0"/>
    </xf>
    <xf numFmtId="0" fontId="7" fillId="5" borderId="6" xfId="0" applyFont="1" applyFill="1" applyBorder="1" applyAlignment="1" applyProtection="1">
      <alignment horizontal="center" vertical="center" wrapText="1"/>
      <protection locked="0"/>
    </xf>
    <xf numFmtId="1" fontId="7" fillId="6" borderId="2" xfId="0" applyNumberFormat="1" applyFont="1" applyFill="1" applyBorder="1" applyAlignment="1" applyProtection="1">
      <alignment horizontal="center" vertical="center" wrapText="1"/>
      <protection locked="0"/>
    </xf>
    <xf numFmtId="164" fontId="7" fillId="5" borderId="6" xfId="0" applyNumberFormat="1" applyFont="1" applyFill="1" applyBorder="1" applyAlignment="1" applyProtection="1">
      <alignment horizontal="center" vertical="center" wrapText="1"/>
      <protection locked="0"/>
    </xf>
    <xf numFmtId="49" fontId="9" fillId="2" borderId="6" xfId="0" applyNumberFormat="1" applyFont="1" applyFill="1" applyBorder="1" applyAlignment="1" applyProtection="1">
      <alignment horizontal="left" vertical="center" wrapText="1"/>
      <protection locked="0"/>
    </xf>
    <xf numFmtId="1" fontId="7" fillId="7" borderId="2" xfId="0" applyNumberFormat="1" applyFont="1" applyFill="1" applyBorder="1" applyAlignment="1" applyProtection="1">
      <alignment horizontal="center" vertical="center" wrapText="1"/>
      <protection locked="0"/>
    </xf>
    <xf numFmtId="1" fontId="7" fillId="8" borderId="2" xfId="0" applyNumberFormat="1" applyFont="1" applyFill="1" applyBorder="1" applyAlignment="1" applyProtection="1">
      <alignment horizontal="center" vertical="center" wrapText="1"/>
      <protection locked="0"/>
    </xf>
    <xf numFmtId="164" fontId="10" fillId="8" borderId="6" xfId="0" applyNumberFormat="1" applyFont="1" applyFill="1" applyBorder="1" applyAlignment="1" applyProtection="1">
      <alignment horizontal="center" vertical="center" wrapText="1"/>
      <protection locked="0"/>
    </xf>
    <xf numFmtId="0" fontId="9" fillId="2" borderId="6" xfId="0" applyFont="1" applyFill="1" applyBorder="1" applyAlignment="1" applyProtection="1">
      <alignment horizontal="justify" vertical="center" wrapText="1"/>
      <protection locked="0"/>
    </xf>
    <xf numFmtId="1" fontId="2" fillId="4" borderId="6" xfId="0" applyNumberFormat="1"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0" fontId="7" fillId="5" borderId="1" xfId="0" applyFont="1" applyFill="1" applyBorder="1" applyAlignment="1" applyProtection="1">
      <alignment horizontal="center" vertical="center" wrapText="1"/>
      <protection locked="0"/>
    </xf>
    <xf numFmtId="0" fontId="11" fillId="4" borderId="4" xfId="0" applyFont="1" applyFill="1" applyBorder="1" applyAlignment="1" applyProtection="1">
      <alignment horizontal="center" vertical="center" wrapText="1"/>
      <protection locked="0"/>
    </xf>
    <xf numFmtId="1" fontId="6" fillId="3" borderId="6" xfId="0" applyNumberFormat="1" applyFont="1" applyFill="1" applyBorder="1" applyAlignment="1" applyProtection="1">
      <alignment horizontal="center" vertical="center" wrapText="1"/>
      <protection locked="0"/>
    </xf>
    <xf numFmtId="0" fontId="11" fillId="3" borderId="6" xfId="0" applyFont="1" applyFill="1" applyBorder="1" applyAlignment="1" applyProtection="1">
      <alignment horizontal="center" vertical="center"/>
      <protection locked="0"/>
    </xf>
    <xf numFmtId="0" fontId="11" fillId="4" borderId="6" xfId="0" applyFont="1" applyFill="1" applyBorder="1" applyAlignment="1" applyProtection="1">
      <alignment horizontal="center" vertical="center"/>
      <protection locked="0"/>
    </xf>
    <xf numFmtId="0" fontId="12" fillId="2" borderId="6" xfId="0" applyFont="1" applyFill="1" applyBorder="1" applyAlignment="1" applyProtection="1">
      <alignment horizontal="justify" vertical="center" wrapText="1"/>
      <protection locked="0"/>
    </xf>
    <xf numFmtId="0" fontId="13" fillId="4" borderId="6" xfId="0" applyFont="1" applyFill="1" applyBorder="1" applyAlignment="1" applyProtection="1">
      <alignment horizontal="justify" vertical="center" wrapText="1"/>
      <protection locked="0"/>
    </xf>
    <xf numFmtId="0" fontId="7" fillId="4" borderId="2" xfId="0" applyFont="1" applyFill="1" applyBorder="1" applyAlignment="1" applyProtection="1">
      <alignment vertical="center" wrapText="1"/>
      <protection locked="0"/>
    </xf>
    <xf numFmtId="0" fontId="14" fillId="2" borderId="2" xfId="0" applyFont="1" applyFill="1" applyBorder="1" applyAlignment="1" applyProtection="1">
      <alignment vertical="center" wrapText="1"/>
      <protection locked="0"/>
    </xf>
    <xf numFmtId="0" fontId="9" fillId="2" borderId="2" xfId="0" applyFont="1" applyFill="1" applyBorder="1" applyAlignment="1" applyProtection="1">
      <alignment horizontal="center" vertical="center" wrapText="1"/>
      <protection locked="0"/>
    </xf>
    <xf numFmtId="0" fontId="2" fillId="3" borderId="2" xfId="0" applyFont="1" applyFill="1" applyBorder="1" applyAlignment="1" applyProtection="1">
      <alignment vertical="center" wrapText="1"/>
      <protection locked="0"/>
    </xf>
    <xf numFmtId="0" fontId="9" fillId="2" borderId="2"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5" borderId="6" xfId="0" applyFont="1" applyFill="1" applyBorder="1" applyAlignment="1" applyProtection="1">
      <alignment horizontal="center" vertical="center" wrapText="1"/>
      <protection locked="0"/>
    </xf>
    <xf numFmtId="1" fontId="2" fillId="9" borderId="6" xfId="0" applyNumberFormat="1" applyFont="1" applyFill="1" applyBorder="1" applyAlignment="1" applyProtection="1">
      <alignment horizontal="center" vertical="center" wrapText="1"/>
      <protection hidden="1"/>
    </xf>
    <xf numFmtId="1" fontId="2" fillId="9" borderId="6" xfId="0" applyNumberFormat="1"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164" fontId="2" fillId="9" borderId="6" xfId="0" applyNumberFormat="1" applyFont="1" applyFill="1" applyBorder="1" applyAlignment="1" applyProtection="1">
      <alignment horizontal="center" vertical="center" wrapText="1"/>
      <protection hidden="1"/>
    </xf>
    <xf numFmtId="164" fontId="2" fillId="9" borderId="6" xfId="0" applyNumberFormat="1" applyFont="1" applyFill="1" applyBorder="1" applyAlignment="1" applyProtection="1">
      <alignment horizontal="center" vertical="center" wrapText="1"/>
      <protection locked="0"/>
    </xf>
    <xf numFmtId="10" fontId="2" fillId="9" borderId="6"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7" fillId="9" borderId="6"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3" fillId="0" borderId="0" xfId="0" applyFont="1" applyAlignment="1">
      <alignment vertical="center"/>
    </xf>
    <xf numFmtId="0" fontId="19" fillId="0" borderId="0" xfId="0" applyFont="1" applyAlignment="1" applyProtection="1">
      <alignment horizontal="left"/>
      <protection locked="0"/>
    </xf>
    <xf numFmtId="0" fontId="12" fillId="0" borderId="0" xfId="0" applyFont="1" applyAlignment="1">
      <alignment horizontal="center"/>
    </xf>
    <xf numFmtId="0" fontId="12" fillId="0" borderId="0" xfId="0" applyFont="1" applyAlignment="1">
      <alignment horizontal="left"/>
    </xf>
    <xf numFmtId="0" fontId="2" fillId="9" borderId="2" xfId="0" applyFont="1" applyFill="1" applyBorder="1" applyAlignment="1" applyProtection="1">
      <alignment horizontal="center" vertical="center" wrapText="1"/>
      <protection hidden="1"/>
    </xf>
    <xf numFmtId="0" fontId="2" fillId="9" borderId="4" xfId="0" applyFont="1" applyFill="1" applyBorder="1" applyAlignment="1" applyProtection="1">
      <alignment horizontal="center" vertical="center" wrapText="1"/>
      <protection hidden="1"/>
    </xf>
    <xf numFmtId="0" fontId="15" fillId="0" borderId="0" xfId="0" applyFont="1" applyAlignment="1">
      <alignment horizontal="center" vertical="center" wrapText="1"/>
    </xf>
    <xf numFmtId="0" fontId="18" fillId="0" borderId="0" xfId="0" applyFont="1" applyAlignment="1" applyProtection="1">
      <alignment horizontal="center" wrapText="1"/>
      <protection locked="0"/>
    </xf>
    <xf numFmtId="0" fontId="18" fillId="0" borderId="0" xfId="0" applyFont="1" applyAlignment="1" applyProtection="1">
      <alignment horizontal="center"/>
      <protection locked="0"/>
    </xf>
    <xf numFmtId="0" fontId="17" fillId="0" borderId="0" xfId="0" applyFont="1" applyAlignment="1" applyProtection="1">
      <alignment horizontal="center" wrapText="1"/>
      <protection locked="0"/>
    </xf>
    <xf numFmtId="0" fontId="13" fillId="0" borderId="0" xfId="0" applyFont="1" applyAlignment="1">
      <alignment vertical="center" wrapText="1"/>
    </xf>
    <xf numFmtId="0" fontId="13" fillId="0" borderId="0" xfId="0" applyFont="1" applyAlignment="1">
      <alignment vertical="center"/>
    </xf>
    <xf numFmtId="0" fontId="2" fillId="2" borderId="1"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a:extLst>
            <a:ext uri="{FF2B5EF4-FFF2-40B4-BE49-F238E27FC236}">
              <a16:creationId xmlns:a16="http://schemas.microsoft.com/office/drawing/2014/main" id="{5C50037B-07B0-428D-9325-3068744D27CA}"/>
            </a:ext>
          </a:extLst>
        </xdr:cNvPr>
        <xdr:cNvGrpSpPr/>
      </xdr:nvGrpSpPr>
      <xdr:grpSpPr>
        <a:xfrm>
          <a:off x="27435" y="0"/>
          <a:ext cx="3370055" cy="1096270"/>
          <a:chOff x="95250" y="47625"/>
          <a:chExt cx="3240751" cy="743585"/>
        </a:xfrm>
      </xdr:grpSpPr>
      <xdr:sp macro="" textlink="">
        <xdr:nvSpPr>
          <xdr:cNvPr id="3" name="Text Box 2">
            <a:extLst>
              <a:ext uri="{FF2B5EF4-FFF2-40B4-BE49-F238E27FC236}">
                <a16:creationId xmlns:a16="http://schemas.microsoft.com/office/drawing/2014/main" id="{0CF446ED-60D7-48F1-905B-C19E280F69E3}"/>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THỜI</a:t>
            </a:r>
            <a:r>
              <a:rPr lang="en-US" sz="1300" b="1" baseline="0">
                <a:solidFill>
                  <a:srgbClr val="000000"/>
                </a:solidFill>
                <a:effectLst/>
                <a:latin typeface="Times New Roman" pitchFamily="18" charset="0"/>
                <a:ea typeface="Times New Roman"/>
                <a:cs typeface="Times New Roman" pitchFamily="18" charset="0"/>
              </a:rPr>
              <a:t> TRANG</a:t>
            </a:r>
            <a:endParaRPr lang="en-US" sz="13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370D8EB0-2121-4D1F-8E1F-371FE957D2E9}"/>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5" name="Straight Connector 4">
          <a:extLst>
            <a:ext uri="{FF2B5EF4-FFF2-40B4-BE49-F238E27FC236}">
              <a16:creationId xmlns:a16="http://schemas.microsoft.com/office/drawing/2014/main" id="{305A995A-8F15-4810-B39B-68EBE066229C}"/>
            </a:ext>
          </a:extLst>
        </xdr:cNvPr>
        <xdr:cNvCxnSpPr/>
      </xdr:nvCxnSpPr>
      <xdr:spPr>
        <a:xfrm flipV="1">
          <a:off x="6267205" y="613611"/>
          <a:ext cx="1934983"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1076325</xdr:colOff>
      <xdr:row>82</xdr:row>
      <xdr:rowOff>507016</xdr:rowOff>
    </xdr:from>
    <xdr:to>
      <xdr:col>0</xdr:col>
      <xdr:colOff>2105025</xdr:colOff>
      <xdr:row>86</xdr:row>
      <xdr:rowOff>28574</xdr:rowOff>
    </xdr:to>
    <xdr:pic>
      <xdr:nvPicPr>
        <xdr:cNvPr id="6" name="Picture 5">
          <a:extLst>
            <a:ext uri="{FF2B5EF4-FFF2-40B4-BE49-F238E27FC236}">
              <a16:creationId xmlns:a16="http://schemas.microsoft.com/office/drawing/2014/main" id="{FAB87042-962E-4B39-ABDA-0C4D728E6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6325" y="39959566"/>
          <a:ext cx="1028700" cy="664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B75" workbookViewId="0">
      <selection activeCell="F83" sqref="F83"/>
    </sheetView>
  </sheetViews>
  <sheetFormatPr defaultRowHeight="14.5" x14ac:dyDescent="0.35"/>
  <cols>
    <col min="1" max="1" width="39.26953125" customWidth="1"/>
    <col min="3" max="3" width="9.81640625" bestFit="1" customWidth="1"/>
    <col min="4" max="4" width="13" customWidth="1"/>
    <col min="5" max="5" width="37" customWidth="1"/>
    <col min="6" max="6" width="11.7265625" customWidth="1"/>
    <col min="7" max="7" width="11.1796875" customWidth="1"/>
    <col min="8" max="8" width="12.7265625" customWidth="1"/>
    <col min="9" max="9" width="44.81640625" customWidth="1"/>
  </cols>
  <sheetData>
    <row r="1" spans="1:9" ht="12.25" customHeight="1" x14ac:dyDescent="0.35"/>
    <row r="2" spans="1:9" s="1" customFormat="1" ht="41.25" customHeight="1" x14ac:dyDescent="0.35">
      <c r="E2" s="58" t="s">
        <v>0</v>
      </c>
      <c r="F2" s="59"/>
      <c r="G2" s="59"/>
      <c r="H2" s="59"/>
    </row>
    <row r="3" spans="1:9" s="1" customFormat="1" x14ac:dyDescent="0.35"/>
    <row r="4" spans="1:9" s="1" customFormat="1" x14ac:dyDescent="0.35"/>
    <row r="5" spans="1:9" s="1" customFormat="1" ht="47.9" customHeight="1" x14ac:dyDescent="0.45">
      <c r="A5" s="60" t="s">
        <v>1</v>
      </c>
      <c r="B5" s="60"/>
      <c r="C5" s="60"/>
      <c r="D5" s="60"/>
      <c r="E5" s="60"/>
      <c r="F5" s="60"/>
      <c r="G5" s="60"/>
      <c r="H5" s="60"/>
      <c r="I5" s="60"/>
    </row>
    <row r="6" spans="1:9" s="1" customFormat="1" x14ac:dyDescent="0.35"/>
    <row r="7" spans="1:9" s="1" customFormat="1" ht="22.15" customHeight="1" x14ac:dyDescent="0.4">
      <c r="A7" s="2" t="s">
        <v>117</v>
      </c>
    </row>
    <row r="8" spans="1:9" s="1" customFormat="1" ht="20.149999999999999" customHeight="1" x14ac:dyDescent="0.35">
      <c r="A8" s="52" t="s">
        <v>2</v>
      </c>
    </row>
    <row r="9" spans="1:9" s="1" customFormat="1" ht="21.4" customHeight="1" x14ac:dyDescent="0.35">
      <c r="A9" s="52" t="s">
        <v>3</v>
      </c>
    </row>
    <row r="10" spans="1:9" s="1" customFormat="1" ht="20.149999999999999" customHeight="1" x14ac:dyDescent="0.35">
      <c r="A10" s="52" t="s">
        <v>4</v>
      </c>
    </row>
    <row r="11" spans="1:9" s="1" customFormat="1" x14ac:dyDescent="0.35"/>
    <row r="12" spans="1:9" ht="82.9" customHeight="1" x14ac:dyDescent="0.35">
      <c r="B12" s="61" t="s">
        <v>118</v>
      </c>
      <c r="C12" s="62"/>
      <c r="D12" s="62"/>
      <c r="E12" s="62"/>
      <c r="F12" s="62"/>
      <c r="G12" s="62"/>
      <c r="H12" s="62"/>
      <c r="I12" s="62"/>
    </row>
    <row r="14" spans="1:9" ht="11.5" customHeight="1" thickBot="1" x14ac:dyDescent="0.4"/>
    <row r="15" spans="1:9" ht="17.5" customHeight="1" thickBot="1" x14ac:dyDescent="0.4">
      <c r="A15" s="63" t="s">
        <v>5</v>
      </c>
      <c r="B15" s="63" t="s">
        <v>6</v>
      </c>
      <c r="C15" s="65" t="s">
        <v>7</v>
      </c>
      <c r="D15" s="66"/>
      <c r="E15" s="67"/>
      <c r="F15" s="65" t="s">
        <v>8</v>
      </c>
      <c r="G15" s="66"/>
      <c r="H15" s="66"/>
      <c r="I15" s="67"/>
    </row>
    <row r="16" spans="1:9" ht="181.15" customHeight="1" thickBot="1" x14ac:dyDescent="0.4">
      <c r="A16" s="64"/>
      <c r="B16" s="64"/>
      <c r="C16" s="3" t="s">
        <v>9</v>
      </c>
      <c r="D16" s="3" t="s">
        <v>10</v>
      </c>
      <c r="E16" s="4" t="s">
        <v>11</v>
      </c>
      <c r="F16" s="4" t="s">
        <v>12</v>
      </c>
      <c r="G16" s="4" t="s">
        <v>13</v>
      </c>
      <c r="H16" s="5" t="s">
        <v>14</v>
      </c>
      <c r="I16" s="4" t="s">
        <v>15</v>
      </c>
    </row>
    <row r="17" spans="1:9" ht="15.5" thickBot="1" x14ac:dyDescent="0.4">
      <c r="A17" s="6" t="s">
        <v>16</v>
      </c>
      <c r="B17" s="7">
        <v>20</v>
      </c>
      <c r="C17" s="8">
        <v>20</v>
      </c>
      <c r="D17" s="9">
        <v>1</v>
      </c>
      <c r="E17" s="10"/>
      <c r="F17" s="8">
        <v>15</v>
      </c>
      <c r="G17" s="8">
        <v>15</v>
      </c>
      <c r="H17" s="9">
        <v>0.75</v>
      </c>
      <c r="I17" s="10"/>
    </row>
    <row r="18" spans="1:9" ht="16" thickBot="1" x14ac:dyDescent="0.4">
      <c r="A18" s="11" t="s">
        <v>17</v>
      </c>
      <c r="B18" s="12">
        <v>12</v>
      </c>
      <c r="C18" s="13">
        <v>12</v>
      </c>
      <c r="D18" s="14">
        <v>1</v>
      </c>
      <c r="E18" s="12"/>
      <c r="F18" s="13">
        <v>8</v>
      </c>
      <c r="G18" s="13">
        <v>8</v>
      </c>
      <c r="H18" s="15">
        <v>0.66666666666666663</v>
      </c>
      <c r="I18" s="12"/>
    </row>
    <row r="19" spans="1:9" ht="108" thickBot="1" x14ac:dyDescent="0.4">
      <c r="A19" s="16" t="s">
        <v>18</v>
      </c>
      <c r="B19" s="17">
        <v>2</v>
      </c>
      <c r="C19" s="18">
        <v>2</v>
      </c>
      <c r="D19" s="19">
        <v>0.02</v>
      </c>
      <c r="E19" s="20" t="s">
        <v>19</v>
      </c>
      <c r="F19" s="21">
        <v>2</v>
      </c>
      <c r="G19" s="22">
        <v>2</v>
      </c>
      <c r="H19" s="23">
        <f>IF(G19/B19&gt;1,"100%",G19/B19)</f>
        <v>1</v>
      </c>
      <c r="I19" s="20" t="s">
        <v>19</v>
      </c>
    </row>
    <row r="20" spans="1:9" ht="35" thickBot="1" x14ac:dyDescent="0.4">
      <c r="A20" s="24" t="s">
        <v>20</v>
      </c>
      <c r="B20" s="17">
        <v>2</v>
      </c>
      <c r="C20" s="18">
        <v>2</v>
      </c>
      <c r="D20" s="19">
        <v>0.02</v>
      </c>
      <c r="E20" s="20" t="s">
        <v>21</v>
      </c>
      <c r="F20" s="21">
        <v>2</v>
      </c>
      <c r="G20" s="22">
        <v>2</v>
      </c>
      <c r="H20" s="23">
        <v>1</v>
      </c>
      <c r="I20" s="20" t="s">
        <v>21</v>
      </c>
    </row>
    <row r="21" spans="1:9" ht="16" thickBot="1" x14ac:dyDescent="0.4">
      <c r="A21" s="24" t="s">
        <v>22</v>
      </c>
      <c r="B21" s="17">
        <v>2</v>
      </c>
      <c r="C21" s="18">
        <v>2</v>
      </c>
      <c r="D21" s="19">
        <v>0.02</v>
      </c>
      <c r="E21" s="20" t="s">
        <v>23</v>
      </c>
      <c r="F21" s="21">
        <v>1</v>
      </c>
      <c r="G21" s="22">
        <v>1</v>
      </c>
      <c r="H21" s="23">
        <f t="shared" ref="H21:H24" si="0">IF(G21/B21&gt;1,"100%",G21/B21)</f>
        <v>0.5</v>
      </c>
      <c r="I21" s="20" t="s">
        <v>23</v>
      </c>
    </row>
    <row r="22" spans="1:9" ht="35" thickBot="1" x14ac:dyDescent="0.4">
      <c r="A22" s="24" t="s">
        <v>24</v>
      </c>
      <c r="B22" s="17">
        <v>2</v>
      </c>
      <c r="C22" s="18">
        <v>2</v>
      </c>
      <c r="D22" s="19">
        <v>0.02</v>
      </c>
      <c r="E22" s="20" t="s">
        <v>25</v>
      </c>
      <c r="F22" s="21">
        <v>2</v>
      </c>
      <c r="G22" s="22">
        <v>2</v>
      </c>
      <c r="H22" s="23">
        <f t="shared" si="0"/>
        <v>1</v>
      </c>
      <c r="I22" s="20" t="s">
        <v>25</v>
      </c>
    </row>
    <row r="23" spans="1:9" ht="23.5" thickBot="1" x14ac:dyDescent="0.4">
      <c r="A23" s="24" t="s">
        <v>26</v>
      </c>
      <c r="B23" s="17">
        <v>2</v>
      </c>
      <c r="C23" s="18">
        <v>2</v>
      </c>
      <c r="D23" s="19">
        <v>0.02</v>
      </c>
      <c r="E23" s="20" t="s">
        <v>27</v>
      </c>
      <c r="F23" s="21">
        <v>1</v>
      </c>
      <c r="G23" s="22">
        <v>1</v>
      </c>
      <c r="H23" s="23">
        <f t="shared" si="0"/>
        <v>0.5</v>
      </c>
      <c r="I23" s="20" t="s">
        <v>27</v>
      </c>
    </row>
    <row r="24" spans="1:9" ht="23.5" thickBot="1" x14ac:dyDescent="0.4">
      <c r="A24" s="24" t="s">
        <v>28</v>
      </c>
      <c r="B24" s="17">
        <v>2</v>
      </c>
      <c r="C24" s="18">
        <v>2</v>
      </c>
      <c r="D24" s="19">
        <f t="shared" ref="D24" si="1">IF(C24/B24&gt;1,"100%",C24/B24)</f>
        <v>1</v>
      </c>
      <c r="E24" s="20"/>
      <c r="F24" s="21">
        <v>0</v>
      </c>
      <c r="G24" s="22">
        <v>0</v>
      </c>
      <c r="H24" s="23">
        <f t="shared" si="0"/>
        <v>0</v>
      </c>
      <c r="I24" s="20"/>
    </row>
    <row r="25" spans="1:9" ht="16" thickBot="1" x14ac:dyDescent="0.4">
      <c r="A25" s="11" t="s">
        <v>29</v>
      </c>
      <c r="B25" s="12">
        <v>4</v>
      </c>
      <c r="C25" s="13">
        <v>4</v>
      </c>
      <c r="D25" s="14">
        <v>1</v>
      </c>
      <c r="E25" s="25"/>
      <c r="F25" s="13">
        <v>3</v>
      </c>
      <c r="G25" s="13">
        <v>3</v>
      </c>
      <c r="H25" s="15">
        <v>0.75</v>
      </c>
      <c r="I25" s="26"/>
    </row>
    <row r="26" spans="1:9" ht="182.15" customHeight="1" thickBot="1" x14ac:dyDescent="0.4">
      <c r="A26" s="24" t="s">
        <v>30</v>
      </c>
      <c r="B26" s="27">
        <v>2</v>
      </c>
      <c r="C26" s="18">
        <v>2</v>
      </c>
      <c r="D26" s="19">
        <f>IF(C26/B26&gt;1,"100%",C26/B26)</f>
        <v>1</v>
      </c>
      <c r="E26" s="20" t="s">
        <v>31</v>
      </c>
      <c r="F26" s="21">
        <v>2</v>
      </c>
      <c r="G26" s="22">
        <v>2</v>
      </c>
      <c r="H26" s="23">
        <f>IF(G26/B26&gt;1,"100%",G26/B26)</f>
        <v>1</v>
      </c>
      <c r="I26" s="20" t="s">
        <v>31</v>
      </c>
    </row>
    <row r="27" spans="1:9" ht="46.5" thickBot="1" x14ac:dyDescent="0.4">
      <c r="A27" s="16" t="s">
        <v>32</v>
      </c>
      <c r="B27" s="17">
        <v>2</v>
      </c>
      <c r="C27" s="18">
        <v>2</v>
      </c>
      <c r="D27" s="19">
        <f>IF(C27/B27&gt;1,"100%",C27/B27)</f>
        <v>1</v>
      </c>
      <c r="E27" s="20"/>
      <c r="F27" s="21">
        <v>1</v>
      </c>
      <c r="G27" s="22">
        <v>1</v>
      </c>
      <c r="H27" s="23">
        <f>IF(G27/B27&gt;1,"100%",G27/B27)</f>
        <v>0.5</v>
      </c>
      <c r="I27" s="20" t="s">
        <v>125</v>
      </c>
    </row>
    <row r="28" spans="1:9" ht="16" thickBot="1" x14ac:dyDescent="0.4">
      <c r="A28" s="11" t="s">
        <v>33</v>
      </c>
      <c r="B28" s="12">
        <v>4</v>
      </c>
      <c r="C28" s="13">
        <v>4</v>
      </c>
      <c r="D28" s="14">
        <v>1</v>
      </c>
      <c r="E28" s="25"/>
      <c r="F28" s="13">
        <v>4</v>
      </c>
      <c r="G28" s="13">
        <v>4</v>
      </c>
      <c r="H28" s="15">
        <v>1</v>
      </c>
      <c r="I28" s="28"/>
    </row>
    <row r="29" spans="1:9" ht="58" thickBot="1" x14ac:dyDescent="0.4">
      <c r="A29" s="24" t="s">
        <v>34</v>
      </c>
      <c r="B29" s="17">
        <v>2</v>
      </c>
      <c r="C29" s="18">
        <v>2</v>
      </c>
      <c r="D29" s="19">
        <f>IF(C29/B29&gt;1,"100%",C29/B29)</f>
        <v>1</v>
      </c>
      <c r="E29" s="20" t="s">
        <v>35</v>
      </c>
      <c r="F29" s="21">
        <v>2</v>
      </c>
      <c r="G29" s="22">
        <v>2</v>
      </c>
      <c r="H29" s="23">
        <f>IF(G29/B29&gt;1,"100%",G29/B29)</f>
        <v>1</v>
      </c>
      <c r="I29" s="20" t="s">
        <v>126</v>
      </c>
    </row>
    <row r="30" spans="1:9" ht="35" thickBot="1" x14ac:dyDescent="0.4">
      <c r="A30" s="16" t="s">
        <v>36</v>
      </c>
      <c r="B30" s="17">
        <v>2</v>
      </c>
      <c r="C30" s="18">
        <v>2</v>
      </c>
      <c r="D30" s="19">
        <f>IF(C30/B30&gt;1,"100%",C30/B30)</f>
        <v>1</v>
      </c>
      <c r="E30" s="20" t="s">
        <v>37</v>
      </c>
      <c r="F30" s="21">
        <v>2</v>
      </c>
      <c r="G30" s="22">
        <v>2</v>
      </c>
      <c r="H30" s="23">
        <f>IF(G30/B30&gt;1,"100%",G30/B30)</f>
        <v>1</v>
      </c>
      <c r="I30" s="20" t="s">
        <v>127</v>
      </c>
    </row>
    <row r="31" spans="1:9" ht="15.5" thickBot="1" x14ac:dyDescent="0.4">
      <c r="A31" s="6" t="s">
        <v>38</v>
      </c>
      <c r="B31" s="7">
        <v>52</v>
      </c>
      <c r="C31" s="8">
        <v>48</v>
      </c>
      <c r="D31" s="9">
        <v>0.92307692307692313</v>
      </c>
      <c r="E31" s="29"/>
      <c r="F31" s="8">
        <v>45</v>
      </c>
      <c r="G31" s="8">
        <v>45</v>
      </c>
      <c r="H31" s="9">
        <v>0</v>
      </c>
      <c r="I31" s="30"/>
    </row>
    <row r="32" spans="1:9" ht="31.5" thickBot="1" x14ac:dyDescent="0.4">
      <c r="A32" s="11" t="s">
        <v>39</v>
      </c>
      <c r="B32" s="12">
        <v>4</v>
      </c>
      <c r="C32" s="13">
        <v>4</v>
      </c>
      <c r="D32" s="14">
        <v>1</v>
      </c>
      <c r="E32" s="25"/>
      <c r="F32" s="13">
        <v>4</v>
      </c>
      <c r="G32" s="13">
        <v>4</v>
      </c>
      <c r="H32" s="14">
        <v>1</v>
      </c>
      <c r="I32" s="31"/>
    </row>
    <row r="33" spans="1:9" ht="69.5" thickBot="1" x14ac:dyDescent="0.4">
      <c r="A33" s="24" t="s">
        <v>40</v>
      </c>
      <c r="B33" s="17">
        <v>2</v>
      </c>
      <c r="C33" s="18">
        <v>2</v>
      </c>
      <c r="D33" s="19">
        <f>IF(C33/B33&gt;1,"100%",C33/B33)</f>
        <v>1</v>
      </c>
      <c r="E33" s="20" t="s">
        <v>41</v>
      </c>
      <c r="F33" s="21">
        <v>2</v>
      </c>
      <c r="G33" s="22">
        <v>2</v>
      </c>
      <c r="H33" s="23">
        <f>IF(G33/B33&gt;1,"100%",G33/B33)</f>
        <v>1</v>
      </c>
      <c r="I33" s="20" t="s">
        <v>41</v>
      </c>
    </row>
    <row r="34" spans="1:9" ht="16" thickBot="1" x14ac:dyDescent="0.4">
      <c r="A34" s="24" t="s">
        <v>42</v>
      </c>
      <c r="B34" s="17">
        <v>2</v>
      </c>
      <c r="C34" s="18">
        <v>2</v>
      </c>
      <c r="D34" s="19">
        <f>IF(C34/B34&gt;1,"100%",C34/B34)</f>
        <v>1</v>
      </c>
      <c r="E34" s="20" t="s">
        <v>43</v>
      </c>
      <c r="F34" s="21">
        <v>2</v>
      </c>
      <c r="G34" s="22">
        <v>2</v>
      </c>
      <c r="H34" s="23">
        <f>IF(G34/B34&gt;1,"100%",G34/B34)</f>
        <v>1</v>
      </c>
      <c r="I34" s="20" t="s">
        <v>43</v>
      </c>
    </row>
    <row r="35" spans="1:9" ht="31.5" thickBot="1" x14ac:dyDescent="0.4">
      <c r="A35" s="11" t="s">
        <v>44</v>
      </c>
      <c r="B35" s="12">
        <v>12</v>
      </c>
      <c r="C35" s="13">
        <v>10</v>
      </c>
      <c r="D35" s="14">
        <v>0.83333333333333337</v>
      </c>
      <c r="E35" s="25"/>
      <c r="F35" s="13">
        <v>10</v>
      </c>
      <c r="G35" s="13">
        <v>10</v>
      </c>
      <c r="H35" s="14">
        <v>0.83333333333333337</v>
      </c>
      <c r="I35" s="31"/>
    </row>
    <row r="36" spans="1:9" ht="37.5" thickBot="1" x14ac:dyDescent="0.4">
      <c r="A36" s="32" t="s">
        <v>45</v>
      </c>
      <c r="B36" s="17">
        <v>2</v>
      </c>
      <c r="C36" s="18">
        <v>2</v>
      </c>
      <c r="D36" s="19">
        <f>IF(C36/B36&gt;1,"100%",C36/B36)</f>
        <v>1</v>
      </c>
      <c r="E36" s="20" t="s">
        <v>46</v>
      </c>
      <c r="F36" s="21">
        <v>2</v>
      </c>
      <c r="G36" s="22">
        <v>2</v>
      </c>
      <c r="H36" s="23">
        <f>IF(G36/B36&gt;1,"100%",G36/B36)</f>
        <v>1</v>
      </c>
      <c r="I36" s="20" t="s">
        <v>46</v>
      </c>
    </row>
    <row r="37" spans="1:9" ht="23.5" thickBot="1" x14ac:dyDescent="0.4">
      <c r="A37" s="24" t="s">
        <v>47</v>
      </c>
      <c r="B37" s="17">
        <v>2</v>
      </c>
      <c r="C37" s="18">
        <v>2</v>
      </c>
      <c r="D37" s="19">
        <f t="shared" ref="D37:D41" si="2">IF(C37/B37&gt;1,"100%",C37/B37)</f>
        <v>1</v>
      </c>
      <c r="E37" s="20" t="s">
        <v>48</v>
      </c>
      <c r="F37" s="21">
        <v>2</v>
      </c>
      <c r="G37" s="22">
        <v>2</v>
      </c>
      <c r="H37" s="23">
        <f t="shared" ref="H37:H41" si="3">IF(G37/B37&gt;1,"100%",G37/B37)</f>
        <v>1</v>
      </c>
      <c r="I37" s="20" t="s">
        <v>48</v>
      </c>
    </row>
    <row r="38" spans="1:9" ht="35" thickBot="1" x14ac:dyDescent="0.4">
      <c r="A38" s="24" t="s">
        <v>49</v>
      </c>
      <c r="B38" s="17">
        <v>2</v>
      </c>
      <c r="C38" s="18">
        <v>2</v>
      </c>
      <c r="D38" s="19">
        <f t="shared" si="2"/>
        <v>1</v>
      </c>
      <c r="E38" s="20" t="s">
        <v>50</v>
      </c>
      <c r="F38" s="21">
        <v>2</v>
      </c>
      <c r="G38" s="22">
        <v>2</v>
      </c>
      <c r="H38" s="23">
        <f t="shared" si="3"/>
        <v>1</v>
      </c>
      <c r="I38" s="20" t="s">
        <v>50</v>
      </c>
    </row>
    <row r="39" spans="1:9" ht="23.5" thickBot="1" x14ac:dyDescent="0.4">
      <c r="A39" s="24" t="s">
        <v>51</v>
      </c>
      <c r="B39" s="17">
        <v>2</v>
      </c>
      <c r="C39" s="18">
        <v>2</v>
      </c>
      <c r="D39" s="19">
        <f t="shared" si="2"/>
        <v>1</v>
      </c>
      <c r="E39" s="20" t="s">
        <v>52</v>
      </c>
      <c r="F39" s="21">
        <v>2</v>
      </c>
      <c r="G39" s="22">
        <v>2</v>
      </c>
      <c r="H39" s="23">
        <f t="shared" si="3"/>
        <v>1</v>
      </c>
      <c r="I39" s="20" t="s">
        <v>52</v>
      </c>
    </row>
    <row r="40" spans="1:9" ht="23.5" thickBot="1" x14ac:dyDescent="0.4">
      <c r="A40" s="24" t="s">
        <v>53</v>
      </c>
      <c r="B40" s="17">
        <v>2</v>
      </c>
      <c r="C40" s="18">
        <v>2</v>
      </c>
      <c r="D40" s="19">
        <f t="shared" si="2"/>
        <v>1</v>
      </c>
      <c r="E40" s="20" t="s">
        <v>54</v>
      </c>
      <c r="F40" s="21">
        <v>2</v>
      </c>
      <c r="G40" s="22">
        <v>2</v>
      </c>
      <c r="H40" s="23">
        <f t="shared" si="3"/>
        <v>1</v>
      </c>
      <c r="I40" s="20" t="s">
        <v>54</v>
      </c>
    </row>
    <row r="41" spans="1:9" ht="35" thickBot="1" x14ac:dyDescent="0.4">
      <c r="A41" s="24" t="s">
        <v>55</v>
      </c>
      <c r="B41" s="17">
        <v>2</v>
      </c>
      <c r="C41" s="18">
        <v>0</v>
      </c>
      <c r="D41" s="19">
        <f t="shared" si="2"/>
        <v>0</v>
      </c>
      <c r="E41" s="20"/>
      <c r="F41" s="21">
        <v>0</v>
      </c>
      <c r="G41" s="22">
        <v>0</v>
      </c>
      <c r="H41" s="23">
        <f t="shared" si="3"/>
        <v>0</v>
      </c>
      <c r="I41" s="20"/>
    </row>
    <row r="42" spans="1:9" ht="31.5" thickBot="1" x14ac:dyDescent="0.4">
      <c r="A42" s="11" t="s">
        <v>56</v>
      </c>
      <c r="B42" s="12">
        <v>8</v>
      </c>
      <c r="C42" s="13">
        <v>8</v>
      </c>
      <c r="D42" s="14">
        <v>1</v>
      </c>
      <c r="E42" s="25"/>
      <c r="F42" s="13">
        <v>8</v>
      </c>
      <c r="G42" s="13">
        <v>8</v>
      </c>
      <c r="H42" s="14">
        <v>1</v>
      </c>
      <c r="I42" s="31"/>
    </row>
    <row r="43" spans="1:9" ht="35" thickBot="1" x14ac:dyDescent="0.4">
      <c r="A43" s="24" t="s">
        <v>57</v>
      </c>
      <c r="B43" s="17">
        <v>2</v>
      </c>
      <c r="C43" s="18">
        <v>2</v>
      </c>
      <c r="D43" s="19">
        <f>IF(C43/B43&gt;1,"100%",C43/B43)</f>
        <v>1</v>
      </c>
      <c r="E43" s="20" t="s">
        <v>58</v>
      </c>
      <c r="F43" s="21">
        <v>2</v>
      </c>
      <c r="G43" s="22">
        <v>2</v>
      </c>
      <c r="H43" s="23">
        <f>IF(G43/B43&gt;1,"100",G43/B43)</f>
        <v>1</v>
      </c>
      <c r="I43" s="20" t="s">
        <v>58</v>
      </c>
    </row>
    <row r="44" spans="1:9" ht="23.5" thickBot="1" x14ac:dyDescent="0.4">
      <c r="A44" s="24" t="s">
        <v>59</v>
      </c>
      <c r="B44" s="17">
        <v>2</v>
      </c>
      <c r="C44" s="18">
        <v>2</v>
      </c>
      <c r="D44" s="19">
        <f t="shared" ref="D44:D46" si="4">IF(C44/B44&gt;1,"100%",C44/B44)</f>
        <v>1</v>
      </c>
      <c r="E44" s="20" t="s">
        <v>60</v>
      </c>
      <c r="F44" s="21">
        <v>2</v>
      </c>
      <c r="G44" s="22">
        <v>2</v>
      </c>
      <c r="H44" s="23">
        <f t="shared" ref="H44:H46" si="5">IF(G44/B44&gt;1,"100",G44/B44)</f>
        <v>1</v>
      </c>
      <c r="I44" s="20" t="s">
        <v>60</v>
      </c>
    </row>
    <row r="45" spans="1:9" ht="49.5" customHeight="1" thickBot="1" x14ac:dyDescent="0.4">
      <c r="A45" s="24" t="s">
        <v>61</v>
      </c>
      <c r="B45" s="17">
        <v>2</v>
      </c>
      <c r="C45" s="18">
        <v>2</v>
      </c>
      <c r="D45" s="19">
        <f t="shared" si="4"/>
        <v>1</v>
      </c>
      <c r="E45" s="20" t="s">
        <v>62</v>
      </c>
      <c r="F45" s="21">
        <v>2</v>
      </c>
      <c r="G45" s="22">
        <v>2</v>
      </c>
      <c r="H45" s="23">
        <f t="shared" si="5"/>
        <v>1</v>
      </c>
      <c r="I45" s="20" t="s">
        <v>62</v>
      </c>
    </row>
    <row r="46" spans="1:9" ht="44.15" customHeight="1" thickBot="1" x14ac:dyDescent="0.4">
      <c r="A46" s="24" t="s">
        <v>63</v>
      </c>
      <c r="B46" s="17">
        <v>2</v>
      </c>
      <c r="C46" s="18">
        <v>2</v>
      </c>
      <c r="D46" s="19">
        <f t="shared" si="4"/>
        <v>1</v>
      </c>
      <c r="E46" s="20" t="s">
        <v>64</v>
      </c>
      <c r="F46" s="21">
        <v>2</v>
      </c>
      <c r="G46" s="22">
        <v>2</v>
      </c>
      <c r="H46" s="23">
        <f t="shared" si="5"/>
        <v>1</v>
      </c>
      <c r="I46" s="20" t="s">
        <v>64</v>
      </c>
    </row>
    <row r="47" spans="1:9" ht="31.5" thickBot="1" x14ac:dyDescent="0.4">
      <c r="A47" s="11" t="s">
        <v>65</v>
      </c>
      <c r="B47" s="12">
        <v>4</v>
      </c>
      <c r="C47" s="13">
        <v>4</v>
      </c>
      <c r="D47" s="14">
        <v>1</v>
      </c>
      <c r="E47" s="25"/>
      <c r="F47" s="13">
        <v>4</v>
      </c>
      <c r="G47" s="13">
        <v>4</v>
      </c>
      <c r="H47" s="14">
        <v>1</v>
      </c>
      <c r="I47" s="31"/>
    </row>
    <row r="48" spans="1:9" ht="46.5" thickBot="1" x14ac:dyDescent="0.4">
      <c r="A48" s="24" t="s">
        <v>66</v>
      </c>
      <c r="B48" s="17">
        <v>2</v>
      </c>
      <c r="C48" s="18">
        <v>2</v>
      </c>
      <c r="D48" s="19">
        <f>IF(C48/B48&gt;1,"100%",C48/B48)</f>
        <v>1</v>
      </c>
      <c r="E48" s="20" t="s">
        <v>67</v>
      </c>
      <c r="F48" s="21">
        <v>2</v>
      </c>
      <c r="G48" s="22">
        <v>2</v>
      </c>
      <c r="H48" s="23">
        <f>IF(G48/B48&gt;1,"100%",G48/B48)</f>
        <v>1</v>
      </c>
      <c r="I48" s="20" t="s">
        <v>67</v>
      </c>
    </row>
    <row r="49" spans="1:9" ht="46.5" thickBot="1" x14ac:dyDescent="0.4">
      <c r="A49" s="24" t="s">
        <v>68</v>
      </c>
      <c r="B49" s="17">
        <v>2</v>
      </c>
      <c r="C49" s="18">
        <v>2</v>
      </c>
      <c r="D49" s="19">
        <f>IF(C49/B49&gt;1,"100%",C49/B49)</f>
        <v>1</v>
      </c>
      <c r="E49" s="20" t="s">
        <v>69</v>
      </c>
      <c r="F49" s="21">
        <v>2</v>
      </c>
      <c r="G49" s="22">
        <v>2</v>
      </c>
      <c r="H49" s="23">
        <f>IF(G49/B49&gt;1,"100%",G49/B49)</f>
        <v>1</v>
      </c>
      <c r="I49" s="20" t="s">
        <v>69</v>
      </c>
    </row>
    <row r="50" spans="1:9" ht="16" thickBot="1" x14ac:dyDescent="0.4">
      <c r="A50" s="11" t="s">
        <v>70</v>
      </c>
      <c r="B50" s="12">
        <v>4</v>
      </c>
      <c r="C50" s="13">
        <v>4</v>
      </c>
      <c r="D50" s="14">
        <v>1</v>
      </c>
      <c r="E50" s="25"/>
      <c r="F50" s="13">
        <v>4</v>
      </c>
      <c r="G50" s="13">
        <v>4</v>
      </c>
      <c r="H50" s="14">
        <v>1</v>
      </c>
      <c r="I50" s="31"/>
    </row>
    <row r="51" spans="1:9" ht="23.5" thickBot="1" x14ac:dyDescent="0.4">
      <c r="A51" s="24" t="s">
        <v>71</v>
      </c>
      <c r="B51" s="17">
        <v>2</v>
      </c>
      <c r="C51" s="18">
        <v>2</v>
      </c>
      <c r="D51" s="19">
        <f>IF(C51/B51&gt;1,"100%",C51/B51)</f>
        <v>1</v>
      </c>
      <c r="E51" s="20" t="s">
        <v>72</v>
      </c>
      <c r="F51" s="21">
        <v>2</v>
      </c>
      <c r="G51" s="22">
        <v>2</v>
      </c>
      <c r="H51" s="23">
        <f>IF(G51/B51&gt;1,"100%",G51/B51)</f>
        <v>1</v>
      </c>
      <c r="I51" s="20" t="s">
        <v>72</v>
      </c>
    </row>
    <row r="52" spans="1:9" ht="27.5" thickBot="1" x14ac:dyDescent="0.4">
      <c r="A52" s="16" t="s">
        <v>73</v>
      </c>
      <c r="B52" s="17">
        <v>2</v>
      </c>
      <c r="C52" s="18">
        <v>2</v>
      </c>
      <c r="D52" s="19">
        <f>IF(C52/B52&gt;1,"100%",C52/B52)</f>
        <v>1</v>
      </c>
      <c r="E52" s="20" t="s">
        <v>74</v>
      </c>
      <c r="F52" s="21">
        <v>2</v>
      </c>
      <c r="G52" s="22">
        <v>2</v>
      </c>
      <c r="H52" s="23">
        <f>IF(G52/B52&gt;1,"100%",G52/B52)</f>
        <v>1</v>
      </c>
      <c r="I52" s="20" t="s">
        <v>74</v>
      </c>
    </row>
    <row r="53" spans="1:9" ht="31.5" thickBot="1" x14ac:dyDescent="0.4">
      <c r="A53" s="11" t="s">
        <v>75</v>
      </c>
      <c r="B53" s="12">
        <v>4</v>
      </c>
      <c r="C53" s="13">
        <v>2</v>
      </c>
      <c r="D53" s="14">
        <v>0.5</v>
      </c>
      <c r="E53" s="25"/>
      <c r="F53" s="13">
        <v>3</v>
      </c>
      <c r="G53" s="13">
        <v>3</v>
      </c>
      <c r="H53" s="15">
        <v>0.75</v>
      </c>
      <c r="I53" s="31"/>
    </row>
    <row r="54" spans="1:9" ht="46.5" thickBot="1" x14ac:dyDescent="0.4">
      <c r="A54" s="24" t="s">
        <v>76</v>
      </c>
      <c r="B54" s="17">
        <v>2</v>
      </c>
      <c r="C54" s="18">
        <v>2</v>
      </c>
      <c r="D54" s="19">
        <f>IF(C54/B54&gt;1,"100%",C54/B54)</f>
        <v>1</v>
      </c>
      <c r="E54" s="20" t="s">
        <v>77</v>
      </c>
      <c r="F54" s="21">
        <v>1</v>
      </c>
      <c r="G54" s="22">
        <v>1</v>
      </c>
      <c r="H54" s="23">
        <f>IF(G54/B54&gt;1,"100%",G54/B54)</f>
        <v>0.5</v>
      </c>
      <c r="I54" s="20" t="s">
        <v>128</v>
      </c>
    </row>
    <row r="55" spans="1:9" ht="58" thickBot="1" x14ac:dyDescent="0.4">
      <c r="A55" s="24" t="s">
        <v>78</v>
      </c>
      <c r="B55" s="17">
        <v>2</v>
      </c>
      <c r="C55" s="18"/>
      <c r="D55" s="19">
        <f>IF(C55/B55&gt;1,"100%",C55/B55)</f>
        <v>0</v>
      </c>
      <c r="E55" s="20" t="s">
        <v>79</v>
      </c>
      <c r="F55" s="21">
        <v>2</v>
      </c>
      <c r="G55" s="22">
        <v>2</v>
      </c>
      <c r="H55" s="23">
        <f>IF(G55/B55&gt;1,"100%",G55/B55)</f>
        <v>1</v>
      </c>
      <c r="I55" s="20" t="s">
        <v>79</v>
      </c>
    </row>
    <row r="56" spans="1:9" ht="31.5" thickBot="1" x14ac:dyDescent="0.4">
      <c r="A56" s="33" t="s">
        <v>80</v>
      </c>
      <c r="B56" s="12">
        <v>8</v>
      </c>
      <c r="C56" s="13">
        <v>8</v>
      </c>
      <c r="D56" s="14">
        <v>1</v>
      </c>
      <c r="E56" s="25"/>
      <c r="F56" s="13">
        <v>8</v>
      </c>
      <c r="G56" s="13">
        <v>8</v>
      </c>
      <c r="H56" s="14">
        <v>1</v>
      </c>
      <c r="I56" s="31"/>
    </row>
    <row r="57" spans="1:9" ht="46.5" thickBot="1" x14ac:dyDescent="0.4">
      <c r="A57" s="24" t="s">
        <v>81</v>
      </c>
      <c r="B57" s="17">
        <v>2</v>
      </c>
      <c r="C57" s="18">
        <v>2</v>
      </c>
      <c r="D57" s="19">
        <f>IF(C57/B57&gt;1,"100%",C57/B57)</f>
        <v>1</v>
      </c>
      <c r="E57" s="20" t="s">
        <v>82</v>
      </c>
      <c r="F57" s="21">
        <v>2</v>
      </c>
      <c r="G57" s="22">
        <v>2</v>
      </c>
      <c r="H57" s="23">
        <f>IF(G57/B57&gt;1,"100%",G57/B57)</f>
        <v>1</v>
      </c>
      <c r="I57" s="20" t="s">
        <v>82</v>
      </c>
    </row>
    <row r="58" spans="1:9" ht="46.5" thickBot="1" x14ac:dyDescent="0.4">
      <c r="A58" s="24" t="s">
        <v>83</v>
      </c>
      <c r="B58" s="17">
        <v>2</v>
      </c>
      <c r="C58" s="18">
        <v>2</v>
      </c>
      <c r="D58" s="19">
        <f t="shared" ref="D58:D60" si="6">IF(C58/B58&gt;1,"100%",C58/B58)</f>
        <v>1</v>
      </c>
      <c r="E58" s="20" t="s">
        <v>84</v>
      </c>
      <c r="F58" s="21">
        <v>2</v>
      </c>
      <c r="G58" s="22">
        <v>2</v>
      </c>
      <c r="H58" s="23">
        <f t="shared" ref="H58:H60" si="7">IF(G58/B58&gt;1,"100%",G58/B58)</f>
        <v>1</v>
      </c>
      <c r="I58" s="20" t="s">
        <v>84</v>
      </c>
    </row>
    <row r="59" spans="1:9" ht="58" thickBot="1" x14ac:dyDescent="0.4">
      <c r="A59" s="24" t="s">
        <v>85</v>
      </c>
      <c r="B59" s="17">
        <v>2</v>
      </c>
      <c r="C59" s="18">
        <v>2</v>
      </c>
      <c r="D59" s="19">
        <f t="shared" si="6"/>
        <v>1</v>
      </c>
      <c r="E59" s="20" t="s">
        <v>86</v>
      </c>
      <c r="F59" s="21">
        <v>2</v>
      </c>
      <c r="G59" s="22">
        <v>2</v>
      </c>
      <c r="H59" s="23">
        <f t="shared" si="7"/>
        <v>1</v>
      </c>
      <c r="I59" s="20" t="s">
        <v>86</v>
      </c>
    </row>
    <row r="60" spans="1:9" ht="58" thickBot="1" x14ac:dyDescent="0.4">
      <c r="A60" s="24" t="s">
        <v>87</v>
      </c>
      <c r="B60" s="17">
        <v>2</v>
      </c>
      <c r="C60" s="18">
        <v>2</v>
      </c>
      <c r="D60" s="19">
        <f t="shared" si="6"/>
        <v>1</v>
      </c>
      <c r="E60" s="20" t="s">
        <v>88</v>
      </c>
      <c r="F60" s="21">
        <v>2</v>
      </c>
      <c r="G60" s="22">
        <v>2</v>
      </c>
      <c r="H60" s="23">
        <f t="shared" si="7"/>
        <v>1</v>
      </c>
      <c r="I60" s="20" t="s">
        <v>88</v>
      </c>
    </row>
    <row r="61" spans="1:9" ht="31.5" thickBot="1" x14ac:dyDescent="0.4">
      <c r="A61" s="11" t="s">
        <v>89</v>
      </c>
      <c r="B61" s="12">
        <v>4</v>
      </c>
      <c r="C61" s="13">
        <v>4</v>
      </c>
      <c r="D61" s="14">
        <v>1</v>
      </c>
      <c r="E61" s="25"/>
      <c r="F61" s="13">
        <v>4</v>
      </c>
      <c r="G61" s="13">
        <v>4</v>
      </c>
      <c r="H61" s="14">
        <v>1</v>
      </c>
      <c r="I61" s="12"/>
    </row>
    <row r="62" spans="1:9" ht="58" thickBot="1" x14ac:dyDescent="0.4">
      <c r="A62" s="24" t="s">
        <v>90</v>
      </c>
      <c r="B62" s="17">
        <v>2</v>
      </c>
      <c r="C62" s="18">
        <v>2</v>
      </c>
      <c r="D62" s="19">
        <f>IF(C62/B62&gt;1,"100%",C62/B62)</f>
        <v>1</v>
      </c>
      <c r="E62" s="20" t="s">
        <v>91</v>
      </c>
      <c r="F62" s="21">
        <v>2</v>
      </c>
      <c r="G62" s="22">
        <v>2</v>
      </c>
      <c r="H62" s="23">
        <f>IF(G62/B62&gt;1,"100",G62/B62)</f>
        <v>1</v>
      </c>
      <c r="I62" s="20" t="s">
        <v>91</v>
      </c>
    </row>
    <row r="63" spans="1:9" ht="23.5" thickBot="1" x14ac:dyDescent="0.4">
      <c r="A63" s="24" t="s">
        <v>92</v>
      </c>
      <c r="B63" s="17">
        <v>2</v>
      </c>
      <c r="C63" s="18">
        <v>2</v>
      </c>
      <c r="D63" s="19">
        <f>IF(C63/B63&gt;1,"100%",C63/B63)</f>
        <v>1</v>
      </c>
      <c r="E63" s="20"/>
      <c r="F63" s="21">
        <v>2</v>
      </c>
      <c r="G63" s="22">
        <v>2</v>
      </c>
      <c r="H63" s="23">
        <f>IF(G63/B63&gt;1,"100",G63/B63)</f>
        <v>1</v>
      </c>
      <c r="I63" s="20" t="s">
        <v>130</v>
      </c>
    </row>
    <row r="64" spans="1:9" ht="16" thickBot="1" x14ac:dyDescent="0.4">
      <c r="A64" s="34" t="s">
        <v>93</v>
      </c>
      <c r="B64" s="12">
        <v>4</v>
      </c>
      <c r="C64" s="13">
        <v>4</v>
      </c>
      <c r="D64" s="14">
        <v>1</v>
      </c>
      <c r="E64" s="25"/>
      <c r="F64" s="13">
        <v>2</v>
      </c>
      <c r="G64" s="13">
        <v>2</v>
      </c>
      <c r="H64" s="14">
        <v>0.5</v>
      </c>
      <c r="I64" s="12"/>
    </row>
    <row r="65" spans="1:9" ht="46.5" thickBot="1" x14ac:dyDescent="0.4">
      <c r="A65" s="35" t="s">
        <v>94</v>
      </c>
      <c r="B65" s="17">
        <v>2</v>
      </c>
      <c r="C65" s="18">
        <v>2</v>
      </c>
      <c r="D65" s="19">
        <f>IF(C65/B65&gt;1,"100%",C65/B65)</f>
        <v>1</v>
      </c>
      <c r="E65" s="20" t="s">
        <v>95</v>
      </c>
      <c r="F65" s="21">
        <v>1</v>
      </c>
      <c r="G65" s="22">
        <v>1</v>
      </c>
      <c r="H65" s="23">
        <f>IF(G65/B65&gt;1,"100%",G65/B65)</f>
        <v>0.5</v>
      </c>
      <c r="I65" s="20" t="s">
        <v>95</v>
      </c>
    </row>
    <row r="66" spans="1:9" ht="69.5" thickBot="1" x14ac:dyDescent="0.4">
      <c r="A66" s="36" t="s">
        <v>96</v>
      </c>
      <c r="B66" s="17">
        <v>2</v>
      </c>
      <c r="C66" s="18">
        <v>2</v>
      </c>
      <c r="D66" s="19">
        <f>IF(C66/B66&gt;1,"100%",C66/B66)</f>
        <v>1</v>
      </c>
      <c r="E66" s="20" t="s">
        <v>97</v>
      </c>
      <c r="F66" s="21">
        <v>1</v>
      </c>
      <c r="G66" s="22">
        <v>1</v>
      </c>
      <c r="H66" s="23">
        <f>IF(G66/B66&gt;1,"100%",G66/B66)</f>
        <v>0.5</v>
      </c>
      <c r="I66" s="20" t="s">
        <v>97</v>
      </c>
    </row>
    <row r="67" spans="1:9" ht="30.5" thickBot="1" x14ac:dyDescent="0.4">
      <c r="A67" s="37" t="s">
        <v>98</v>
      </c>
      <c r="B67" s="7">
        <v>16</v>
      </c>
      <c r="C67" s="8">
        <v>12</v>
      </c>
      <c r="D67" s="9">
        <v>0.75</v>
      </c>
      <c r="E67" s="29"/>
      <c r="F67" s="8">
        <v>9</v>
      </c>
      <c r="G67" s="8">
        <v>9</v>
      </c>
      <c r="H67" s="9">
        <v>0</v>
      </c>
      <c r="I67" s="10"/>
    </row>
    <row r="68" spans="1:9" ht="31.5" thickBot="1" x14ac:dyDescent="0.4">
      <c r="A68" s="34" t="s">
        <v>99</v>
      </c>
      <c r="B68" s="12">
        <v>8</v>
      </c>
      <c r="C68" s="13">
        <v>8</v>
      </c>
      <c r="D68" s="14">
        <v>1</v>
      </c>
      <c r="E68" s="25"/>
      <c r="F68" s="13">
        <v>5</v>
      </c>
      <c r="G68" s="13">
        <v>5</v>
      </c>
      <c r="H68" s="15">
        <v>0.625</v>
      </c>
      <c r="I68" s="12"/>
    </row>
    <row r="69" spans="1:9" ht="46.5" thickBot="1" x14ac:dyDescent="0.4">
      <c r="A69" s="38" t="s">
        <v>100</v>
      </c>
      <c r="B69" s="17">
        <v>2</v>
      </c>
      <c r="C69" s="18">
        <v>2</v>
      </c>
      <c r="D69" s="19">
        <f>IF(C69/B69&gt;1,"100%",C69/B69)</f>
        <v>1</v>
      </c>
      <c r="E69" s="20" t="s">
        <v>124</v>
      </c>
      <c r="F69" s="21">
        <v>1</v>
      </c>
      <c r="G69" s="22">
        <v>1</v>
      </c>
      <c r="H69" s="23">
        <f>IF(G69/B69&gt;1,"100%",G69/B69)</f>
        <v>0.5</v>
      </c>
      <c r="I69" s="20" t="s">
        <v>124</v>
      </c>
    </row>
    <row r="70" spans="1:9" ht="16" thickBot="1" x14ac:dyDescent="0.4">
      <c r="A70" s="38" t="s">
        <v>101</v>
      </c>
      <c r="B70" s="17">
        <v>2</v>
      </c>
      <c r="C70" s="18">
        <v>2</v>
      </c>
      <c r="D70" s="19">
        <f t="shared" ref="D70:D72" si="8">IF(C70/B70&gt;1,"100%",C70/B70)</f>
        <v>1</v>
      </c>
      <c r="E70" s="20" t="s">
        <v>123</v>
      </c>
      <c r="F70" s="21">
        <v>0</v>
      </c>
      <c r="G70" s="22">
        <v>0</v>
      </c>
      <c r="H70" s="23">
        <f t="shared" ref="H70:H72" si="9">IF(G70/B70&gt;1,"100%",G70/B70)</f>
        <v>0</v>
      </c>
      <c r="I70" s="20"/>
    </row>
    <row r="71" spans="1:9" ht="58" thickBot="1" x14ac:dyDescent="0.4">
      <c r="A71" s="38" t="s">
        <v>102</v>
      </c>
      <c r="B71" s="17">
        <v>2</v>
      </c>
      <c r="C71" s="18">
        <v>2</v>
      </c>
      <c r="D71" s="19">
        <f t="shared" si="8"/>
        <v>1</v>
      </c>
      <c r="E71" s="20" t="s">
        <v>103</v>
      </c>
      <c r="F71" s="21">
        <v>2</v>
      </c>
      <c r="G71" s="22">
        <v>2</v>
      </c>
      <c r="H71" s="23">
        <f t="shared" si="9"/>
        <v>1</v>
      </c>
      <c r="I71" s="20" t="s">
        <v>103</v>
      </c>
    </row>
    <row r="72" spans="1:9" ht="46.5" thickBot="1" x14ac:dyDescent="0.4">
      <c r="A72" s="38" t="s">
        <v>104</v>
      </c>
      <c r="B72" s="17">
        <v>2</v>
      </c>
      <c r="C72" s="18">
        <v>2</v>
      </c>
      <c r="D72" s="19">
        <f t="shared" si="8"/>
        <v>1</v>
      </c>
      <c r="E72" s="20" t="s">
        <v>105</v>
      </c>
      <c r="F72" s="21">
        <v>2</v>
      </c>
      <c r="G72" s="22">
        <v>2</v>
      </c>
      <c r="H72" s="23">
        <f t="shared" si="9"/>
        <v>1</v>
      </c>
      <c r="I72" s="20" t="s">
        <v>105</v>
      </c>
    </row>
    <row r="73" spans="1:9" ht="31.5" thickBot="1" x14ac:dyDescent="0.4">
      <c r="A73" s="34" t="s">
        <v>106</v>
      </c>
      <c r="B73" s="12">
        <v>4</v>
      </c>
      <c r="C73" s="13">
        <v>2</v>
      </c>
      <c r="D73" s="14">
        <v>0.5</v>
      </c>
      <c r="E73" s="25"/>
      <c r="F73" s="13">
        <v>2</v>
      </c>
      <c r="G73" s="13">
        <v>2</v>
      </c>
      <c r="H73" s="14">
        <v>0.5</v>
      </c>
      <c r="I73" s="12"/>
    </row>
    <row r="74" spans="1:9" ht="23.5" thickBot="1" x14ac:dyDescent="0.4">
      <c r="A74" s="38" t="s">
        <v>107</v>
      </c>
      <c r="B74" s="17">
        <v>2</v>
      </c>
      <c r="C74" s="18">
        <v>2</v>
      </c>
      <c r="D74" s="19">
        <f>IF(C74/B74&gt;1,"100%",C74/B74)</f>
        <v>1</v>
      </c>
      <c r="E74" s="20"/>
      <c r="F74" s="21">
        <v>2</v>
      </c>
      <c r="G74" s="22">
        <v>2</v>
      </c>
      <c r="H74" s="23">
        <f>IF(G74/B74&gt;1,"100%",G74/B74)</f>
        <v>1</v>
      </c>
      <c r="I74" s="20" t="s">
        <v>129</v>
      </c>
    </row>
    <row r="75" spans="1:9" ht="23.5" thickBot="1" x14ac:dyDescent="0.4">
      <c r="A75" s="38" t="s">
        <v>108</v>
      </c>
      <c r="B75" s="17">
        <v>2</v>
      </c>
      <c r="C75" s="18">
        <v>0</v>
      </c>
      <c r="D75" s="19">
        <f>IF(C75/B75&gt;1,"100%",C75/B75)</f>
        <v>0</v>
      </c>
      <c r="E75" s="20"/>
      <c r="F75" s="21">
        <v>0</v>
      </c>
      <c r="G75" s="22">
        <v>0</v>
      </c>
      <c r="H75" s="23">
        <f>IF(G75/B75&gt;1,"100%",G75/B75)</f>
        <v>0</v>
      </c>
      <c r="I75" s="20"/>
    </row>
    <row r="76" spans="1:9" ht="16" thickBot="1" x14ac:dyDescent="0.4">
      <c r="A76" s="34" t="s">
        <v>109</v>
      </c>
      <c r="B76" s="12">
        <v>4</v>
      </c>
      <c r="C76" s="13">
        <v>2</v>
      </c>
      <c r="D76" s="14">
        <v>0.5</v>
      </c>
      <c r="E76" s="25"/>
      <c r="F76" s="13">
        <v>2</v>
      </c>
      <c r="G76" s="13">
        <v>2</v>
      </c>
      <c r="H76" s="14">
        <v>0.5</v>
      </c>
      <c r="I76" s="12"/>
    </row>
    <row r="77" spans="1:9" ht="23.5" thickBot="1" x14ac:dyDescent="0.4">
      <c r="A77" s="38" t="s">
        <v>110</v>
      </c>
      <c r="B77" s="17">
        <v>2</v>
      </c>
      <c r="C77" s="18">
        <v>2</v>
      </c>
      <c r="D77" s="19">
        <f>IF(C77/B77&gt;1,"100%",C77/B77)</f>
        <v>1</v>
      </c>
      <c r="E77" s="20" t="s">
        <v>111</v>
      </c>
      <c r="F77" s="21">
        <v>2</v>
      </c>
      <c r="G77" s="22">
        <v>2</v>
      </c>
      <c r="H77" s="23">
        <f>IF(G77/B77&gt;1,"100%",G77/B77)</f>
        <v>1</v>
      </c>
      <c r="I77" s="20" t="s">
        <v>111</v>
      </c>
    </row>
    <row r="78" spans="1:9" ht="23.5" thickBot="1" x14ac:dyDescent="0.4">
      <c r="A78" s="35" t="s">
        <v>112</v>
      </c>
      <c r="B78" s="17">
        <v>2</v>
      </c>
      <c r="C78" s="18">
        <v>0</v>
      </c>
      <c r="D78" s="19">
        <f>IF(C78/B78&gt;1,"100%",C78/B78)</f>
        <v>0</v>
      </c>
      <c r="E78" s="20"/>
      <c r="F78" s="21">
        <v>0</v>
      </c>
      <c r="G78" s="22">
        <v>0</v>
      </c>
      <c r="H78" s="23">
        <f>IF(G78/B78&gt;1,"100%",G78/B78)</f>
        <v>0</v>
      </c>
      <c r="I78" s="20"/>
    </row>
    <row r="79" spans="1:9" ht="16" thickBot="1" x14ac:dyDescent="0.4">
      <c r="A79" s="39" t="s">
        <v>113</v>
      </c>
      <c r="B79" s="40">
        <v>88</v>
      </c>
      <c r="C79" s="41">
        <v>80</v>
      </c>
      <c r="D79" s="42"/>
      <c r="E79" s="42"/>
      <c r="F79" s="41">
        <v>71</v>
      </c>
      <c r="G79" s="41">
        <v>71</v>
      </c>
      <c r="H79" s="43"/>
      <c r="I79" s="44"/>
    </row>
    <row r="80" spans="1:9" ht="16" thickBot="1" x14ac:dyDescent="0.4">
      <c r="A80" s="39" t="s">
        <v>114</v>
      </c>
      <c r="B80" s="40">
        <v>100</v>
      </c>
      <c r="C80" s="45">
        <v>0.90909090909090906</v>
      </c>
      <c r="D80" s="46"/>
      <c r="E80" s="46"/>
      <c r="F80" s="45">
        <v>0.80700000000000005</v>
      </c>
      <c r="G80" s="45">
        <v>0.80700000000000005</v>
      </c>
      <c r="H80" s="47"/>
      <c r="I80" s="44"/>
    </row>
    <row r="81" spans="1:9" ht="16" thickBot="1" x14ac:dyDescent="0.4">
      <c r="A81" s="39" t="s">
        <v>115</v>
      </c>
      <c r="B81" s="48"/>
      <c r="C81" s="55" t="s">
        <v>116</v>
      </c>
      <c r="D81" s="56"/>
      <c r="E81" s="43"/>
      <c r="F81" s="49"/>
      <c r="G81" s="55" t="s">
        <v>116</v>
      </c>
      <c r="H81" s="56"/>
      <c r="I81" s="50"/>
    </row>
    <row r="83" spans="1:9" ht="43.75" customHeight="1" x14ac:dyDescent="0.35">
      <c r="A83" s="57" t="s">
        <v>121</v>
      </c>
      <c r="B83" s="57"/>
      <c r="H83" s="57" t="s">
        <v>122</v>
      </c>
      <c r="I83" s="57"/>
    </row>
    <row r="84" spans="1:9" ht="16.5" x14ac:dyDescent="0.35">
      <c r="B84" s="51"/>
      <c r="C84" s="51"/>
    </row>
    <row r="86" spans="1:9" x14ac:dyDescent="0.35">
      <c r="I86" s="54" t="s">
        <v>119</v>
      </c>
    </row>
    <row r="87" spans="1:9" x14ac:dyDescent="0.35">
      <c r="A87" s="53" t="s">
        <v>120</v>
      </c>
    </row>
  </sheetData>
  <mergeCells count="11">
    <mergeCell ref="C81:D81"/>
    <mergeCell ref="G81:H81"/>
    <mergeCell ref="A83:B83"/>
    <mergeCell ref="H83:I83"/>
    <mergeCell ref="E2:H2"/>
    <mergeCell ref="A5:I5"/>
    <mergeCell ref="B12:I12"/>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khanhtruong</dc:creator>
  <cp:lastModifiedBy>LENOVO</cp:lastModifiedBy>
  <dcterms:created xsi:type="dcterms:W3CDTF">2021-06-21T13:21:36Z</dcterms:created>
  <dcterms:modified xsi:type="dcterms:W3CDTF">2021-06-27T10:06:48Z</dcterms:modified>
</cp:coreProperties>
</file>