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1" yWindow="-11" windowWidth="10246" windowHeight="9415"/>
  </bookViews>
  <sheets>
    <sheet name="Sheet1" sheetId="1" r:id="rId1"/>
    <sheet name="Sheet2" sheetId="2" r:id="rId2"/>
    <sheet name="Sheet3" sheetId="3" r:id="rId3"/>
    <sheet name="Sheet4" sheetId="4" r:id="rId4"/>
    <sheet name="Sheet5" sheetId="5" r:id="rId5"/>
    <sheet name="Sheet6" sheetId="6" r:id="rId6"/>
    <sheet name="Sheet7" sheetId="7" r:id="rId7"/>
  </sheets>
  <calcPr calcId="144525"/>
</workbook>
</file>

<file path=xl/calcChain.xml><?xml version="1.0" encoding="utf-8"?>
<calcChain xmlns="http://schemas.openxmlformats.org/spreadsheetml/2006/main">
  <c r="G44" i="1" l="1"/>
  <c r="F44" i="1"/>
  <c r="G42" i="1"/>
  <c r="F42" i="1"/>
  <c r="G40" i="1"/>
  <c r="F40" i="1"/>
  <c r="G38" i="1"/>
  <c r="F38" i="1"/>
  <c r="G36" i="1"/>
  <c r="F36" i="1"/>
  <c r="G34" i="1"/>
  <c r="F34" i="1"/>
  <c r="G32" i="1"/>
  <c r="F32" i="1"/>
  <c r="E31" i="1"/>
  <c r="G27" i="1"/>
  <c r="F27" i="1"/>
  <c r="E27" i="1"/>
  <c r="G24" i="1"/>
  <c r="F24" i="1"/>
  <c r="E24" i="1"/>
  <c r="G18" i="1"/>
  <c r="G13" i="1" s="1"/>
  <c r="F18" i="1"/>
  <c r="E18" i="1"/>
  <c r="G14" i="1"/>
  <c r="F14" i="1"/>
  <c r="E14" i="1"/>
  <c r="E13" i="1" s="1"/>
  <c r="E51" i="1" s="1"/>
  <c r="E53" i="1" s="1"/>
  <c r="F13" i="1" l="1"/>
  <c r="G31" i="1"/>
  <c r="G51" i="1" s="1"/>
  <c r="G53" i="1" s="1"/>
  <c r="F31" i="1"/>
  <c r="F51" i="1" s="1"/>
  <c r="F53" i="1" s="1"/>
  <c r="F61" i="1" l="1"/>
  <c r="H61" i="1" s="1"/>
  <c r="F60" i="1"/>
  <c r="H60" i="1" s="1"/>
  <c r="F59" i="1"/>
  <c r="H59" i="1" s="1"/>
  <c r="F58" i="1"/>
  <c r="H58" i="1" s="1"/>
  <c r="E61" i="1"/>
  <c r="G61" i="1" s="1"/>
  <c r="E60" i="1"/>
  <c r="G60" i="1" s="1"/>
  <c r="E59" i="1"/>
  <c r="G59" i="1" s="1"/>
  <c r="E58" i="1"/>
  <c r="G58" i="1" s="1"/>
</calcChain>
</file>

<file path=xl/sharedStrings.xml><?xml version="1.0" encoding="utf-8"?>
<sst xmlns="http://schemas.openxmlformats.org/spreadsheetml/2006/main" count="104" uniqueCount="104">
  <si>
    <t>Mẫu 1 C</t>
  </si>
  <si>
    <t>CỘNG HÒA XÃ HỘI CHỦ NGHĨA VIỆT NAM
Độc lập - Tự do - Hạnh phúc</t>
  </si>
  <si>
    <t>Họ và tên: TRƯƠNG THỊ HỒNG</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</si>
  <si>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</si>
  <si>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</si>
  <si>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</si>
  <si>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</si>
  <si>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</si>
  <si>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</si>
  <si>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</si>
  <si>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</si>
  <si>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</si>
  <si>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</si>
  <si>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</si>
  <si>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</si>
  <si>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</si>
  <si>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</si>
  <si>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</si>
  <si>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</si>
  <si>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</si>
  <si>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</si>
  <si>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</si>
  <si>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</si>
  <si>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</si>
  <si>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</si>
  <si>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</si>
  <si>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</si>
  <si>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</si>
  <si>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</si>
  <si>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</si>
  <si>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</si>
  <si>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</si>
  <si>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</si>
  <si>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</si>
  <si>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</si>
  <si>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</si>
  <si>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</si>
  <si>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</si>
  <si>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</si>
  <si>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</si>
  <si>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</si>
  <si>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</si>
  <si>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</si>
  <si>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</si>
  <si>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</si>
  <si>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</si>
  <si>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</si>
  <si>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</si>
  <si>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</si>
  <si>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</si>
  <si>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</si>
  <si>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</si>
  <si>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</si>
  <si>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</si>
  <si>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</si>
  <si>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</si>
  <si>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</si>
  <si>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</si>
  <si>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</si>
  <si>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</si>
  <si>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</si>
  <si>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</si>
  <si>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</si>
  <si>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</si>
  <si>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</si>
  <si>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</si>
  <si>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</si>
  <si>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</si>
  <si>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</si>
  <si>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</si>
  <si>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</si>
  <si>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t>TỔNG SỐ ĐIỂM CHÍNH THỨC (*)
(</t>
    </r>
    <r>
      <rPr>
        <i/>
        <sz val="13"/>
        <color indexed="8"/>
        <rFont val="Times New Roman"/>
        <family val="1"/>
      </rPr>
      <t>Tổng số điểm đạt được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</si>
  <si>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</si>
  <si>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</si>
  <si>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</si>
  <si>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</si>
  <si>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</si>
  <si>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</si>
  <si>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</si>
  <si>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</si>
  <si>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</si>
  <si>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</si>
  <si>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</si>
  <si>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</si>
  <si>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</si>
  <si>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</si>
  <si>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</si>
  <si>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</si>
  <si>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</si>
  <si>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r>
      <t xml:space="preserve">NGƯỜI TỰ ĐÁNH GIÁ
</t>
    </r>
    <r>
      <rPr>
        <i/>
        <sz val="13"/>
        <color indexed="8"/>
        <rFont val="Times New Roman"/>
        <family val="1"/>
      </rPr>
      <t>(ký tên và ghi rõ họ tên)</t>
    </r>
  </si>
  <si>
    <t>Ý KIẾN NHẬN XÉT CỦA NGƯỜI CÓ THẨM QUYỀN ĐÁNH GIÁ:</t>
  </si>
  <si>
    <t>…………………………………………………………………………………………………………………………………………………………………………………………………………………………………………………………………………………………………………………………………………………………………………………………………………………………………………………………………………………………………………………………………………………………………..</t>
  </si>
  <si>
    <t>HIỆU TRƯỞNG</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</si>
  <si>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</si>
  <si>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t>Trương Thị Hồng</t>
  </si>
  <si>
    <r>
      <t>Đơn vị công tác</t>
    </r>
    <r>
      <rPr>
        <b/>
        <i/>
        <sz val="12"/>
        <color indexed="8"/>
        <rFont val="Times New Roman"/>
        <family val="1"/>
      </rPr>
      <t xml:space="preserve">: Phòng Khảo thí và Đảm bảo chất lượng </t>
    </r>
  </si>
  <si>
    <t>Chức vụ: Nhân viên, giảng viên</t>
  </si>
  <si>
    <t>Tp.HCM, ngày…… tháng …… năm 2021</t>
  </si>
  <si>
    <t>Mã số CBCCVC: 91100000263</t>
  </si>
  <si>
    <t>BÁO CÁO TỰ ĐÁNH GIÁ KẾT QUẢ CÔNG TÁC CỦA CÁ NHÂN
Kỳ đánh giá:  Quý II/2021</t>
  </si>
  <si>
    <t xml:space="preserve">Chủ động đề xuất và thực hiện công tác Báo cáo quý, báo cáo bảo vệ chính trị nội bộ, báo cáo 6 tháng Công tác dân vận và thực hiện quy chế dân chủ ở cơ sở. Chủ động hướng dẫn và nhắc các chi bộ thực hiện tốt công tác Đảng </t>
  </si>
  <si>
    <t>- Đã hoàn thành vượt tiến độ đề ra:
+ Thực hiện các loại thống kê, báo cáo về công tác đảng cho các đơn vị (công đoàn, Phòng tổ chức) và Sở GDĐT
+ Chuẩn bị hồ sơ (bên công tác Đảng) phục vu đón đoàn kiểm tra của Sở  
- Dẫn chương trình cho lễ Tốt nghiệp ra trường khóa 18CĐ và 17TC</t>
  </si>
  <si>
    <t xml:space="preserve">Đã sáng tạo khi sử dụng 3 phần mềm Shub class room, MC mix, google form để tạo câu hỏi trắc nghiệm ngữ văn cho học sinh thi kiểm tra định kì học phần ngữ văn 2 và ngữ văn 4
Tích cực sử dụng google meet trong công tác giảng dạy trực tuyến. </t>
  </si>
  <si>
    <t xml:space="preserve">                Tp.HCM, ngày 21 tháng 06 năm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</si>
</sst>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2" x14ac:knownFonts="1">
    <font>
      <sz val="14"/>
      <color theme="1"/>
      <name val="Times New Roman"/>
      <family val="2"/>
      <charset val="163"/>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sz val="13"/>
      <color indexed="30"/>
      <name val="Times New Roman"/>
      <family val="1"/>
    </font>
    <font>
      <b/>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sz val="10"/>
      <color indexed="8"/>
      <name val="Times New Roman"/>
      <family val="1"/>
    </font>
    <font>
      <i/>
      <sz val="13"/>
      <color indexed="10"/>
      <name val="Times New Roman"/>
      <family val="1"/>
    </font>
    <font>
      <b/>
      <i/>
      <sz val="13"/>
      <color indexed="10"/>
      <name val="Times New Roman"/>
      <family val="1"/>
    </font>
    <font>
      <b/>
      <i/>
      <sz val="13"/>
      <color indexed="30"/>
      <name val="Times New Roman"/>
      <family val="1"/>
    </font>
    <font>
      <i/>
      <sz val="13"/>
      <color indexed="8"/>
      <name val="Times New Roman"/>
      <family val="1"/>
    </font>
    <font>
      <i/>
      <sz val="12"/>
      <color indexed="8"/>
      <name val="Times New Roman"/>
      <family val="1"/>
    </font>
    <font>
      <sz val="13"/>
      <color theme="0"/>
      <name val="Times New Roman"/>
      <family val="1"/>
    </font>
    <font>
      <b/>
      <sz val="12.5"/>
      <color indexed="8"/>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6">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9" fillId="0" borderId="1" xfId="0" quotePrefix="1"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164" fontId="11" fillId="0" borderId="1" xfId="0" applyNumberFormat="1" applyFont="1" applyFill="1" applyBorder="1" applyAlignment="1" applyProtection="1">
      <alignment horizontal="center" vertical="center" wrapText="1"/>
    </xf>
    <xf numFmtId="164" fontId="14" fillId="0" borderId="1" xfId="0" applyNumberFormat="1"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xf>
    <xf numFmtId="0" fontId="16" fillId="0" borderId="1" xfId="0" applyFont="1" applyFill="1" applyBorder="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8" fillId="0" borderId="1" xfId="0" applyFont="1" applyFill="1" applyBorder="1" applyAlignment="1" applyProtection="1">
      <alignment vertical="center" wrapText="1"/>
    </xf>
    <xf numFmtId="0" fontId="20" fillId="0" borderId="1" xfId="0" applyFont="1" applyFill="1" applyBorder="1" applyAlignment="1" applyProtection="1">
      <alignment vertical="center" wrapText="1"/>
    </xf>
    <xf numFmtId="0" fontId="22" fillId="0" borderId="1" xfId="0" applyFont="1" applyFill="1" applyBorder="1" applyAlignment="1" applyProtection="1">
      <alignment horizontal="center" vertical="center" wrapText="1"/>
      <protection locked="0"/>
    </xf>
    <xf numFmtId="164" fontId="11" fillId="0" borderId="1" xfId="0" applyNumberFormat="1"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xf>
    <xf numFmtId="0" fontId="30" fillId="0" borderId="1" xfId="0" quotePrefix="1" applyFont="1" applyFill="1" applyBorder="1" applyAlignment="1" applyProtection="1">
      <alignment horizontal="center" vertical="center" wrapText="1"/>
    </xf>
    <xf numFmtId="0" fontId="29" fillId="0" borderId="0" xfId="0" applyFont="1" applyFill="1" applyAlignment="1" applyProtection="1">
      <alignment horizontal="center" vertical="center" wrapText="1"/>
      <protection locked="0"/>
    </xf>
    <xf numFmtId="0" fontId="28" fillId="0" borderId="0" xfId="0" applyFont="1" applyFill="1" applyAlignment="1" applyProtection="1">
      <alignment vertical="center" wrapText="1"/>
      <protection locked="0"/>
    </xf>
    <xf numFmtId="0" fontId="3" fillId="0" borderId="0" xfId="0" applyFont="1" applyFill="1" applyAlignment="1" applyProtection="1">
      <alignment vertical="top" wrapText="1"/>
      <protection locked="0"/>
    </xf>
    <xf numFmtId="0" fontId="29" fillId="0" borderId="0" xfId="0" applyFont="1" applyFill="1" applyAlignment="1" applyProtection="1">
      <alignment vertical="center" wrapText="1"/>
      <protection locked="0"/>
    </xf>
    <xf numFmtId="0" fontId="29" fillId="0" borderId="0" xfId="0" applyFont="1" applyFill="1" applyAlignment="1" applyProtection="1">
      <alignment horizontal="left" vertical="center" wrapText="1"/>
      <protection locked="0"/>
    </xf>
    <xf numFmtId="0" fontId="24" fillId="0" borderId="1" xfId="0" quotePrefix="1" applyFont="1" applyFill="1" applyBorder="1" applyAlignment="1" applyProtection="1">
      <alignment horizontal="left" vertical="center" wrapText="1"/>
      <protection locked="0"/>
    </xf>
    <xf numFmtId="0" fontId="3" fillId="0" borderId="0" xfId="0" applyFont="1" applyFill="1" applyAlignment="1" applyProtection="1">
      <alignment horizontal="center" vertical="top" wrapText="1"/>
      <protection locked="0"/>
    </xf>
    <xf numFmtId="0" fontId="7" fillId="0" borderId="10"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justify" vertical="center" wrapText="1"/>
      <protection locked="0"/>
    </xf>
    <xf numFmtId="0" fontId="7" fillId="0" borderId="3"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justify" vertical="center" wrapText="1"/>
      <protection locked="0"/>
    </xf>
    <xf numFmtId="0" fontId="28" fillId="0" borderId="6"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28" fillId="0" borderId="0" xfId="0" applyFont="1" applyFill="1" applyAlignment="1" applyProtection="1">
      <alignment horizontal="center" vertical="center" wrapText="1"/>
      <protection locked="0"/>
    </xf>
    <xf numFmtId="0" fontId="16" fillId="0" borderId="2" xfId="0" applyFont="1" applyFill="1" applyBorder="1" applyAlignment="1" applyProtection="1">
      <alignment horizontal="center" vertical="center" wrapText="1"/>
      <protection locked="0"/>
    </xf>
    <xf numFmtId="0" fontId="16" fillId="0" borderId="3" xfId="0" applyFont="1" applyFill="1" applyBorder="1" applyAlignment="1" applyProtection="1">
      <alignment horizontal="center" vertical="center" wrapText="1"/>
      <protection locked="0"/>
    </xf>
    <xf numFmtId="0" fontId="16" fillId="0" borderId="4"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left" vertical="center" wrapText="1"/>
      <protection locked="0"/>
    </xf>
    <xf numFmtId="0" fontId="7" fillId="0" borderId="5" xfId="0"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vertical="center" wrapText="1"/>
      <protection locked="0"/>
    </xf>
    <xf numFmtId="0" fontId="7" fillId="0" borderId="7" xfId="0" applyFont="1" applyFill="1" applyBorder="1" applyAlignment="1" applyProtection="1">
      <alignment horizontal="center" vertical="center" wrapText="1"/>
      <protection locked="0"/>
    </xf>
    <xf numFmtId="0" fontId="7" fillId="0" borderId="9" xfId="0" applyFont="1" applyFill="1" applyBorder="1" applyAlignment="1" applyProtection="1">
      <alignment horizontal="center" vertical="center" wrapText="1"/>
      <protection locked="0"/>
    </xf>
    <xf numFmtId="0" fontId="7" fillId="0" borderId="11" xfId="0" applyFont="1" applyFill="1" applyBorder="1" applyAlignment="1" applyProtection="1">
      <alignment horizontal="center" vertical="center" wrapText="1"/>
      <protection locked="0"/>
    </xf>
    <xf numFmtId="0" fontId="7" fillId="0" borderId="8" xfId="0" applyFont="1" applyFill="1" applyBorder="1" applyAlignment="1" applyProtection="1">
      <alignment horizontal="center" vertical="center" wrapText="1"/>
      <protection locked="0"/>
    </xf>
    <xf numFmtId="0" fontId="7" fillId="0" borderId="12"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11" fillId="0" borderId="2" xfId="0" applyFont="1" applyFill="1" applyBorder="1" applyAlignment="1" applyProtection="1">
      <alignment horizontal="left"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15" fillId="0" borderId="1" xfId="0" applyFont="1" applyFill="1" applyBorder="1" applyAlignment="1" applyProtection="1">
      <alignment horizontal="justify" vertical="center" wrapText="1"/>
      <protection locked="0"/>
    </xf>
    <xf numFmtId="0" fontId="7" fillId="0" borderId="0" xfId="0" applyFont="1" applyFill="1" applyAlignment="1" applyProtection="1">
      <alignment horizontal="center" vertical="top" wrapText="1"/>
      <protection locked="0"/>
    </xf>
    <xf numFmtId="0" fontId="31" fillId="0" borderId="0" xfId="0" applyFont="1" applyFill="1" applyAlignment="1" applyProtection="1">
      <alignment horizontal="center" vertical="top" wrapText="1"/>
      <protection locked="0"/>
    </xf>
    <xf numFmtId="0" fontId="6" fillId="0" borderId="0" xfId="0" quotePrefix="1"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642336</xdr:colOff>
      <xdr:row>1</xdr:row>
      <xdr:rowOff>606073</xdr:rowOff>
    </xdr:from>
    <xdr:to>
      <xdr:col>1</xdr:col>
      <xdr:colOff>1432515</xdr:colOff>
      <xdr:row>1</xdr:row>
      <xdr:rowOff>606074</xdr:rowOff>
    </xdr:to>
    <xdr:cxnSp macro="">
      <xdr:nvCxnSpPr>
        <xdr:cNvPr id="2" name="Straight Connector 1"/>
        <xdr:cNvCxnSpPr/>
      </xdr:nvCxnSpPr>
      <xdr:spPr>
        <a:xfrm flipV="1">
          <a:off x="967651" y="834673"/>
          <a:ext cx="79017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492369</xdr:colOff>
      <xdr:row>1</xdr:row>
      <xdr:rowOff>462179</xdr:rowOff>
    </xdr:from>
    <xdr:to>
      <xdr:col>7</xdr:col>
      <xdr:colOff>659423</xdr:colOff>
      <xdr:row>1</xdr:row>
      <xdr:rowOff>462179</xdr:rowOff>
    </xdr:to>
    <xdr:cxnSp macro="">
      <xdr:nvCxnSpPr>
        <xdr:cNvPr id="3" name="Straight Connector 2"/>
        <xdr:cNvCxnSpPr/>
      </xdr:nvCxnSpPr>
      <xdr:spPr>
        <a:xfrm>
          <a:off x="3947746" y="690779"/>
          <a:ext cx="198706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3"/>
  <sheetViews>
    <sheetView tabSelected="1" workbookViewId="0">
      <selection sqref="A1:XFD1048576"/>
    </sheetView>
  </sheetViews>
  <sheetFormatPr defaultRowHeight="17.75" x14ac:dyDescent="0.35"/>
  <cols>
    <col min="1" max="1" width="3.6640625" style="1" customWidth="1"/>
    <col min="2" max="2" width="17.58203125" style="2" customWidth="1"/>
    <col min="3" max="3" width="12.1640625" style="1" customWidth="1"/>
    <col min="4" max="4" width="7.58203125" style="1" customWidth="1"/>
    <col min="5" max="5" width="5.9140625" style="1" customWidth="1"/>
    <col min="6" max="6" width="8.9140625" style="1" customWidth="1"/>
    <col min="7" max="7" width="5.9140625" style="1" customWidth="1"/>
    <col min="8" max="8" width="20.4140625" style="1" customWidth="1"/>
    <col min="9" max="9" width="2" style="1" customWidth="1"/>
  </cols>
  <sheetData>
    <row r="1" spans="1:9" x14ac:dyDescent="0.35">
      <c r="H1" s="3" t="s">
        <v>0</v>
      </c>
    </row>
    <row r="2" spans="1:9" ht="72" customHeight="1" x14ac:dyDescent="0.35">
      <c r="A2" s="88" t="s">
        <v>93</v>
      </c>
      <c r="B2" s="89"/>
      <c r="C2" s="89"/>
      <c r="D2" s="45" t="s">
        <v>1</v>
      </c>
      <c r="E2" s="45"/>
      <c r="F2" s="45"/>
      <c r="G2" s="45"/>
      <c r="H2" s="45"/>
      <c r="I2" s="4"/>
    </row>
    <row r="3" spans="1:9" ht="18" x14ac:dyDescent="0.3">
      <c r="A3" s="51"/>
      <c r="B3" s="51"/>
      <c r="C3" s="4"/>
      <c r="D3" s="5"/>
      <c r="E3" s="5"/>
      <c r="F3" s="5"/>
      <c r="G3" s="5"/>
      <c r="H3" s="5"/>
      <c r="I3" s="4"/>
    </row>
    <row r="4" spans="1:9" ht="18" hidden="1" x14ac:dyDescent="0.3">
      <c r="B4" s="1"/>
    </row>
    <row r="5" spans="1:9" ht="41.3" customHeight="1" x14ac:dyDescent="0.35">
      <c r="A5" s="90" t="s">
        <v>99</v>
      </c>
      <c r="B5" s="90"/>
      <c r="C5" s="90"/>
      <c r="D5" s="90"/>
      <c r="E5" s="90"/>
      <c r="F5" s="90"/>
      <c r="G5" s="90"/>
      <c r="H5" s="90"/>
    </row>
    <row r="6" spans="1:9" ht="12.9" customHeight="1" x14ac:dyDescent="0.3"/>
    <row r="7" spans="1:9" x14ac:dyDescent="0.35">
      <c r="A7" s="6"/>
      <c r="B7" s="91" t="s">
        <v>2</v>
      </c>
      <c r="C7" s="91"/>
      <c r="D7" s="91"/>
      <c r="E7" s="91"/>
      <c r="F7" s="91"/>
      <c r="G7" s="91"/>
      <c r="H7" s="91"/>
      <c r="I7" s="6"/>
    </row>
    <row r="8" spans="1:9" x14ac:dyDescent="0.35">
      <c r="A8" s="6"/>
      <c r="B8" s="91" t="s">
        <v>96</v>
      </c>
      <c r="C8" s="91"/>
      <c r="D8" s="91"/>
      <c r="E8" s="91"/>
      <c r="F8" s="91"/>
      <c r="G8" s="91"/>
      <c r="H8" s="91"/>
      <c r="I8" s="6"/>
    </row>
    <row r="9" spans="1:9" x14ac:dyDescent="0.35">
      <c r="A9" s="6"/>
      <c r="B9" s="91" t="s">
        <v>95</v>
      </c>
      <c r="C9" s="91"/>
      <c r="D9" s="91"/>
      <c r="E9" s="91"/>
      <c r="F9" s="91"/>
      <c r="G9" s="91"/>
      <c r="H9" s="91"/>
      <c r="I9" s="6"/>
    </row>
    <row r="10" spans="1:9" ht="30.5" customHeight="1" x14ac:dyDescent="0.35">
      <c r="A10" s="6"/>
      <c r="B10" s="91" t="s">
        <v>98</v>
      </c>
      <c r="C10" s="91"/>
      <c r="D10" s="7"/>
      <c r="E10" s="7"/>
      <c r="F10" s="7"/>
      <c r="G10" s="7"/>
      <c r="H10" s="7"/>
      <c r="I10" s="6"/>
    </row>
    <row r="11" spans="1:9" ht="62.05" x14ac:dyDescent="0.35">
      <c r="A11" s="8" t="s">
        <v>3</v>
      </c>
      <c r="B11" s="92" t="s">
        <v>4</v>
      </c>
      <c r="C11" s="92"/>
      <c r="D11" s="92"/>
      <c r="E11" s="8" t="s">
        <v>5</v>
      </c>
      <c r="F11" s="9" t="s">
        <v>6</v>
      </c>
      <c r="G11" s="9" t="s">
        <v>7</v>
      </c>
      <c r="H11" s="8" t="s">
        <v>8</v>
      </c>
      <c r="I11" s="4"/>
    </row>
    <row r="12" spans="1:9" ht="18" x14ac:dyDescent="0.3">
      <c r="A12" s="10" t="s">
        <v>9</v>
      </c>
      <c r="B12" s="93" t="s">
        <v>10</v>
      </c>
      <c r="C12" s="94"/>
      <c r="D12" s="95"/>
      <c r="E12" s="10" t="s">
        <v>11</v>
      </c>
      <c r="F12" s="10" t="s">
        <v>12</v>
      </c>
      <c r="G12" s="10" t="s">
        <v>13</v>
      </c>
      <c r="H12" s="10" t="s">
        <v>14</v>
      </c>
      <c r="I12" s="11"/>
    </row>
    <row r="13" spans="1:9" ht="101.95" customHeight="1" x14ac:dyDescent="0.35">
      <c r="A13" s="8" t="s">
        <v>15</v>
      </c>
      <c r="B13" s="86" t="s">
        <v>16</v>
      </c>
      <c r="C13" s="86"/>
      <c r="D13" s="86"/>
      <c r="E13" s="12">
        <f>E14+E18+E24+E27</f>
        <v>20</v>
      </c>
      <c r="F13" s="13">
        <f>ROUND(F14+F18+F24+F27,1)</f>
        <v>20</v>
      </c>
      <c r="G13" s="14">
        <f>ROUND(G14+G18+G24+G27,1)</f>
        <v>20</v>
      </c>
      <c r="H13" s="8"/>
      <c r="I13" s="4"/>
    </row>
    <row r="14" spans="1:9" ht="23.3" customHeight="1" x14ac:dyDescent="0.35">
      <c r="A14" s="15">
        <v>1</v>
      </c>
      <c r="B14" s="86" t="s">
        <v>17</v>
      </c>
      <c r="C14" s="86"/>
      <c r="D14" s="86"/>
      <c r="E14" s="12">
        <f>5-(E15+E16+E17)</f>
        <v>5</v>
      </c>
      <c r="F14" s="13">
        <f>ROUND(5-(F15+F16+F17),1)</f>
        <v>5</v>
      </c>
      <c r="G14" s="14">
        <f>ROUND(5-(G15+G16+G17),1)</f>
        <v>5</v>
      </c>
      <c r="H14" s="15"/>
      <c r="I14" s="16"/>
    </row>
    <row r="15" spans="1:9" ht="141.25" customHeight="1" x14ac:dyDescent="0.35">
      <c r="A15" s="15" t="s">
        <v>18</v>
      </c>
      <c r="B15" s="77" t="s">
        <v>19</v>
      </c>
      <c r="C15" s="78"/>
      <c r="D15" s="79"/>
      <c r="E15" s="17"/>
      <c r="F15" s="18"/>
      <c r="G15" s="17"/>
      <c r="H15" s="15"/>
      <c r="I15" s="16"/>
    </row>
    <row r="16" spans="1:9" ht="105.8" customHeight="1" x14ac:dyDescent="0.35">
      <c r="A16" s="15" t="s">
        <v>20</v>
      </c>
      <c r="B16" s="77" t="s">
        <v>21</v>
      </c>
      <c r="C16" s="78"/>
      <c r="D16" s="79"/>
      <c r="E16" s="17"/>
      <c r="F16" s="18"/>
      <c r="G16" s="19"/>
      <c r="H16" s="20"/>
      <c r="I16" s="21"/>
    </row>
    <row r="17" spans="1:9" ht="47.95" customHeight="1" x14ac:dyDescent="0.35">
      <c r="A17" s="15" t="s">
        <v>22</v>
      </c>
      <c r="B17" s="77" t="s">
        <v>23</v>
      </c>
      <c r="C17" s="78"/>
      <c r="D17" s="79"/>
      <c r="E17" s="17"/>
      <c r="F17" s="18"/>
      <c r="G17" s="19"/>
      <c r="H17" s="20"/>
      <c r="I17" s="21"/>
    </row>
    <row r="18" spans="1:9" ht="57.9" customHeight="1" x14ac:dyDescent="0.35">
      <c r="A18" s="15">
        <v>2</v>
      </c>
      <c r="B18" s="80" t="s">
        <v>24</v>
      </c>
      <c r="C18" s="81"/>
      <c r="D18" s="82"/>
      <c r="E18" s="12">
        <f>6-(E19+E20+E21+E22+E23)</f>
        <v>6</v>
      </c>
      <c r="F18" s="13">
        <f>ROUND(6-(F19+F20+F21+F22+F23),1)</f>
        <v>6</v>
      </c>
      <c r="G18" s="14">
        <f>ROUND(6-(G19+G20+G21+G22+G23),1)</f>
        <v>6</v>
      </c>
      <c r="H18" s="22"/>
      <c r="I18" s="21"/>
    </row>
    <row r="19" spans="1:9" ht="47.95" customHeight="1" x14ac:dyDescent="0.35">
      <c r="A19" s="18" t="s">
        <v>25</v>
      </c>
      <c r="B19" s="77" t="s">
        <v>26</v>
      </c>
      <c r="C19" s="78"/>
      <c r="D19" s="79"/>
      <c r="E19" s="23"/>
      <c r="F19" s="18"/>
      <c r="G19" s="19"/>
      <c r="H19" s="20"/>
      <c r="I19" s="21"/>
    </row>
    <row r="20" spans="1:9" ht="47.95" customHeight="1" x14ac:dyDescent="0.35">
      <c r="A20" s="18" t="s">
        <v>27</v>
      </c>
      <c r="B20" s="77" t="s">
        <v>28</v>
      </c>
      <c r="C20" s="78"/>
      <c r="D20" s="79"/>
      <c r="E20" s="23"/>
      <c r="F20" s="18"/>
      <c r="G20" s="24"/>
      <c r="H20" s="20"/>
      <c r="I20" s="21"/>
    </row>
    <row r="21" spans="1:9" ht="47.95" customHeight="1" x14ac:dyDescent="0.35">
      <c r="A21" s="15" t="s">
        <v>29</v>
      </c>
      <c r="B21" s="77" t="s">
        <v>30</v>
      </c>
      <c r="C21" s="78"/>
      <c r="D21" s="79"/>
      <c r="E21" s="17"/>
      <c r="F21" s="18"/>
      <c r="G21" s="25"/>
      <c r="H21" s="20"/>
      <c r="I21" s="21"/>
    </row>
    <row r="22" spans="1:9" ht="74.25" customHeight="1" x14ac:dyDescent="0.35">
      <c r="A22" s="15" t="s">
        <v>31</v>
      </c>
      <c r="B22" s="77" t="s">
        <v>32</v>
      </c>
      <c r="C22" s="78"/>
      <c r="D22" s="79"/>
      <c r="E22" s="17"/>
      <c r="F22" s="18"/>
      <c r="G22" s="25"/>
      <c r="H22" s="20"/>
      <c r="I22" s="21"/>
    </row>
    <row r="23" spans="1:9" ht="38.25" customHeight="1" x14ac:dyDescent="0.35">
      <c r="A23" s="15" t="s">
        <v>33</v>
      </c>
      <c r="B23" s="77" t="s">
        <v>34</v>
      </c>
      <c r="C23" s="78"/>
      <c r="D23" s="79"/>
      <c r="E23" s="17"/>
      <c r="F23" s="18"/>
      <c r="G23" s="19"/>
      <c r="H23" s="20"/>
      <c r="I23" s="21"/>
    </row>
    <row r="24" spans="1:9" ht="47.95" customHeight="1" x14ac:dyDescent="0.35">
      <c r="A24" s="15">
        <v>3</v>
      </c>
      <c r="B24" s="80" t="s">
        <v>35</v>
      </c>
      <c r="C24" s="81"/>
      <c r="D24" s="82"/>
      <c r="E24" s="12">
        <f>5-(E25+E26)</f>
        <v>5</v>
      </c>
      <c r="F24" s="13">
        <f>ROUND(5-(F25+F26),1)</f>
        <v>5</v>
      </c>
      <c r="G24" s="14">
        <f>ROUND(5-(G25+G26),1)</f>
        <v>5</v>
      </c>
      <c r="H24" s="15"/>
      <c r="I24" s="16"/>
    </row>
    <row r="25" spans="1:9" ht="106.5" customHeight="1" x14ac:dyDescent="0.35">
      <c r="A25" s="15" t="s">
        <v>36</v>
      </c>
      <c r="B25" s="77" t="s">
        <v>37</v>
      </c>
      <c r="C25" s="78"/>
      <c r="D25" s="79"/>
      <c r="E25" s="17"/>
      <c r="F25" s="18"/>
      <c r="G25" s="19"/>
      <c r="H25" s="20"/>
      <c r="I25" s="21"/>
    </row>
    <row r="26" spans="1:9" ht="69.099999999999994" customHeight="1" x14ac:dyDescent="0.35">
      <c r="A26" s="15" t="s">
        <v>38</v>
      </c>
      <c r="B26" s="77" t="s">
        <v>39</v>
      </c>
      <c r="C26" s="78"/>
      <c r="D26" s="79"/>
      <c r="E26" s="17"/>
      <c r="F26" s="18"/>
      <c r="G26" s="19"/>
      <c r="H26" s="20"/>
      <c r="I26" s="21"/>
    </row>
    <row r="27" spans="1:9" ht="149.30000000000001" customHeight="1" x14ac:dyDescent="0.35">
      <c r="A27" s="26">
        <v>4</v>
      </c>
      <c r="B27" s="80" t="s">
        <v>40</v>
      </c>
      <c r="C27" s="81"/>
      <c r="D27" s="82"/>
      <c r="E27" s="12">
        <f>4-(E28+E29+E30)</f>
        <v>4</v>
      </c>
      <c r="F27" s="13">
        <f>ROUND(4-(F28+F29+F30),1)</f>
        <v>4</v>
      </c>
      <c r="G27" s="14">
        <f>ROUND(4-(G28+G29+G30),1)</f>
        <v>4</v>
      </c>
      <c r="H27" s="22"/>
      <c r="I27" s="21"/>
    </row>
    <row r="28" spans="1:9" ht="66.900000000000006" customHeight="1" x14ac:dyDescent="0.35">
      <c r="A28" s="15" t="s">
        <v>41</v>
      </c>
      <c r="B28" s="77" t="s">
        <v>42</v>
      </c>
      <c r="C28" s="78"/>
      <c r="D28" s="79"/>
      <c r="E28" s="17"/>
      <c r="F28" s="18"/>
      <c r="G28" s="19"/>
      <c r="H28" s="20"/>
      <c r="I28" s="21"/>
    </row>
    <row r="29" spans="1:9" ht="54" customHeight="1" x14ac:dyDescent="0.35">
      <c r="A29" s="15" t="s">
        <v>43</v>
      </c>
      <c r="B29" s="77" t="s">
        <v>44</v>
      </c>
      <c r="C29" s="78"/>
      <c r="D29" s="79"/>
      <c r="E29" s="17"/>
      <c r="F29" s="18"/>
      <c r="G29" s="19"/>
      <c r="H29" s="20"/>
      <c r="I29" s="21"/>
    </row>
    <row r="30" spans="1:9" ht="52.5" customHeight="1" x14ac:dyDescent="0.35">
      <c r="A30" s="15" t="s">
        <v>45</v>
      </c>
      <c r="B30" s="77" t="s">
        <v>46</v>
      </c>
      <c r="C30" s="78"/>
      <c r="D30" s="79"/>
      <c r="E30" s="17"/>
      <c r="F30" s="18"/>
      <c r="G30" s="19"/>
      <c r="H30" s="20"/>
      <c r="I30" s="21"/>
    </row>
    <row r="31" spans="1:9" ht="19.7" customHeight="1" x14ac:dyDescent="0.35">
      <c r="A31" s="8" t="s">
        <v>47</v>
      </c>
      <c r="B31" s="74" t="s">
        <v>48</v>
      </c>
      <c r="C31" s="75"/>
      <c r="D31" s="76"/>
      <c r="E31" s="12">
        <f>E32+E34+E36+E38+E40+E42</f>
        <v>20</v>
      </c>
      <c r="F31" s="13">
        <f>ROUND(F32+F34+F36+F38+F40+F42,1)</f>
        <v>16</v>
      </c>
      <c r="G31" s="14">
        <f>ROUND(G32+G34+G36+G38+G40+G42,1)</f>
        <v>0</v>
      </c>
      <c r="H31" s="8"/>
      <c r="I31" s="4"/>
    </row>
    <row r="32" spans="1:9" ht="71.349999999999994" customHeight="1" x14ac:dyDescent="0.35">
      <c r="A32" s="15">
        <v>5</v>
      </c>
      <c r="B32" s="86" t="s">
        <v>49</v>
      </c>
      <c r="C32" s="86"/>
      <c r="D32" s="86"/>
      <c r="E32" s="12">
        <v>1</v>
      </c>
      <c r="F32" s="13">
        <f>IF(F33&gt;1,"1",F33)</f>
        <v>1</v>
      </c>
      <c r="G32" s="14">
        <f>G33</f>
        <v>0</v>
      </c>
      <c r="H32" s="15"/>
      <c r="I32" s="16"/>
    </row>
    <row r="33" spans="1:9" ht="130.75" customHeight="1" x14ac:dyDescent="0.35">
      <c r="A33" s="15"/>
      <c r="B33" s="87" t="s">
        <v>50</v>
      </c>
      <c r="C33" s="87"/>
      <c r="D33" s="87"/>
      <c r="E33" s="12"/>
      <c r="F33" s="27">
        <v>1</v>
      </c>
      <c r="G33" s="14"/>
      <c r="H33" s="15"/>
      <c r="I33" s="16"/>
    </row>
    <row r="34" spans="1:9" ht="41.3" customHeight="1" x14ac:dyDescent="0.35">
      <c r="A34" s="15">
        <v>6</v>
      </c>
      <c r="B34" s="80" t="s">
        <v>51</v>
      </c>
      <c r="C34" s="81"/>
      <c r="D34" s="82"/>
      <c r="E34" s="12">
        <v>2</v>
      </c>
      <c r="F34" s="13">
        <f>IF(F35&gt;2,"2",F35)</f>
        <v>1</v>
      </c>
      <c r="G34" s="14">
        <f>G35</f>
        <v>0</v>
      </c>
      <c r="H34" s="15"/>
      <c r="I34" s="16"/>
    </row>
    <row r="35" spans="1:9" ht="115.5" customHeight="1" x14ac:dyDescent="0.35">
      <c r="A35" s="15"/>
      <c r="B35" s="83" t="s">
        <v>52</v>
      </c>
      <c r="C35" s="84"/>
      <c r="D35" s="85"/>
      <c r="E35" s="12"/>
      <c r="F35" s="27">
        <v>1</v>
      </c>
      <c r="G35" s="14"/>
      <c r="H35" s="28" t="s">
        <v>100</v>
      </c>
      <c r="I35" s="16"/>
    </row>
    <row r="36" spans="1:9" ht="56.95" customHeight="1" x14ac:dyDescent="0.35">
      <c r="A36" s="15">
        <v>7</v>
      </c>
      <c r="B36" s="80" t="s">
        <v>53</v>
      </c>
      <c r="C36" s="81"/>
      <c r="D36" s="82"/>
      <c r="E36" s="12">
        <v>2</v>
      </c>
      <c r="F36" s="13">
        <f>IF(F37&gt;2,"2",F37)</f>
        <v>2</v>
      </c>
      <c r="G36" s="14">
        <f>G37</f>
        <v>0</v>
      </c>
      <c r="H36" s="15"/>
      <c r="I36" s="16"/>
    </row>
    <row r="37" spans="1:9" ht="64.7" customHeight="1" x14ac:dyDescent="0.35">
      <c r="A37" s="15"/>
      <c r="B37" s="77" t="s">
        <v>54</v>
      </c>
      <c r="C37" s="78"/>
      <c r="D37" s="79"/>
      <c r="E37" s="12"/>
      <c r="F37" s="27">
        <v>2</v>
      </c>
      <c r="G37" s="14"/>
      <c r="H37" s="15"/>
      <c r="I37" s="16"/>
    </row>
    <row r="38" spans="1:9" ht="47.95" customHeight="1" x14ac:dyDescent="0.35">
      <c r="A38" s="15">
        <v>8</v>
      </c>
      <c r="B38" s="80" t="s">
        <v>55</v>
      </c>
      <c r="C38" s="81"/>
      <c r="D38" s="82"/>
      <c r="E38" s="12">
        <v>2</v>
      </c>
      <c r="F38" s="13">
        <f>IF(F39&gt;2,"2",F39)</f>
        <v>2</v>
      </c>
      <c r="G38" s="14">
        <f>G39</f>
        <v>0</v>
      </c>
      <c r="H38" s="15"/>
      <c r="I38" s="16"/>
    </row>
    <row r="39" spans="1:9" ht="69.8" customHeight="1" x14ac:dyDescent="0.35">
      <c r="A39" s="15"/>
      <c r="B39" s="77" t="s">
        <v>56</v>
      </c>
      <c r="C39" s="78"/>
      <c r="D39" s="79"/>
      <c r="E39" s="12"/>
      <c r="F39" s="27">
        <v>2</v>
      </c>
      <c r="G39" s="14"/>
      <c r="H39" s="15"/>
      <c r="I39" s="16"/>
    </row>
    <row r="40" spans="1:9" ht="123.8" customHeight="1" x14ac:dyDescent="0.35">
      <c r="A40" s="15">
        <v>9</v>
      </c>
      <c r="B40" s="74" t="s">
        <v>57</v>
      </c>
      <c r="C40" s="75"/>
      <c r="D40" s="76"/>
      <c r="E40" s="12">
        <v>8</v>
      </c>
      <c r="F40" s="13" t="str">
        <f>IF(F41&gt;=8,"8",IF(F41&lt;8,"0"))</f>
        <v>8</v>
      </c>
      <c r="G40" s="14">
        <f>G41</f>
        <v>0</v>
      </c>
      <c r="H40" s="29"/>
      <c r="I40" s="16"/>
    </row>
    <row r="41" spans="1:9" ht="152.9" x14ac:dyDescent="0.35">
      <c r="A41" s="15"/>
      <c r="B41" s="77" t="s">
        <v>58</v>
      </c>
      <c r="C41" s="78"/>
      <c r="D41" s="79"/>
      <c r="E41" s="12"/>
      <c r="F41" s="27">
        <v>8</v>
      </c>
      <c r="G41" s="14"/>
      <c r="H41" s="44" t="s">
        <v>101</v>
      </c>
      <c r="I41" s="16"/>
    </row>
    <row r="42" spans="1:9" ht="38.25" customHeight="1" x14ac:dyDescent="0.35">
      <c r="A42" s="15">
        <v>10</v>
      </c>
      <c r="B42" s="80" t="s">
        <v>59</v>
      </c>
      <c r="C42" s="81"/>
      <c r="D42" s="82"/>
      <c r="E42" s="12">
        <v>5</v>
      </c>
      <c r="F42" s="13">
        <f>IF(F43&gt;5,"5",F43)</f>
        <v>2</v>
      </c>
      <c r="G42" s="14">
        <f>G43</f>
        <v>0</v>
      </c>
      <c r="H42" s="15"/>
      <c r="I42" s="16"/>
    </row>
    <row r="43" spans="1:9" ht="157.85" customHeight="1" x14ac:dyDescent="0.35">
      <c r="A43" s="15"/>
      <c r="B43" s="77" t="s">
        <v>60</v>
      </c>
      <c r="C43" s="78"/>
      <c r="D43" s="79"/>
      <c r="E43" s="12"/>
      <c r="F43" s="27">
        <v>2</v>
      </c>
      <c r="G43" s="14"/>
      <c r="H43" s="28" t="s">
        <v>102</v>
      </c>
      <c r="I43" s="16"/>
    </row>
    <row r="44" spans="1:9" ht="63.7" customHeight="1" x14ac:dyDescent="0.35">
      <c r="A44" s="8" t="s">
        <v>61</v>
      </c>
      <c r="B44" s="80" t="s">
        <v>62</v>
      </c>
      <c r="C44" s="81"/>
      <c r="D44" s="82"/>
      <c r="E44" s="12">
        <v>60</v>
      </c>
      <c r="F44" s="13">
        <f>SUM(F45:F50)</f>
        <v>60</v>
      </c>
      <c r="G44" s="14">
        <f>SUM(G45:G50)</f>
        <v>0</v>
      </c>
      <c r="H44" s="8"/>
      <c r="I44" s="4"/>
    </row>
    <row r="45" spans="1:9" x14ac:dyDescent="0.35">
      <c r="A45" s="15"/>
      <c r="B45" s="83" t="s">
        <v>63</v>
      </c>
      <c r="C45" s="84"/>
      <c r="D45" s="85"/>
      <c r="E45" s="17">
        <v>60</v>
      </c>
      <c r="F45" s="15">
        <v>60</v>
      </c>
      <c r="G45" s="17"/>
      <c r="H45" s="15"/>
      <c r="I45" s="16"/>
    </row>
    <row r="46" spans="1:9" x14ac:dyDescent="0.35">
      <c r="A46" s="15"/>
      <c r="B46" s="83" t="s">
        <v>64</v>
      </c>
      <c r="C46" s="84"/>
      <c r="D46" s="85"/>
      <c r="E46" s="17">
        <v>50</v>
      </c>
      <c r="F46" s="15"/>
      <c r="G46" s="17"/>
      <c r="H46" s="15"/>
      <c r="I46" s="16"/>
    </row>
    <row r="47" spans="1:9" x14ac:dyDescent="0.35">
      <c r="A47" s="15"/>
      <c r="B47" s="83" t="s">
        <v>65</v>
      </c>
      <c r="C47" s="84"/>
      <c r="D47" s="85"/>
      <c r="E47" s="17">
        <v>40</v>
      </c>
      <c r="F47" s="15"/>
      <c r="G47" s="17"/>
      <c r="H47" s="15"/>
      <c r="I47" s="16"/>
    </row>
    <row r="48" spans="1:9" x14ac:dyDescent="0.35">
      <c r="A48" s="15"/>
      <c r="B48" s="83" t="s">
        <v>66</v>
      </c>
      <c r="C48" s="84"/>
      <c r="D48" s="85"/>
      <c r="E48" s="17">
        <v>30</v>
      </c>
      <c r="F48" s="15"/>
      <c r="G48" s="17"/>
      <c r="H48" s="15"/>
      <c r="I48" s="16"/>
    </row>
    <row r="49" spans="1:9" x14ac:dyDescent="0.35">
      <c r="A49" s="15"/>
      <c r="B49" s="83" t="s">
        <v>67</v>
      </c>
      <c r="C49" s="84"/>
      <c r="D49" s="85"/>
      <c r="E49" s="17">
        <v>20</v>
      </c>
      <c r="F49" s="15"/>
      <c r="G49" s="17"/>
      <c r="H49" s="15"/>
      <c r="I49" s="16"/>
    </row>
    <row r="50" spans="1:9" x14ac:dyDescent="0.35">
      <c r="A50" s="15"/>
      <c r="B50" s="83" t="s">
        <v>68</v>
      </c>
      <c r="C50" s="84"/>
      <c r="D50" s="85"/>
      <c r="E50" s="17">
        <v>0</v>
      </c>
      <c r="F50" s="15"/>
      <c r="G50" s="17"/>
      <c r="H50" s="15"/>
      <c r="I50" s="16"/>
    </row>
    <row r="51" spans="1:9" x14ac:dyDescent="0.35">
      <c r="A51" s="8"/>
      <c r="B51" s="57" t="s">
        <v>69</v>
      </c>
      <c r="C51" s="58"/>
      <c r="D51" s="59"/>
      <c r="E51" s="30">
        <f>E13+E31+E44</f>
        <v>100</v>
      </c>
      <c r="F51" s="30">
        <f>F13+F31+F44</f>
        <v>96</v>
      </c>
      <c r="G51" s="31">
        <f>G13+G31+G44</f>
        <v>20</v>
      </c>
      <c r="H51" s="8"/>
      <c r="I51" s="4"/>
    </row>
    <row r="52" spans="1:9" x14ac:dyDescent="0.35">
      <c r="A52" s="32"/>
      <c r="B52" s="54" t="s">
        <v>70</v>
      </c>
      <c r="C52" s="55"/>
      <c r="D52" s="56"/>
      <c r="E52" s="33"/>
      <c r="F52" s="32"/>
      <c r="G52" s="33"/>
      <c r="H52" s="32"/>
    </row>
    <row r="53" spans="1:9" ht="56.95" customHeight="1" x14ac:dyDescent="0.35">
      <c r="A53" s="32"/>
      <c r="B53" s="57" t="s">
        <v>71</v>
      </c>
      <c r="C53" s="58"/>
      <c r="D53" s="59"/>
      <c r="E53" s="30">
        <f>E51-E52</f>
        <v>100</v>
      </c>
      <c r="F53" s="30">
        <f>ROUND(F51-F52,1)</f>
        <v>96</v>
      </c>
      <c r="G53" s="31">
        <f>ROUND(G51-G52,1)</f>
        <v>20</v>
      </c>
      <c r="H53" s="8"/>
    </row>
    <row r="54" spans="1:9" x14ac:dyDescent="0.35">
      <c r="A54" s="34"/>
      <c r="B54" s="35"/>
      <c r="C54" s="35"/>
      <c r="D54" s="35"/>
      <c r="E54" s="34"/>
      <c r="F54" s="34"/>
      <c r="G54" s="34"/>
      <c r="H54" s="34"/>
    </row>
    <row r="55" spans="1:9" x14ac:dyDescent="0.35">
      <c r="B55" s="60" t="s">
        <v>72</v>
      </c>
      <c r="C55" s="60"/>
      <c r="D55" s="60"/>
    </row>
    <row r="56" spans="1:9" ht="45" customHeight="1" x14ac:dyDescent="0.35">
      <c r="A56" s="61" t="s">
        <v>73</v>
      </c>
      <c r="B56" s="62"/>
      <c r="C56" s="63"/>
      <c r="D56" s="66" t="s">
        <v>74</v>
      </c>
      <c r="E56" s="68" t="s">
        <v>75</v>
      </c>
      <c r="F56" s="68"/>
      <c r="G56" s="69" t="s">
        <v>76</v>
      </c>
      <c r="H56" s="70"/>
      <c r="I56" s="6"/>
    </row>
    <row r="57" spans="1:9" ht="77.55" x14ac:dyDescent="0.35">
      <c r="A57" s="64"/>
      <c r="B57" s="46"/>
      <c r="C57" s="65"/>
      <c r="D57" s="67"/>
      <c r="E57" s="9" t="s">
        <v>77</v>
      </c>
      <c r="F57" s="9" t="s">
        <v>78</v>
      </c>
      <c r="G57" s="9" t="s">
        <v>79</v>
      </c>
      <c r="H57" s="9" t="s">
        <v>80</v>
      </c>
      <c r="I57" s="6"/>
    </row>
    <row r="58" spans="1:9" ht="33.25" x14ac:dyDescent="0.35">
      <c r="A58" s="71" t="s">
        <v>81</v>
      </c>
      <c r="B58" s="72"/>
      <c r="C58" s="73"/>
      <c r="D58" s="15" t="s">
        <v>82</v>
      </c>
      <c r="E58" s="17">
        <f>IF(AND(90&lt;=F53,F53&lt;100),F53,"")</f>
        <v>96</v>
      </c>
      <c r="F58" s="23" t="str">
        <f>IF(AND(90&lt;=G53,G53&lt;=100),G53,"")</f>
        <v/>
      </c>
      <c r="G58" s="36" t="str">
        <f t="shared" ref="G58:H61" si="0">IF(ISNUMBER(E58)=TRUE,"X","")</f>
        <v>X</v>
      </c>
      <c r="H58" s="36" t="str">
        <f t="shared" si="0"/>
        <v/>
      </c>
    </row>
    <row r="59" spans="1:9" ht="49.85" x14ac:dyDescent="0.35">
      <c r="A59" s="71" t="s">
        <v>83</v>
      </c>
      <c r="B59" s="72"/>
      <c r="C59" s="73"/>
      <c r="D59" s="15" t="s">
        <v>84</v>
      </c>
      <c r="E59" s="17" t="str">
        <f>IF(AND(75&lt;=F53,F53&lt;90),F53,"")</f>
        <v/>
      </c>
      <c r="F59" s="23" t="str">
        <f>IF(AND(75&lt;=G53,G53&lt;90),G53,"")</f>
        <v/>
      </c>
      <c r="G59" s="36" t="str">
        <f t="shared" si="0"/>
        <v/>
      </c>
      <c r="H59" s="36" t="str">
        <f t="shared" si="0"/>
        <v/>
      </c>
    </row>
    <row r="60" spans="1:9" ht="49.85" x14ac:dyDescent="0.35">
      <c r="A60" s="71" t="s">
        <v>85</v>
      </c>
      <c r="B60" s="72"/>
      <c r="C60" s="73"/>
      <c r="D60" s="15" t="s">
        <v>86</v>
      </c>
      <c r="E60" s="17" t="str">
        <f>IF(AND(50&lt;=F53,F53&lt;75),F53,"")</f>
        <v/>
      </c>
      <c r="F60" s="23" t="str">
        <f>IF(AND(50&lt;=G53,G53&lt;75),G53,"")</f>
        <v/>
      </c>
      <c r="G60" s="36" t="str">
        <f t="shared" si="0"/>
        <v/>
      </c>
      <c r="H60" s="36" t="str">
        <f t="shared" si="0"/>
        <v/>
      </c>
    </row>
    <row r="61" spans="1:9" ht="33.25" x14ac:dyDescent="0.35">
      <c r="A61" s="71" t="s">
        <v>87</v>
      </c>
      <c r="B61" s="72"/>
      <c r="C61" s="73"/>
      <c r="D61" s="15" t="s">
        <v>88</v>
      </c>
      <c r="E61" s="17" t="str">
        <f>IF(AND(0&lt;F53,F53&lt;50),F53,"")</f>
        <v/>
      </c>
      <c r="F61" s="37">
        <f>IF(AND(0&lt;G53,G53&lt;50),G53,"")</f>
        <v>20</v>
      </c>
      <c r="G61" s="36" t="str">
        <f t="shared" si="0"/>
        <v/>
      </c>
      <c r="H61" s="38" t="str">
        <f t="shared" si="0"/>
        <v>X</v>
      </c>
    </row>
    <row r="63" spans="1:9" x14ac:dyDescent="0.35">
      <c r="A63" s="39"/>
      <c r="B63" s="40"/>
      <c r="C63" s="39"/>
      <c r="D63" s="53" t="s">
        <v>103</v>
      </c>
      <c r="E63" s="53"/>
      <c r="F63" s="53"/>
      <c r="G63" s="53"/>
      <c r="H63" s="53"/>
      <c r="I63" s="39"/>
    </row>
    <row r="64" spans="1:9" x14ac:dyDescent="0.35">
      <c r="A64" s="4"/>
      <c r="B64" s="4"/>
      <c r="C64" s="4"/>
      <c r="D64" s="41"/>
      <c r="E64" s="45" t="s">
        <v>89</v>
      </c>
      <c r="F64" s="45"/>
      <c r="G64" s="45"/>
      <c r="H64" s="45"/>
      <c r="I64" s="4"/>
    </row>
    <row r="65" spans="2:8" x14ac:dyDescent="0.35">
      <c r="D65" s="42"/>
      <c r="E65" s="42"/>
      <c r="F65" s="42"/>
      <c r="G65" s="42"/>
      <c r="H65" s="42"/>
    </row>
    <row r="68" spans="2:8" ht="18.7" customHeight="1" x14ac:dyDescent="0.35">
      <c r="E68" s="52" t="s">
        <v>94</v>
      </c>
      <c r="F68" s="52"/>
      <c r="G68" s="52"/>
      <c r="H68" s="52"/>
    </row>
    <row r="69" spans="2:8" ht="18.7" customHeight="1" x14ac:dyDescent="0.35">
      <c r="E69" s="6"/>
      <c r="F69" s="6"/>
      <c r="G69" s="6"/>
      <c r="H69" s="6"/>
    </row>
    <row r="70" spans="2:8" x14ac:dyDescent="0.35">
      <c r="B70" s="46" t="s">
        <v>90</v>
      </c>
      <c r="C70" s="46"/>
      <c r="D70" s="46"/>
      <c r="E70" s="46"/>
      <c r="F70" s="46"/>
      <c r="G70" s="46"/>
      <c r="H70" s="46"/>
    </row>
    <row r="71" spans="2:8" ht="135" customHeight="1" x14ac:dyDescent="0.35">
      <c r="B71" s="47" t="s">
        <v>91</v>
      </c>
      <c r="C71" s="48"/>
      <c r="D71" s="48"/>
      <c r="E71" s="48"/>
      <c r="F71" s="48"/>
      <c r="G71" s="48"/>
      <c r="H71" s="49"/>
    </row>
    <row r="72" spans="2:8" x14ac:dyDescent="0.35">
      <c r="B72" s="43"/>
      <c r="D72" s="50" t="s">
        <v>97</v>
      </c>
      <c r="E72" s="50"/>
      <c r="F72" s="50"/>
      <c r="G72" s="50"/>
      <c r="H72" s="50"/>
    </row>
    <row r="73" spans="2:8" x14ac:dyDescent="0.35">
      <c r="B73" s="41"/>
      <c r="D73" s="51" t="s">
        <v>92</v>
      </c>
      <c r="E73" s="51"/>
      <c r="F73" s="51"/>
      <c r="G73" s="51"/>
      <c r="H73" s="51"/>
    </row>
  </sheetData>
  <mergeCells count="67">
    <mergeCell ref="B15:D15"/>
    <mergeCell ref="A2:C2"/>
    <mergeCell ref="D2:H2"/>
    <mergeCell ref="A3:B3"/>
    <mergeCell ref="A5:H5"/>
    <mergeCell ref="B7:H7"/>
    <mergeCell ref="B8:H8"/>
    <mergeCell ref="B9:H9"/>
    <mergeCell ref="B11:D11"/>
    <mergeCell ref="B12:D12"/>
    <mergeCell ref="B13:D13"/>
    <mergeCell ref="B14:D14"/>
    <mergeCell ref="B10:C10"/>
    <mergeCell ref="B27:D27"/>
    <mergeCell ref="B16:D16"/>
    <mergeCell ref="B17:D17"/>
    <mergeCell ref="B18:D18"/>
    <mergeCell ref="B19:D19"/>
    <mergeCell ref="B20:D20"/>
    <mergeCell ref="B21:D21"/>
    <mergeCell ref="B22:D22"/>
    <mergeCell ref="B23:D23"/>
    <mergeCell ref="B24:D24"/>
    <mergeCell ref="B25:D25"/>
    <mergeCell ref="B26:D26"/>
    <mergeCell ref="B39:D39"/>
    <mergeCell ref="B28:D28"/>
    <mergeCell ref="B29:D29"/>
    <mergeCell ref="B30:D30"/>
    <mergeCell ref="B31:D31"/>
    <mergeCell ref="B32:D32"/>
    <mergeCell ref="B33:D33"/>
    <mergeCell ref="B34:D34"/>
    <mergeCell ref="B35:D35"/>
    <mergeCell ref="B36:D36"/>
    <mergeCell ref="B37:D37"/>
    <mergeCell ref="B38:D38"/>
    <mergeCell ref="B51:D51"/>
    <mergeCell ref="B40:D40"/>
    <mergeCell ref="B41:D41"/>
    <mergeCell ref="B42:D42"/>
    <mergeCell ref="B43:D43"/>
    <mergeCell ref="B44:D44"/>
    <mergeCell ref="B45:D45"/>
    <mergeCell ref="B46:D46"/>
    <mergeCell ref="B47:D47"/>
    <mergeCell ref="B48:D48"/>
    <mergeCell ref="B49:D49"/>
    <mergeCell ref="B50:D50"/>
    <mergeCell ref="D63:H63"/>
    <mergeCell ref="B52:D52"/>
    <mergeCell ref="B53:D53"/>
    <mergeCell ref="B55:D55"/>
    <mergeCell ref="A56:C57"/>
    <mergeCell ref="D56:D57"/>
    <mergeCell ref="E56:F56"/>
    <mergeCell ref="G56:H56"/>
    <mergeCell ref="A58:C58"/>
    <mergeCell ref="A59:C59"/>
    <mergeCell ref="A60:C60"/>
    <mergeCell ref="A61:C61"/>
    <mergeCell ref="E64:H64"/>
    <mergeCell ref="B70:H70"/>
    <mergeCell ref="B71:H71"/>
    <mergeCell ref="D72:H72"/>
    <mergeCell ref="D73:H73"/>
    <mergeCell ref="E68:H68"/>
  </mergeCells>
  <pageMargins left="0.28000000000000003" right="0.17" top="0.39" bottom="0.24" header="0.3" footer="0.3"/>
  <pageSetup paperSize="9" scale="10" fitToHeight="0" orientation="portrait" copies="9"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7.7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7.75"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7.75" x14ac:dyDescent="0.3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7.75" x14ac:dyDescent="0.3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7.75" x14ac:dyDescent="0.3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7.7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Sheet1</vt:lpstr>
      <vt:lpstr>Sheet2</vt:lpstr>
      <vt:lpstr>Sheet3</vt:lpstr>
      <vt:lpstr>Sheet4</vt:lpstr>
      <vt:lpstr>Sheet5</vt:lpstr>
      <vt:lpstr>Sheet6</vt:lpstr>
      <vt:lpstr>Sheet7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2021-06-21T07:41:17Z</cp:lastPrinted>
  <dcterms:created xsi:type="dcterms:W3CDTF">2020-09-14T02:31:17Z</dcterms:created>
  <dcterms:modified xsi:type="dcterms:W3CDTF">2021-06-21T07:45:56Z</dcterms:modified>
</cp:coreProperties>
</file>