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90" yWindow="255" windowWidth="15480" windowHeight="8040"/>
  </bookViews>
  <sheets>
    <sheet name="Sheet1" sheetId="1" r:id="rId1"/>
  </sheets>
  <definedNames>
    <definedName name="_xlnm.Print_Area" localSheetId="0">Sheet1!$A$1:$J$47</definedName>
  </definedNames>
  <calcPr calcId="144525"/>
</workbook>
</file>

<file path=xl/calcChain.xml><?xml version="1.0" encoding="utf-8"?>
<calcChain xmlns="http://schemas.openxmlformats.org/spreadsheetml/2006/main">
  <c r="C36" i="1" l="1"/>
  <c r="D36" i="1" s="1"/>
  <c r="C35" i="1"/>
  <c r="D35" i="1" s="1"/>
  <c r="C34" i="1"/>
  <c r="D34" i="1" s="1"/>
  <c r="C33" i="1"/>
  <c r="D33" i="1" s="1"/>
  <c r="C32" i="1"/>
  <c r="D32" i="1" s="1"/>
  <c r="C31" i="1"/>
  <c r="D31" i="1" s="1"/>
  <c r="C37" i="1" l="1"/>
  <c r="D37" i="1" s="1"/>
</calcChain>
</file>

<file path=xl/sharedStrings.xml><?xml version="1.0" encoding="utf-8"?>
<sst xmlns="http://schemas.openxmlformats.org/spreadsheetml/2006/main" count="145" uniqueCount="99">
  <si>
    <t>KẾT QUẢ RÈN LUYỆN</t>
  </si>
  <si>
    <t>Mã SVHS</t>
  </si>
  <si>
    <t>Họ</t>
  </si>
  <si>
    <t>Tên</t>
  </si>
  <si>
    <t>Giới tính</t>
  </si>
  <si>
    <t>Điểm</t>
  </si>
  <si>
    <t>Xếp loại</t>
  </si>
  <si>
    <t>Ghi chú</t>
  </si>
  <si>
    <t>HIỆU TRƯỞNG</t>
  </si>
  <si>
    <t xml:space="preserve">Chuyên ngành: Công nghệ kỹ thuật điện, điện tử  </t>
  </si>
  <si>
    <t>Năm học: 2020-2023</t>
  </si>
  <si>
    <t>Ngành: Công nghệ kỹ thuật điện, điện tử</t>
  </si>
  <si>
    <t>Lớp: 20C3-ĐĐT1</t>
  </si>
  <si>
    <t>Học kỳ: HK1 (2020 - 2021)</t>
  </si>
  <si>
    <t>Bậc đào tạo: Cao đẳng</t>
  </si>
  <si>
    <t>Loại đào tạo: Chất lượng cao</t>
  </si>
  <si>
    <t>STT</t>
  </si>
  <si>
    <t>Ngày sinh</t>
  </si>
  <si>
    <t>TP. HCM, ngày 06  tháng 05 năm 2021</t>
  </si>
  <si>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</si>
  <si>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</si>
  <si>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</si>
  <si>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</si>
  <si>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</si>
  <si>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20003260</t>
  </si>
  <si>
    <t>20003635</t>
  </si>
  <si>
    <t>20003517</t>
  </si>
  <si>
    <t>20003855</t>
  </si>
  <si>
    <t>20003045</t>
  </si>
  <si>
    <t>20005540</t>
  </si>
  <si>
    <t>20003876</t>
  </si>
  <si>
    <t>20004055</t>
  </si>
  <si>
    <t>20002182</t>
  </si>
  <si>
    <t>20003044</t>
  </si>
  <si>
    <t>20002747</t>
  </si>
  <si>
    <t>20005535</t>
  </si>
  <si>
    <t>20005507</t>
  </si>
  <si>
    <t>20005633</t>
  </si>
  <si>
    <t>20000668</t>
  </si>
  <si>
    <t>20004766</t>
  </si>
  <si>
    <t>20002786</t>
  </si>
  <si>
    <t>20004106</t>
  </si>
  <si>
    <t>20005097</t>
  </si>
  <si>
    <t>20003527</t>
  </si>
  <si>
    <t>Nguyễn Tuấn</t>
  </si>
  <si>
    <t>Lê Nam</t>
  </si>
  <si>
    <t>Châu Thành</t>
  </si>
  <si>
    <t>Phan Thanh</t>
  </si>
  <si>
    <t>Châu Nguyễn</t>
  </si>
  <si>
    <t>Nguyễn Văn</t>
  </si>
  <si>
    <t>Chu Công</t>
  </si>
  <si>
    <t>Nguyễn Bình Thiên</t>
  </si>
  <si>
    <t>Trần Xuân</t>
  </si>
  <si>
    <t>Cao Tấn</t>
  </si>
  <si>
    <t>Nguyễn Trường</t>
  </si>
  <si>
    <t>Trần Văn</t>
  </si>
  <si>
    <t>Võ Thanh</t>
  </si>
  <si>
    <t>Nguyễn Trần Minh</t>
  </si>
  <si>
    <t>Hồ</t>
  </si>
  <si>
    <t>Hoàng Thái</t>
  </si>
  <si>
    <t>Trịnh Thanh</t>
  </si>
  <si>
    <t>Vũ Đào Anh</t>
  </si>
  <si>
    <t>Nguyễn Văn Hùng</t>
  </si>
  <si>
    <t>Nguyễn Phạm Minh</t>
  </si>
  <si>
    <t>An</t>
  </si>
  <si>
    <t>Anh</t>
  </si>
  <si>
    <t>Đạt</t>
  </si>
  <si>
    <t>Dương</t>
  </si>
  <si>
    <t>Duy</t>
  </si>
  <si>
    <t>Hiếu</t>
  </si>
  <si>
    <t>Nam</t>
  </si>
  <si>
    <t>Nghĩa</t>
  </si>
  <si>
    <t>Phát</t>
  </si>
  <si>
    <t>Phong</t>
  </si>
  <si>
    <t>Quân</t>
  </si>
  <si>
    <t>Quốc</t>
  </si>
  <si>
    <t>Sơn</t>
  </si>
  <si>
    <t>Thư</t>
  </si>
  <si>
    <t>Tiến</t>
  </si>
  <si>
    <t>Toàn</t>
  </si>
  <si>
    <t>20/11/2002</t>
  </si>
  <si>
    <t>13/05/2000</t>
  </si>
  <si>
    <t>18/01/2002</t>
  </si>
  <si>
    <t>25/06/2002</t>
  </si>
  <si>
    <t>29/09/2002</t>
  </si>
  <si>
    <t>26/03/2002</t>
  </si>
  <si>
    <t>15/05/2002</t>
  </si>
  <si>
    <t>14/05/2001</t>
  </si>
  <si>
    <t>23/12/2002</t>
  </si>
  <si>
    <t>23/02/2002</t>
  </si>
  <si>
    <t>20/07/2002</t>
  </si>
  <si>
    <t>Trung bình</t>
  </si>
  <si>
    <t>Yếu</t>
  </si>
  <si>
    <t>Tốt</t>
  </si>
  <si>
    <t>Khá</t>
  </si>
  <si>
    <t>Nghỉ từ đầu HKI/20-21 đến nay</t>
  </si>
  <si>
    <t>Không XL</t>
  </si>
  <si>
    <t>Xuất sắc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</si>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</sst>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"/>
  </numFmts>
  <fonts count="33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6"/>
      <color indexed="8"/>
      <name val="Times New Roman"/>
      <family val="1"/>
    </font>
    <font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3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color indexed="8"/>
      <name val="Arial"/>
      <family val="2"/>
    </font>
    <font>
      <b/>
      <u/>
      <sz val="11"/>
      <color indexed="8"/>
      <name val="Times New Roman"/>
      <family val="1"/>
    </font>
    <font>
      <sz val="6"/>
      <color indexed="8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23"/>
      </bottom>
      <diagonal/>
    </border>
    <border>
      <left/>
      <right style="thin">
        <color indexed="23"/>
      </right>
      <top style="thin">
        <color indexed="64"/>
      </top>
      <bottom style="thin">
        <color indexed="23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73">
    <xf numFmtId="0" fontId="0" fillId="0" borderId="0" xfId="0"/>
    <xf numFmtId="0" fontId="23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/>
    <xf numFmtId="0" fontId="21" fillId="0" borderId="0" xfId="0" applyFont="1"/>
    <xf numFmtId="0" fontId="23" fillId="0" borderId="0" xfId="0" applyFont="1" applyAlignment="1">
      <alignment horizontal="center" vertical="center"/>
    </xf>
    <xf numFmtId="0" fontId="25" fillId="0" borderId="0" xfId="0" applyFont="1"/>
    <xf numFmtId="0" fontId="25" fillId="0" borderId="0" xfId="0" applyFont="1" applyAlignment="1"/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vertical="center"/>
    </xf>
    <xf numFmtId="0" fontId="28" fillId="0" borderId="0" xfId="0" applyFont="1"/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3" fillId="0" borderId="0" xfId="0" quotePrefix="1" applyFont="1" applyAlignment="1">
      <alignment horizontal="left" vertical="top"/>
    </xf>
    <xf numFmtId="0" fontId="22" fillId="0" borderId="0" xfId="0" quotePrefix="1" applyFont="1" applyAlignment="1">
      <alignment horizontal="center" vertical="top"/>
    </xf>
    <xf numFmtId="0" fontId="20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21" fillId="0" borderId="0" xfId="0" applyFont="1" applyBorder="1" applyAlignment="1"/>
    <xf numFmtId="0" fontId="21" fillId="0" borderId="0" xfId="0" applyFont="1" applyBorder="1" applyAlignment="1">
      <alignment wrapText="1"/>
    </xf>
    <xf numFmtId="0" fontId="30" fillId="0" borderId="0" xfId="0" applyFont="1" applyFill="1" applyAlignment="1">
      <alignment wrapText="1"/>
    </xf>
    <xf numFmtId="0" fontId="30" fillId="0" borderId="0" xfId="0" applyFont="1"/>
    <xf numFmtId="0" fontId="24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3" fillId="0" borderId="0" xfId="0" applyFont="1" applyAlignment="1">
      <alignment horizontal="center"/>
    </xf>
    <xf numFmtId="0" fontId="18" fillId="25" borderId="10" xfId="0" applyFont="1" applyFill="1" applyBorder="1" applyAlignment="1">
      <alignment horizontal="center" vertical="center" wrapText="1"/>
    </xf>
    <xf numFmtId="0" fontId="18" fillId="25" borderId="12" xfId="0" applyFont="1" applyFill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1" xfId="0" quotePrefix="1" applyFont="1" applyBorder="1" applyAlignment="1">
      <alignment horizontal="center" vertical="center" wrapText="1"/>
    </xf>
    <xf numFmtId="164" fontId="24" fillId="0" borderId="11" xfId="0" applyNumberFormat="1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18" fillId="25" borderId="14" xfId="0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left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left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0" xfId="0" applyFont="1" applyBorder="1"/>
    <xf numFmtId="0" fontId="24" fillId="0" borderId="10" xfId="0" applyFont="1" applyBorder="1" applyAlignment="1">
      <alignment horizontal="center" vertical="center"/>
    </xf>
    <xf numFmtId="2" fontId="24" fillId="0" borderId="10" xfId="0" applyNumberFormat="1" applyFont="1" applyBorder="1" applyAlignment="1">
      <alignment horizontal="right" vertical="center"/>
    </xf>
    <xf numFmtId="2" fontId="24" fillId="0" borderId="10" xfId="0" applyNumberFormat="1" applyFont="1" applyBorder="1" applyAlignment="1">
      <alignment horizontal="right"/>
    </xf>
    <xf numFmtId="0" fontId="18" fillId="0" borderId="10" xfId="0" applyFont="1" applyBorder="1" applyAlignment="1"/>
    <xf numFmtId="0" fontId="18" fillId="0" borderId="10" xfId="0" applyFont="1" applyBorder="1" applyAlignment="1">
      <alignment horizontal="center"/>
    </xf>
    <xf numFmtId="1" fontId="18" fillId="0" borderId="10" xfId="0" applyNumberFormat="1" applyFont="1" applyBorder="1" applyAlignment="1">
      <alignment horizontal="right"/>
    </xf>
    <xf numFmtId="0" fontId="18" fillId="0" borderId="0" xfId="0" applyFont="1" applyBorder="1" applyAlignment="1"/>
    <xf numFmtId="0" fontId="18" fillId="0" borderId="0" xfId="0" applyFont="1" applyBorder="1" applyAlignment="1">
      <alignment horizontal="center"/>
    </xf>
    <xf numFmtId="1" fontId="18" fillId="0" borderId="0" xfId="0" applyNumberFormat="1" applyFont="1" applyBorder="1" applyAlignment="1">
      <alignment horizontal="right"/>
    </xf>
    <xf numFmtId="0" fontId="18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22" fillId="24" borderId="0" xfId="0" applyFont="1" applyFill="1" applyAlignment="1">
      <alignment horizontal="center"/>
    </xf>
    <xf numFmtId="0" fontId="24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32" fillId="0" borderId="12" xfId="0" applyFont="1" applyBorder="1" applyAlignment="1">
      <alignment horizontal="left" vertical="center" wrapText="1"/>
    </xf>
    <xf numFmtId="0" fontId="32" fillId="0" borderId="14" xfId="0" applyFont="1" applyBorder="1" applyAlignment="1">
      <alignment horizontal="left" vertical="center" wrapText="1"/>
    </xf>
    <xf numFmtId="0" fontId="25" fillId="24" borderId="0" xfId="0" applyFont="1" applyFill="1" applyAlignment="1">
      <alignment horizontal="center"/>
    </xf>
    <xf numFmtId="0" fontId="25" fillId="0" borderId="0" xfId="0" applyFont="1" applyAlignment="1">
      <alignment horizontal="center"/>
    </xf>
    <xf numFmtId="0" fontId="18" fillId="25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left" wrapText="1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333375</xdr:colOff>
      <xdr:row>3</xdr:row>
      <xdr:rowOff>54553</xdr:rowOff>
    </xdr:to>
    <xdr:pic>
      <xdr:nvPicPr>
        <xdr:cNvPr id="12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6667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129887</xdr:colOff>
      <xdr:row>3</xdr:row>
      <xdr:rowOff>0</xdr:rowOff>
    </xdr:from>
    <xdr:to>
      <xdr:col>2</xdr:col>
      <xdr:colOff>1039091</xdr:colOff>
      <xdr:row>3</xdr:row>
      <xdr:rowOff>0</xdr:rowOff>
    </xdr:to>
    <xdr:cxnSp macro="">
      <xdr:nvCxnSpPr>
        <xdr:cNvPr id="4" name="Straight Connector 3"/>
        <xdr:cNvCxnSpPr/>
      </xdr:nvCxnSpPr>
      <xdr:spPr>
        <a:xfrm>
          <a:off x="1575955" y="623455"/>
          <a:ext cx="90920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showGridLines="0" tabSelected="1" view="pageBreakPreview" topLeftCell="A16" zoomScaleNormal="110" zoomScaleSheetLayoutView="100" workbookViewId="0">
      <selection activeCell="C31" sqref="C31"/>
    </sheetView>
  </sheetViews>
  <sheetFormatPr defaultRowHeight="12.75" x14ac:dyDescent="0.2"/>
  <cols>
    <col min="1" max="1" width="5.7109375" style="6" customWidth="1"/>
    <col min="2" max="2" width="10.7109375" style="4" customWidth="1"/>
    <col min="3" max="3" width="18.140625" style="4" bestFit="1" customWidth="1"/>
    <col min="4" max="4" width="7.7109375" style="4" customWidth="1"/>
    <col min="5" max="5" width="9" style="4" hidden="1" customWidth="1"/>
    <col min="6" max="6" width="10.7109375" style="4" customWidth="1"/>
    <col min="7" max="7" width="7.7109375" style="4" customWidth="1"/>
    <col min="8" max="10" width="10.7109375" style="4" customWidth="1"/>
    <col min="11" max="16384" width="9.140625" style="4"/>
  </cols>
  <sheetData>
    <row r="1" spans="1:11" s="20" customFormat="1" ht="15.95" customHeight="1" x14ac:dyDescent="0.25">
      <c r="A1" s="30"/>
      <c r="B1" s="62" t="s">
        <v>19</v>
      </c>
      <c r="C1" s="62"/>
      <c r="D1" s="62"/>
      <c r="F1" s="58" t="s">
        <v>22</v>
      </c>
      <c r="G1" s="58"/>
      <c r="H1" s="58"/>
      <c r="I1" s="58"/>
      <c r="J1" s="58"/>
    </row>
    <row r="2" spans="1:11" s="20" customFormat="1" ht="15.95" customHeight="1" x14ac:dyDescent="0.25">
      <c r="A2" s="32"/>
      <c r="B2" s="58" t="s">
        <v>20</v>
      </c>
      <c r="C2" s="58"/>
      <c r="D2" s="58"/>
      <c r="F2" s="59" t="s">
        <v>23</v>
      </c>
      <c r="G2" s="58"/>
      <c r="H2" s="58"/>
      <c r="I2" s="58"/>
      <c r="J2" s="58"/>
      <c r="K2" s="21"/>
    </row>
    <row r="3" spans="1:11" s="20" customFormat="1" ht="15.95" customHeight="1" x14ac:dyDescent="0.25">
      <c r="A3" s="33"/>
      <c r="B3" s="58" t="s">
        <v>21</v>
      </c>
      <c r="C3" s="58"/>
      <c r="D3" s="58"/>
      <c r="G3" s="31"/>
      <c r="H3" s="31"/>
      <c r="J3" s="21"/>
      <c r="K3" s="21"/>
    </row>
    <row r="4" spans="1:11" ht="15.95" customHeight="1" x14ac:dyDescent="0.2">
      <c r="A4" s="17"/>
      <c r="B4" s="3"/>
      <c r="C4" s="3"/>
      <c r="D4" s="3"/>
      <c r="E4" s="3"/>
      <c r="F4" s="3"/>
      <c r="G4" s="3"/>
      <c r="H4" s="3"/>
      <c r="I4" s="18"/>
      <c r="J4" s="3"/>
      <c r="K4" s="3"/>
    </row>
    <row r="5" spans="1:11" ht="24.95" customHeight="1" x14ac:dyDescent="0.2">
      <c r="A5" s="71" t="s">
        <v>0</v>
      </c>
      <c r="B5" s="71"/>
      <c r="C5" s="71"/>
      <c r="D5" s="71"/>
      <c r="E5" s="71"/>
      <c r="F5" s="71"/>
      <c r="G5" s="71"/>
      <c r="H5" s="71"/>
      <c r="I5" s="71"/>
      <c r="J5" s="1"/>
    </row>
    <row r="6" spans="1:11" ht="15.9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"/>
    </row>
    <row r="7" spans="1:11" s="5" customFormat="1" ht="15.95" customHeight="1" x14ac:dyDescent="0.25">
      <c r="A7" s="23"/>
      <c r="B7" s="63" t="s">
        <v>13</v>
      </c>
      <c r="C7" s="63"/>
      <c r="D7" s="63" t="s">
        <v>10</v>
      </c>
      <c r="E7" s="63"/>
      <c r="F7" s="63"/>
      <c r="G7" s="63"/>
      <c r="H7" s="63"/>
      <c r="I7" s="63"/>
      <c r="J7" s="23"/>
    </row>
    <row r="8" spans="1:11" s="5" customFormat="1" ht="15.95" customHeight="1" x14ac:dyDescent="0.25">
      <c r="A8" s="24"/>
      <c r="B8" s="70" t="s">
        <v>14</v>
      </c>
      <c r="C8" s="70"/>
      <c r="D8" s="72" t="s">
        <v>15</v>
      </c>
      <c r="E8" s="72"/>
      <c r="F8" s="72"/>
      <c r="G8" s="72"/>
      <c r="H8" s="72"/>
      <c r="I8" s="72"/>
    </row>
    <row r="9" spans="1:11" s="5" customFormat="1" ht="15.95" customHeight="1" x14ac:dyDescent="0.25">
      <c r="A9" s="23"/>
      <c r="B9" s="70" t="s">
        <v>12</v>
      </c>
      <c r="C9" s="70"/>
      <c r="D9" s="63" t="s">
        <v>11</v>
      </c>
      <c r="E9" s="63"/>
      <c r="F9" s="63"/>
      <c r="G9" s="63"/>
      <c r="H9" s="63"/>
      <c r="I9" s="63"/>
      <c r="J9" s="25"/>
    </row>
    <row r="10" spans="1:11" s="5" customFormat="1" ht="15.95" customHeight="1" x14ac:dyDescent="0.25">
      <c r="A10" s="26"/>
      <c r="B10" s="63" t="s">
        <v>9</v>
      </c>
      <c r="C10" s="63"/>
      <c r="D10" s="63"/>
      <c r="E10" s="63"/>
      <c r="F10" s="63"/>
      <c r="G10" s="26"/>
      <c r="H10" s="26"/>
      <c r="I10" s="26"/>
    </row>
    <row r="11" spans="1:11" s="5" customFormat="1" ht="15.95" customHeight="1" x14ac:dyDescent="0.25">
      <c r="A11" s="26"/>
      <c r="B11" s="23"/>
      <c r="C11" s="27"/>
      <c r="E11" s="26"/>
      <c r="F11" s="26"/>
      <c r="G11" s="26"/>
      <c r="H11" s="26"/>
      <c r="I11" s="26"/>
    </row>
    <row r="12" spans="1:11" s="28" customFormat="1" ht="20.100000000000001" customHeight="1" x14ac:dyDescent="0.2">
      <c r="A12" s="35" t="s">
        <v>16</v>
      </c>
      <c r="B12" s="35" t="s">
        <v>1</v>
      </c>
      <c r="C12" s="36" t="s">
        <v>2</v>
      </c>
      <c r="D12" s="41" t="s">
        <v>3</v>
      </c>
      <c r="E12" s="35" t="s">
        <v>4</v>
      </c>
      <c r="F12" s="35" t="s">
        <v>17</v>
      </c>
      <c r="G12" s="35" t="s">
        <v>5</v>
      </c>
      <c r="H12" s="36" t="s">
        <v>6</v>
      </c>
      <c r="I12" s="68" t="s">
        <v>7</v>
      </c>
      <c r="J12" s="68"/>
    </row>
    <row r="13" spans="1:11" s="29" customFormat="1" ht="17.100000000000001" customHeight="1" x14ac:dyDescent="0.2">
      <c r="A13" s="37">
        <v>1</v>
      </c>
      <c r="B13" s="38" t="s">
        <v>24</v>
      </c>
      <c r="C13" s="42" t="s">
        <v>44</v>
      </c>
      <c r="D13" s="43" t="s">
        <v>64</v>
      </c>
      <c r="E13" s="37" t="s">
        <v>70</v>
      </c>
      <c r="F13" s="39">
        <v>36347</v>
      </c>
      <c r="G13" s="37">
        <v>65</v>
      </c>
      <c r="H13" s="40" t="s">
        <v>91</v>
      </c>
      <c r="I13" s="69"/>
      <c r="J13" s="69"/>
    </row>
    <row r="14" spans="1:11" s="29" customFormat="1" ht="17.100000000000001" customHeight="1" x14ac:dyDescent="0.2">
      <c r="A14" s="37">
        <v>2</v>
      </c>
      <c r="B14" s="38" t="s">
        <v>26</v>
      </c>
      <c r="C14" s="42" t="s">
        <v>46</v>
      </c>
      <c r="D14" s="43" t="s">
        <v>66</v>
      </c>
      <c r="E14" s="37" t="s">
        <v>70</v>
      </c>
      <c r="F14" s="39">
        <v>37377</v>
      </c>
      <c r="G14" s="37">
        <v>89</v>
      </c>
      <c r="H14" s="40" t="s">
        <v>93</v>
      </c>
      <c r="I14" s="46"/>
      <c r="J14" s="47"/>
    </row>
    <row r="15" spans="1:11" s="29" customFormat="1" ht="17.100000000000001" customHeight="1" x14ac:dyDescent="0.2">
      <c r="A15" s="37">
        <v>3</v>
      </c>
      <c r="B15" s="38" t="s">
        <v>27</v>
      </c>
      <c r="C15" s="42" t="s">
        <v>47</v>
      </c>
      <c r="D15" s="43" t="s">
        <v>67</v>
      </c>
      <c r="E15" s="37" t="s">
        <v>70</v>
      </c>
      <c r="F15" s="39">
        <v>37474</v>
      </c>
      <c r="G15" s="37">
        <v>59</v>
      </c>
      <c r="H15" s="40" t="s">
        <v>91</v>
      </c>
      <c r="I15" s="46"/>
      <c r="J15" s="47"/>
    </row>
    <row r="16" spans="1:11" s="29" customFormat="1" ht="17.100000000000001" customHeight="1" x14ac:dyDescent="0.2">
      <c r="A16" s="37">
        <v>4</v>
      </c>
      <c r="B16" s="38" t="s">
        <v>28</v>
      </c>
      <c r="C16" s="42" t="s">
        <v>48</v>
      </c>
      <c r="D16" s="43" t="s">
        <v>68</v>
      </c>
      <c r="E16" s="37" t="s">
        <v>70</v>
      </c>
      <c r="F16" s="39">
        <v>37414</v>
      </c>
      <c r="G16" s="37">
        <v>63</v>
      </c>
      <c r="H16" s="40" t="s">
        <v>91</v>
      </c>
      <c r="I16" s="46"/>
      <c r="J16" s="47"/>
    </row>
    <row r="17" spans="1:10" s="29" customFormat="1" ht="17.100000000000001" customHeight="1" x14ac:dyDescent="0.2">
      <c r="A17" s="37">
        <v>5</v>
      </c>
      <c r="B17" s="38" t="s">
        <v>29</v>
      </c>
      <c r="C17" s="42" t="s">
        <v>49</v>
      </c>
      <c r="D17" s="43" t="s">
        <v>69</v>
      </c>
      <c r="E17" s="37" t="s">
        <v>70</v>
      </c>
      <c r="F17" s="39">
        <v>37562</v>
      </c>
      <c r="G17" s="37">
        <v>74</v>
      </c>
      <c r="H17" s="40" t="s">
        <v>94</v>
      </c>
      <c r="I17" s="46"/>
      <c r="J17" s="47"/>
    </row>
    <row r="18" spans="1:10" s="29" customFormat="1" ht="17.100000000000001" customHeight="1" x14ac:dyDescent="0.2">
      <c r="A18" s="37">
        <v>6</v>
      </c>
      <c r="B18" s="38" t="s">
        <v>32</v>
      </c>
      <c r="C18" s="42" t="s">
        <v>52</v>
      </c>
      <c r="D18" s="43" t="s">
        <v>71</v>
      </c>
      <c r="E18" s="37" t="s">
        <v>70</v>
      </c>
      <c r="F18" s="37" t="s">
        <v>83</v>
      </c>
      <c r="G18" s="37">
        <v>70</v>
      </c>
      <c r="H18" s="40" t="s">
        <v>94</v>
      </c>
      <c r="I18" s="46"/>
      <c r="J18" s="47"/>
    </row>
    <row r="19" spans="1:10" s="29" customFormat="1" ht="17.100000000000001" customHeight="1" x14ac:dyDescent="0.2">
      <c r="A19" s="37">
        <v>7</v>
      </c>
      <c r="B19" s="38" t="s">
        <v>33</v>
      </c>
      <c r="C19" s="42" t="s">
        <v>53</v>
      </c>
      <c r="D19" s="43" t="s">
        <v>72</v>
      </c>
      <c r="E19" s="37" t="s">
        <v>70</v>
      </c>
      <c r="F19" s="37" t="s">
        <v>84</v>
      </c>
      <c r="G19" s="37">
        <v>62</v>
      </c>
      <c r="H19" s="40" t="s">
        <v>91</v>
      </c>
      <c r="I19" s="46"/>
      <c r="J19" s="47"/>
    </row>
    <row r="20" spans="1:10" s="29" customFormat="1" ht="17.100000000000001" customHeight="1" x14ac:dyDescent="0.2">
      <c r="A20" s="37">
        <v>8</v>
      </c>
      <c r="B20" s="38" t="s">
        <v>34</v>
      </c>
      <c r="C20" s="42" t="s">
        <v>54</v>
      </c>
      <c r="D20" s="43" t="s">
        <v>72</v>
      </c>
      <c r="E20" s="37" t="s">
        <v>70</v>
      </c>
      <c r="F20" s="37" t="s">
        <v>85</v>
      </c>
      <c r="G20" s="37">
        <v>80</v>
      </c>
      <c r="H20" s="40" t="s">
        <v>93</v>
      </c>
      <c r="I20" s="46"/>
      <c r="J20" s="47"/>
    </row>
    <row r="21" spans="1:10" s="29" customFormat="1" ht="17.100000000000001" customHeight="1" x14ac:dyDescent="0.2">
      <c r="A21" s="37">
        <v>9</v>
      </c>
      <c r="B21" s="38" t="s">
        <v>35</v>
      </c>
      <c r="C21" s="42" t="s">
        <v>55</v>
      </c>
      <c r="D21" s="43" t="s">
        <v>72</v>
      </c>
      <c r="E21" s="37" t="s">
        <v>70</v>
      </c>
      <c r="F21" s="37" t="s">
        <v>86</v>
      </c>
      <c r="G21" s="37">
        <v>67</v>
      </c>
      <c r="H21" s="40" t="s">
        <v>91</v>
      </c>
      <c r="I21" s="46"/>
      <c r="J21" s="47"/>
    </row>
    <row r="22" spans="1:10" s="29" customFormat="1" ht="17.100000000000001" customHeight="1" x14ac:dyDescent="0.2">
      <c r="A22" s="37">
        <v>10</v>
      </c>
      <c r="B22" s="38" t="s">
        <v>36</v>
      </c>
      <c r="C22" s="42" t="s">
        <v>56</v>
      </c>
      <c r="D22" s="43" t="s">
        <v>73</v>
      </c>
      <c r="E22" s="37" t="s">
        <v>70</v>
      </c>
      <c r="F22" s="39">
        <v>36956</v>
      </c>
      <c r="G22" s="37">
        <v>71</v>
      </c>
      <c r="H22" s="40" t="s">
        <v>94</v>
      </c>
      <c r="I22" s="46"/>
      <c r="J22" s="47"/>
    </row>
    <row r="23" spans="1:10" s="29" customFormat="1" ht="17.100000000000001" customHeight="1" x14ac:dyDescent="0.2">
      <c r="A23" s="37">
        <v>11</v>
      </c>
      <c r="B23" s="38" t="s">
        <v>37</v>
      </c>
      <c r="C23" s="42" t="s">
        <v>57</v>
      </c>
      <c r="D23" s="43" t="s">
        <v>74</v>
      </c>
      <c r="E23" s="37" t="s">
        <v>70</v>
      </c>
      <c r="F23" s="39">
        <v>37469</v>
      </c>
      <c r="G23" s="37">
        <v>51</v>
      </c>
      <c r="H23" s="40" t="s">
        <v>91</v>
      </c>
      <c r="I23" s="46"/>
      <c r="J23" s="47"/>
    </row>
    <row r="24" spans="1:10" s="29" customFormat="1" ht="17.100000000000001" customHeight="1" x14ac:dyDescent="0.2">
      <c r="A24" s="37">
        <v>12</v>
      </c>
      <c r="B24" s="38" t="s">
        <v>38</v>
      </c>
      <c r="C24" s="42" t="s">
        <v>58</v>
      </c>
      <c r="D24" s="43" t="s">
        <v>75</v>
      </c>
      <c r="E24" s="37" t="s">
        <v>70</v>
      </c>
      <c r="F24" s="37" t="s">
        <v>87</v>
      </c>
      <c r="G24" s="37">
        <v>70</v>
      </c>
      <c r="H24" s="40" t="s">
        <v>94</v>
      </c>
      <c r="I24" s="46"/>
      <c r="J24" s="47"/>
    </row>
    <row r="25" spans="1:10" s="29" customFormat="1" ht="17.100000000000001" customHeight="1" x14ac:dyDescent="0.2">
      <c r="A25" s="37">
        <v>13</v>
      </c>
      <c r="B25" s="38" t="s">
        <v>39</v>
      </c>
      <c r="C25" s="42" t="s">
        <v>59</v>
      </c>
      <c r="D25" s="43" t="s">
        <v>76</v>
      </c>
      <c r="E25" s="37" t="s">
        <v>70</v>
      </c>
      <c r="F25" s="39">
        <v>37175</v>
      </c>
      <c r="G25" s="37">
        <v>62</v>
      </c>
      <c r="H25" s="40" t="s">
        <v>91</v>
      </c>
      <c r="I25" s="46"/>
      <c r="J25" s="47"/>
    </row>
    <row r="26" spans="1:10" s="29" customFormat="1" ht="17.100000000000001" customHeight="1" x14ac:dyDescent="0.2">
      <c r="A26" s="37">
        <v>14</v>
      </c>
      <c r="B26" s="38" t="s">
        <v>40</v>
      </c>
      <c r="C26" s="42" t="s">
        <v>60</v>
      </c>
      <c r="D26" s="43" t="s">
        <v>76</v>
      </c>
      <c r="E26" s="37" t="s">
        <v>70</v>
      </c>
      <c r="F26" s="37" t="s">
        <v>88</v>
      </c>
      <c r="G26" s="37">
        <v>73</v>
      </c>
      <c r="H26" s="40" t="s">
        <v>94</v>
      </c>
      <c r="I26" s="46"/>
      <c r="J26" s="47"/>
    </row>
    <row r="27" spans="1:10" s="29" customFormat="1" ht="17.100000000000001" customHeight="1" x14ac:dyDescent="0.2">
      <c r="A27" s="37">
        <v>15</v>
      </c>
      <c r="B27" s="38" t="s">
        <v>41</v>
      </c>
      <c r="C27" s="42" t="s">
        <v>61</v>
      </c>
      <c r="D27" s="43" t="s">
        <v>77</v>
      </c>
      <c r="E27" s="37" t="s">
        <v>70</v>
      </c>
      <c r="F27" s="37" t="s">
        <v>89</v>
      </c>
      <c r="G27" s="37">
        <v>74</v>
      </c>
      <c r="H27" s="40" t="s">
        <v>94</v>
      </c>
      <c r="I27" s="46"/>
      <c r="J27" s="47"/>
    </row>
    <row r="28" spans="1:10" s="29" customFormat="1" ht="17.100000000000001" customHeight="1" x14ac:dyDescent="0.2">
      <c r="A28" s="37">
        <v>16</v>
      </c>
      <c r="B28" s="38" t="s">
        <v>42</v>
      </c>
      <c r="C28" s="42" t="s">
        <v>62</v>
      </c>
      <c r="D28" s="43" t="s">
        <v>78</v>
      </c>
      <c r="E28" s="37" t="s">
        <v>70</v>
      </c>
      <c r="F28" s="37" t="s">
        <v>90</v>
      </c>
      <c r="G28" s="37">
        <v>61</v>
      </c>
      <c r="H28" s="40" t="s">
        <v>91</v>
      </c>
      <c r="I28" s="46"/>
      <c r="J28" s="47"/>
    </row>
    <row r="29" spans="1:10" s="29" customFormat="1" ht="17.100000000000001" customHeight="1" x14ac:dyDescent="0.2">
      <c r="A29" s="37">
        <v>17</v>
      </c>
      <c r="B29" s="38" t="s">
        <v>43</v>
      </c>
      <c r="C29" s="44" t="s">
        <v>63</v>
      </c>
      <c r="D29" s="45" t="s">
        <v>79</v>
      </c>
      <c r="E29" s="37" t="s">
        <v>70</v>
      </c>
      <c r="F29" s="39">
        <v>37479</v>
      </c>
      <c r="G29" s="37">
        <v>65</v>
      </c>
      <c r="H29" s="40" t="s">
        <v>91</v>
      </c>
      <c r="I29" s="46"/>
      <c r="J29" s="47"/>
    </row>
    <row r="30" spans="1:10" ht="15" customHeight="1" x14ac:dyDescent="0.2">
      <c r="A30" s="11"/>
      <c r="C30" s="11"/>
      <c r="D30" s="11"/>
      <c r="E30" s="11"/>
      <c r="F30" s="11"/>
      <c r="G30" s="11"/>
      <c r="H30" s="11"/>
      <c r="I30" s="11"/>
    </row>
    <row r="31" spans="1:10" ht="18" customHeight="1" x14ac:dyDescent="0.25">
      <c r="A31" s="8"/>
      <c r="B31" s="48" t="s">
        <v>97</v>
      </c>
      <c r="C31" s="49">
        <f>COUNTIF(H5:H29,"Xuất sắc")</f>
        <v>0</v>
      </c>
      <c r="D31" s="50">
        <f>C31*100/A29</f>
        <v>0</v>
      </c>
      <c r="H31" s="9"/>
      <c r="I31" s="12"/>
    </row>
    <row r="32" spans="1:10" ht="18" customHeight="1" x14ac:dyDescent="0.25">
      <c r="A32" s="7"/>
      <c r="B32" s="48" t="s">
        <v>93</v>
      </c>
      <c r="C32" s="49">
        <f>COUNTIF(H5:H29,"Tốt")</f>
        <v>2</v>
      </c>
      <c r="D32" s="50">
        <f>C32*100/A29</f>
        <v>11.764705882352942</v>
      </c>
      <c r="H32" s="10"/>
      <c r="I32" s="2"/>
    </row>
    <row r="33" spans="1:10" ht="18" customHeight="1" x14ac:dyDescent="0.25">
      <c r="A33" s="7"/>
      <c r="B33" s="48" t="s">
        <v>94</v>
      </c>
      <c r="C33" s="49">
        <f>COUNTIF(H5:H29,"Khá")</f>
        <v>6</v>
      </c>
      <c r="D33" s="50">
        <f>C33*100/A29</f>
        <v>35.294117647058826</v>
      </c>
      <c r="E33" s="2"/>
      <c r="F33" s="2"/>
      <c r="G33" s="2"/>
      <c r="H33" s="2"/>
      <c r="I33" s="2"/>
    </row>
    <row r="34" spans="1:10" ht="18" customHeight="1" x14ac:dyDescent="0.25">
      <c r="A34" s="7"/>
      <c r="B34" s="48" t="s">
        <v>91</v>
      </c>
      <c r="C34" s="49">
        <f>COUNTIF(H5:H29,"Trung bình")</f>
        <v>9</v>
      </c>
      <c r="D34" s="50">
        <f>C34*100/A29</f>
        <v>52.941176470588232</v>
      </c>
      <c r="E34" s="2"/>
      <c r="F34" s="2"/>
      <c r="G34" s="2"/>
      <c r="H34" s="2"/>
      <c r="I34" s="2"/>
    </row>
    <row r="35" spans="1:10" ht="18" customHeight="1" x14ac:dyDescent="0.25">
      <c r="A35" s="7"/>
      <c r="B35" s="48" t="s">
        <v>92</v>
      </c>
      <c r="C35" s="49">
        <f>COUNTIF(H5:H29,"Yếu")</f>
        <v>0</v>
      </c>
      <c r="D35" s="50">
        <f>C35*100/A29</f>
        <v>0</v>
      </c>
      <c r="E35" s="2"/>
      <c r="F35" s="2"/>
      <c r="G35" s="2"/>
      <c r="H35" s="2"/>
      <c r="I35" s="2"/>
    </row>
    <row r="36" spans="1:10" ht="18" customHeight="1" x14ac:dyDescent="0.25">
      <c r="B36" s="48" t="s">
        <v>96</v>
      </c>
      <c r="C36" s="49">
        <f>COUNTIF(H5:H29,"Không XL")</f>
        <v>0</v>
      </c>
      <c r="D36" s="51">
        <f>C36*100/A29</f>
        <v>0</v>
      </c>
    </row>
    <row r="37" spans="1:10" ht="18" customHeight="1" x14ac:dyDescent="0.2">
      <c r="B37" s="52" t="s">
        <v>98</v>
      </c>
      <c r="C37" s="53">
        <f>SUM(C31:C36)</f>
        <v>17</v>
      </c>
      <c r="D37" s="54">
        <f>C37*100/A29</f>
        <v>100</v>
      </c>
      <c r="E37" s="34"/>
      <c r="F37" s="34"/>
      <c r="G37" s="34"/>
      <c r="H37" s="34"/>
    </row>
    <row r="38" spans="1:10" ht="15" customHeight="1" x14ac:dyDescent="0.2">
      <c r="B38" s="55"/>
      <c r="C38" s="56"/>
      <c r="D38" s="57"/>
      <c r="E38" s="34"/>
      <c r="F38" s="34"/>
      <c r="G38" s="34"/>
      <c r="H38" s="34"/>
    </row>
    <row r="39" spans="1:10" ht="18" customHeight="1" x14ac:dyDescent="0.2">
      <c r="A39" s="8"/>
      <c r="C39" s="8"/>
      <c r="D39" s="12"/>
      <c r="G39" s="9" t="s">
        <v>18</v>
      </c>
      <c r="H39" s="9"/>
      <c r="I39" s="12"/>
    </row>
    <row r="40" spans="1:10" ht="18" customHeight="1" x14ac:dyDescent="0.2">
      <c r="A40" s="7"/>
      <c r="D40" s="2"/>
      <c r="G40" s="10" t="s">
        <v>8</v>
      </c>
      <c r="H40" s="10"/>
      <c r="I40" s="2"/>
    </row>
    <row r="41" spans="1:10" ht="18" customHeight="1" x14ac:dyDescent="0.2">
      <c r="A41" s="7"/>
      <c r="D41" s="22"/>
      <c r="E41" s="22"/>
      <c r="F41" s="22"/>
      <c r="G41" s="22"/>
      <c r="H41" s="22"/>
      <c r="I41" s="22"/>
    </row>
    <row r="42" spans="1:10" ht="18" customHeight="1" x14ac:dyDescent="0.2">
      <c r="B42" s="13"/>
    </row>
    <row r="43" spans="1:10" ht="18" customHeight="1" x14ac:dyDescent="0.2">
      <c r="B43" s="60"/>
      <c r="C43" s="60"/>
      <c r="E43" s="14"/>
      <c r="F43" s="14"/>
      <c r="G43" s="14"/>
      <c r="H43" s="14"/>
    </row>
    <row r="44" spans="1:10" s="29" customFormat="1" ht="17.100000000000001" customHeight="1" x14ac:dyDescent="0.2">
      <c r="A44" s="37">
        <v>2</v>
      </c>
      <c r="B44" s="38" t="s">
        <v>25</v>
      </c>
      <c r="C44" s="42" t="s">
        <v>45</v>
      </c>
      <c r="D44" s="43" t="s">
        <v>65</v>
      </c>
      <c r="E44" s="37" t="s">
        <v>70</v>
      </c>
      <c r="F44" s="37" t="s">
        <v>80</v>
      </c>
      <c r="G44" s="37">
        <v>0</v>
      </c>
      <c r="H44" s="40" t="s">
        <v>96</v>
      </c>
      <c r="I44" s="64" t="s">
        <v>95</v>
      </c>
      <c r="J44" s="65"/>
    </row>
    <row r="45" spans="1:10" s="29" customFormat="1" ht="17.100000000000001" customHeight="1" x14ac:dyDescent="0.2">
      <c r="A45" s="37">
        <v>7</v>
      </c>
      <c r="B45" s="38" t="s">
        <v>30</v>
      </c>
      <c r="C45" s="42" t="s">
        <v>50</v>
      </c>
      <c r="D45" s="43" t="s">
        <v>70</v>
      </c>
      <c r="E45" s="37" t="s">
        <v>70</v>
      </c>
      <c r="F45" s="37" t="s">
        <v>81</v>
      </c>
      <c r="G45" s="37">
        <v>0</v>
      </c>
      <c r="H45" s="40" t="s">
        <v>96</v>
      </c>
      <c r="I45" s="64" t="s">
        <v>95</v>
      </c>
      <c r="J45" s="65"/>
    </row>
    <row r="46" spans="1:10" s="29" customFormat="1" ht="17.100000000000001" customHeight="1" x14ac:dyDescent="0.2">
      <c r="A46" s="37">
        <v>8</v>
      </c>
      <c r="B46" s="38" t="s">
        <v>31</v>
      </c>
      <c r="C46" s="42" t="s">
        <v>51</v>
      </c>
      <c r="D46" s="43" t="s">
        <v>70</v>
      </c>
      <c r="E46" s="37" t="s">
        <v>70</v>
      </c>
      <c r="F46" s="37" t="s">
        <v>82</v>
      </c>
      <c r="G46" s="37">
        <v>0</v>
      </c>
      <c r="H46" s="40" t="s">
        <v>96</v>
      </c>
      <c r="I46" s="64" t="s">
        <v>95</v>
      </c>
      <c r="J46" s="65"/>
    </row>
    <row r="47" spans="1:10" ht="18" customHeight="1" x14ac:dyDescent="0.2">
      <c r="B47" s="14"/>
      <c r="C47" s="14"/>
      <c r="E47" s="14"/>
      <c r="F47" s="14"/>
      <c r="G47" s="14"/>
      <c r="H47" s="14"/>
      <c r="I47" s="14"/>
    </row>
    <row r="48" spans="1:10" ht="18" customHeight="1" x14ac:dyDescent="0.2">
      <c r="B48" s="67"/>
      <c r="C48" s="67"/>
      <c r="E48" s="16"/>
      <c r="F48" s="16"/>
      <c r="G48" s="16"/>
      <c r="H48" s="16"/>
    </row>
    <row r="49" spans="2:8" ht="18" customHeight="1" x14ac:dyDescent="0.2"/>
    <row r="52" spans="2:8" x14ac:dyDescent="0.2">
      <c r="B52" s="60"/>
      <c r="C52" s="60"/>
      <c r="E52" s="14"/>
      <c r="F52" s="14"/>
      <c r="G52" s="14"/>
      <c r="H52" s="14"/>
    </row>
    <row r="54" spans="2:8" x14ac:dyDescent="0.2">
      <c r="B54" s="61"/>
      <c r="C54" s="61"/>
      <c r="E54" s="14"/>
      <c r="F54" s="14"/>
      <c r="G54" s="14"/>
      <c r="H54" s="14"/>
    </row>
    <row r="55" spans="2:8" x14ac:dyDescent="0.2">
      <c r="B55" s="61"/>
      <c r="C55" s="61"/>
      <c r="E55" s="15"/>
      <c r="F55" s="15"/>
      <c r="G55" s="15"/>
      <c r="H55" s="15"/>
    </row>
    <row r="56" spans="2:8" x14ac:dyDescent="0.2">
      <c r="B56" s="66"/>
      <c r="C56" s="66"/>
      <c r="E56" s="16"/>
      <c r="F56" s="16"/>
      <c r="G56" s="16"/>
      <c r="H56" s="16"/>
    </row>
    <row r="60" spans="2:8" x14ac:dyDescent="0.2">
      <c r="B60" s="60"/>
      <c r="C60" s="60"/>
      <c r="E60" s="14"/>
      <c r="F60" s="14"/>
      <c r="G60" s="14"/>
      <c r="H60" s="14"/>
    </row>
  </sheetData>
  <mergeCells count="25">
    <mergeCell ref="A5:I5"/>
    <mergeCell ref="D7:I7"/>
    <mergeCell ref="D8:I8"/>
    <mergeCell ref="D9:I9"/>
    <mergeCell ref="B48:C48"/>
    <mergeCell ref="I12:J12"/>
    <mergeCell ref="I13:J13"/>
    <mergeCell ref="B9:C9"/>
    <mergeCell ref="B8:C8"/>
    <mergeCell ref="F1:J1"/>
    <mergeCell ref="F2:J2"/>
    <mergeCell ref="B60:C60"/>
    <mergeCell ref="B52:C52"/>
    <mergeCell ref="B54:C54"/>
    <mergeCell ref="B55:C55"/>
    <mergeCell ref="B1:D1"/>
    <mergeCell ref="B2:D2"/>
    <mergeCell ref="B3:D3"/>
    <mergeCell ref="B7:C7"/>
    <mergeCell ref="B10:F10"/>
    <mergeCell ref="I46:J46"/>
    <mergeCell ref="I45:J45"/>
    <mergeCell ref="I44:J44"/>
    <mergeCell ref="B43:C43"/>
    <mergeCell ref="B56:C56"/>
  </mergeCells>
  <phoneticPr fontId="0" type="noConversion"/>
  <printOptions horizontalCentered="1"/>
  <pageMargins left="0.5" right="0.25" top="0.5" bottom="0.5" header="0" footer="0.25"/>
  <pageSetup paperSize="9" orientation="portrait" r:id="rId1"/>
  <headerFooter alignWithMargins="0"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NGOC NHUT</dc:creator>
  <cp:lastModifiedBy>Admin</cp:lastModifiedBy>
  <cp:lastPrinted>2012-08-28T07:46:54Z</cp:lastPrinted>
  <dcterms:created xsi:type="dcterms:W3CDTF">2011-08-09T09:36:08Z</dcterms:created>
  <dcterms:modified xsi:type="dcterms:W3CDTF">2021-05-27T06:21:07Z</dcterms:modified>
</cp:coreProperties>
</file>