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Sheet1!$A$1:$J$48</definedName>
  </definedNames>
  <calcPr calcId="144525"/>
</workbook>
</file>

<file path=xl/calcChain.xml><?xml version="1.0" encoding="utf-8"?>
<calcChain xmlns="http://schemas.openxmlformats.org/spreadsheetml/2006/main">
  <c r="C34" i="1" l="1"/>
  <c r="D34" i="1" s="1"/>
  <c r="C33" i="1"/>
  <c r="D33" i="1" s="1"/>
  <c r="C32" i="1"/>
  <c r="D32" i="1" s="1"/>
  <c r="C31" i="1"/>
  <c r="D31" i="1" s="1"/>
  <c r="C30" i="1"/>
  <c r="D30" i="1" s="1"/>
  <c r="C29" i="1"/>
  <c r="D29" i="1" s="1"/>
  <c r="C35" i="1" l="1"/>
  <c r="D35" i="1" s="1"/>
</calcChain>
</file>

<file path=xl/sharedStrings.xml><?xml version="1.0" encoding="utf-8"?>
<sst xmlns="http://schemas.openxmlformats.org/spreadsheetml/2006/main" count="158" uniqueCount="106">
  <si>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</si>
  <si>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</si>
  <si>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</si>
  <si>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</si>
  <si>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</si>
  <si>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</si>
  <si>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</si>
  <si>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</si>
  <si>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</si>
  <si>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chế tạo máy  </t>
  </si>
  <si>
    <t>Năm học: 2020-2023</t>
  </si>
  <si>
    <t>Ngành: Công nghệ chế tạo máy</t>
  </si>
  <si>
    <t>Lớp: 20C3-CTM1</t>
  </si>
  <si>
    <t>Học kỳ: HK1 (2020 - 2021)</t>
  </si>
  <si>
    <t>Bậc đào tạo: Cao đẳng</t>
  </si>
  <si>
    <t>Loại đào tạo: Chất lượng cao</t>
  </si>
  <si>
    <t>STT</t>
  </si>
  <si>
    <t>Ngày sinh</t>
  </si>
  <si>
    <t>TP. HCM, ngày 20  tháng 05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</si>
  <si>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</si>
  <si>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</si>
  <si>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</si>
  <si>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</si>
  <si>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</si>
  <si>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20002993</t>
  </si>
  <si>
    <t>20004880</t>
  </si>
  <si>
    <t>20005233</t>
  </si>
  <si>
    <t>20003353</t>
  </si>
  <si>
    <t>20004795</t>
  </si>
  <si>
    <t>20005736</t>
  </si>
  <si>
    <t>20002576</t>
  </si>
  <si>
    <t>20005761</t>
  </si>
  <si>
    <t>20005380</t>
  </si>
  <si>
    <t>20006692</t>
  </si>
  <si>
    <t>20004044</t>
  </si>
  <si>
    <t>20002926</t>
  </si>
  <si>
    <t>20000284</t>
  </si>
  <si>
    <t>20004036</t>
  </si>
  <si>
    <t>20004984</t>
  </si>
  <si>
    <t>20005743</t>
  </si>
  <si>
    <t>20005351</t>
  </si>
  <si>
    <t>20002942</t>
  </si>
  <si>
    <t>20005004</t>
  </si>
  <si>
    <t>20003350</t>
  </si>
  <si>
    <t>20004076</t>
  </si>
  <si>
    <t>Đỗ Thành</t>
  </si>
  <si>
    <t>Đào Duy</t>
  </si>
  <si>
    <t>Bùi Phước Tấn</t>
  </si>
  <si>
    <t>Bùi Phúc Tường</t>
  </si>
  <si>
    <t>Lê Ngọc Khánh</t>
  </si>
  <si>
    <t>Nguyễn Nguyên</t>
  </si>
  <si>
    <t>Phạm Minh</t>
  </si>
  <si>
    <t>Phan Kiên</t>
  </si>
  <si>
    <t>Nguyễn Đức</t>
  </si>
  <si>
    <t>Nguyễn Phạm Quốc</t>
  </si>
  <si>
    <t>Huỳnh Gia</t>
  </si>
  <si>
    <t>Lê Duy</t>
  </si>
  <si>
    <t>Bùi Đình</t>
  </si>
  <si>
    <t>Hồ Quốc</t>
  </si>
  <si>
    <t>Phan Hoàng</t>
  </si>
  <si>
    <t>Trần Tuấn</t>
  </si>
  <si>
    <t>Nguyễn Dương</t>
  </si>
  <si>
    <t>Nguyễn Minh</t>
  </si>
  <si>
    <t>Nguyễn Quốc</t>
  </si>
  <si>
    <t>Đinh Hiển</t>
  </si>
  <si>
    <t>An</t>
  </si>
  <si>
    <t>Chương</t>
  </si>
  <si>
    <t>Đạt</t>
  </si>
  <si>
    <t>Duy</t>
  </si>
  <si>
    <t>Hậu</t>
  </si>
  <si>
    <t>Hiên</t>
  </si>
  <si>
    <t>Huy</t>
  </si>
  <si>
    <t>Khương</t>
  </si>
  <si>
    <t>Long</t>
  </si>
  <si>
    <t>Phi</t>
  </si>
  <si>
    <t>Phong</t>
  </si>
  <si>
    <t>Thanh</t>
  </si>
  <si>
    <t>Toàn</t>
  </si>
  <si>
    <t>Tuấn</t>
  </si>
  <si>
    <t>Việt</t>
  </si>
  <si>
    <t>Vinh</t>
  </si>
  <si>
    <t>Nam</t>
  </si>
  <si>
    <t>25/09/2002</t>
  </si>
  <si>
    <t>30/03/2002</t>
  </si>
  <si>
    <t>25/01/2001</t>
  </si>
  <si>
    <t>15/10/2002</t>
  </si>
  <si>
    <t>25/02/2000</t>
  </si>
  <si>
    <t>25/08/2002</t>
  </si>
  <si>
    <t>22/11/2002</t>
  </si>
  <si>
    <t>13/08/2001</t>
  </si>
  <si>
    <t>23/09/2002</t>
  </si>
  <si>
    <t>21/10/2002</t>
  </si>
  <si>
    <t>26/03/2002</t>
  </si>
  <si>
    <t>18/07/2001</t>
  </si>
  <si>
    <t>17/11/2002</t>
  </si>
  <si>
    <t>14/07/2002</t>
  </si>
  <si>
    <t>Trung bình</t>
  </si>
  <si>
    <t>Yếu</t>
  </si>
  <si>
    <t>Khá</t>
  </si>
  <si>
    <t>Tốt</t>
  </si>
  <si>
    <t>Nghỉ từ đầu HKI/20-21 đến nay</t>
  </si>
  <si>
    <t>VPNQ.KTX.URB.26/12/20_31/12/2020</t>
  </si>
  <si>
    <t>Xuất sắc</t>
  </si>
  <si>
    <t>Không XL</t>
  </si>
  <si>
    <t>Tổng cộng</t>
  </si>
  <si>
    <r>
      <t>Nghỉ từ đầu HKI/20-21 đến nay(</t>
    </r>
    <r>
      <rPr>
        <sz val="6"/>
        <color rgb="FFFF0000"/>
        <rFont val="Times New Roman"/>
        <family val="1"/>
      </rPr>
      <t>Xin học lại</t>
    </r>
    <r>
      <rPr>
        <sz val="6"/>
        <color indexed="8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</si>
</sst>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  <font>
      <sz val="6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54553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tabSelected="1" view="pageBreakPreview" topLeftCell="A23" zoomScaleNormal="110" zoomScaleSheetLayoutView="100" workbookViewId="0">
      <selection activeCell="A13" sqref="A13:A27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8.42578125" style="4" bestFit="1" customWidth="1"/>
    <col min="4" max="4" width="8.7109375" style="4" customWidth="1"/>
    <col min="5" max="5" width="8.7109375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5.95" customHeight="1" x14ac:dyDescent="0.25">
      <c r="A1" s="30"/>
      <c r="B1" s="63" t="s">
        <v>19</v>
      </c>
      <c r="C1" s="63"/>
      <c r="D1" s="63"/>
      <c r="F1" s="59" t="s">
        <v>22</v>
      </c>
      <c r="G1" s="59"/>
      <c r="H1" s="59"/>
      <c r="I1" s="59"/>
      <c r="J1" s="59"/>
    </row>
    <row r="2" spans="1:11" s="20" customFormat="1" ht="15.95" customHeight="1" x14ac:dyDescent="0.25">
      <c r="A2" s="32"/>
      <c r="B2" s="59" t="s">
        <v>20</v>
      </c>
      <c r="C2" s="59"/>
      <c r="D2" s="59"/>
      <c r="F2" s="60" t="s">
        <v>23</v>
      </c>
      <c r="G2" s="59"/>
      <c r="H2" s="59"/>
      <c r="I2" s="59"/>
      <c r="J2" s="59"/>
      <c r="K2" s="21"/>
    </row>
    <row r="3" spans="1:11" s="20" customFormat="1" ht="15.95" customHeight="1" x14ac:dyDescent="0.25">
      <c r="A3" s="33"/>
      <c r="B3" s="59" t="s">
        <v>21</v>
      </c>
      <c r="C3" s="59"/>
      <c r="D3" s="59"/>
      <c r="G3" s="31"/>
      <c r="H3" s="31"/>
      <c r="J3" s="21"/>
      <c r="K3" s="21"/>
    </row>
    <row r="4" spans="1:11" ht="15.95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24.95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" customHeight="1" x14ac:dyDescent="0.25">
      <c r="A7" s="23"/>
      <c r="B7" s="58" t="s">
        <v>13</v>
      </c>
      <c r="C7" s="58"/>
      <c r="D7" s="58" t="s">
        <v>10</v>
      </c>
      <c r="E7" s="58"/>
      <c r="F7" s="58"/>
      <c r="G7" s="58"/>
      <c r="H7" s="58"/>
      <c r="I7" s="58"/>
      <c r="J7" s="23"/>
    </row>
    <row r="8" spans="1:11" s="5" customFormat="1" ht="1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" customHeight="1" x14ac:dyDescent="0.25">
      <c r="A9" s="23"/>
      <c r="B9" s="70" t="s">
        <v>12</v>
      </c>
      <c r="C9" s="70"/>
      <c r="D9" s="58" t="s">
        <v>11</v>
      </c>
      <c r="E9" s="58"/>
      <c r="F9" s="58"/>
      <c r="G9" s="58"/>
      <c r="H9" s="58"/>
      <c r="I9" s="58"/>
      <c r="J9" s="25"/>
    </row>
    <row r="10" spans="1:11" s="5" customFormat="1" ht="15" customHeight="1" x14ac:dyDescent="0.25">
      <c r="A10" s="26"/>
      <c r="B10" s="73" t="s">
        <v>9</v>
      </c>
      <c r="C10" s="73"/>
      <c r="D10" s="73"/>
      <c r="E10" s="73"/>
      <c r="F10" s="73"/>
      <c r="G10" s="26"/>
      <c r="H10" s="26"/>
      <c r="I10" s="26"/>
    </row>
    <row r="11" spans="1:11" s="5" customFormat="1" ht="1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0.100000000000001" customHeight="1" x14ac:dyDescent="0.2">
      <c r="A12" s="35" t="s">
        <v>16</v>
      </c>
      <c r="B12" s="35" t="s">
        <v>1</v>
      </c>
      <c r="C12" s="36" t="s">
        <v>2</v>
      </c>
      <c r="D12" s="41" t="s">
        <v>3</v>
      </c>
      <c r="E12" s="35" t="s">
        <v>4</v>
      </c>
      <c r="F12" s="35" t="s">
        <v>17</v>
      </c>
      <c r="G12" s="35" t="s">
        <v>5</v>
      </c>
      <c r="H12" s="36" t="s">
        <v>6</v>
      </c>
      <c r="I12" s="68" t="s">
        <v>7</v>
      </c>
      <c r="J12" s="68"/>
    </row>
    <row r="13" spans="1:11" s="29" customFormat="1" ht="17.100000000000001" customHeight="1" x14ac:dyDescent="0.2">
      <c r="A13" s="37">
        <v>1</v>
      </c>
      <c r="B13" s="38" t="s">
        <v>24</v>
      </c>
      <c r="C13" s="42" t="s">
        <v>45</v>
      </c>
      <c r="D13" s="44" t="s">
        <v>65</v>
      </c>
      <c r="E13" s="37" t="s">
        <v>81</v>
      </c>
      <c r="F13" s="39">
        <v>37480</v>
      </c>
      <c r="G13" s="37">
        <v>56</v>
      </c>
      <c r="H13" s="40" t="s">
        <v>96</v>
      </c>
      <c r="I13" s="69"/>
      <c r="J13" s="69"/>
    </row>
    <row r="14" spans="1:11" s="29" customFormat="1" ht="17.100000000000001" customHeight="1" x14ac:dyDescent="0.2">
      <c r="A14" s="37">
        <v>2</v>
      </c>
      <c r="B14" s="38" t="s">
        <v>27</v>
      </c>
      <c r="C14" s="42" t="s">
        <v>48</v>
      </c>
      <c r="D14" s="44" t="s">
        <v>68</v>
      </c>
      <c r="E14" s="37" t="s">
        <v>81</v>
      </c>
      <c r="F14" s="37" t="s">
        <v>82</v>
      </c>
      <c r="G14" s="37">
        <v>65</v>
      </c>
      <c r="H14" s="40" t="s">
        <v>96</v>
      </c>
      <c r="I14" s="46"/>
      <c r="J14" s="47"/>
    </row>
    <row r="15" spans="1:11" s="29" customFormat="1" ht="17.100000000000001" customHeight="1" x14ac:dyDescent="0.2">
      <c r="A15" s="37">
        <v>3</v>
      </c>
      <c r="B15" s="38" t="s">
        <v>28</v>
      </c>
      <c r="C15" s="42" t="s">
        <v>49</v>
      </c>
      <c r="D15" s="44" t="s">
        <v>68</v>
      </c>
      <c r="E15" s="37" t="s">
        <v>81</v>
      </c>
      <c r="F15" s="37" t="s">
        <v>83</v>
      </c>
      <c r="G15" s="37">
        <v>75</v>
      </c>
      <c r="H15" s="40" t="s">
        <v>98</v>
      </c>
      <c r="I15" s="46"/>
      <c r="J15" s="47"/>
    </row>
    <row r="16" spans="1:11" s="29" customFormat="1" ht="17.100000000000001" customHeight="1" x14ac:dyDescent="0.2">
      <c r="A16" s="37">
        <v>4</v>
      </c>
      <c r="B16" s="38" t="s">
        <v>29</v>
      </c>
      <c r="C16" s="42" t="s">
        <v>50</v>
      </c>
      <c r="D16" s="44" t="s">
        <v>69</v>
      </c>
      <c r="E16" s="37" t="s">
        <v>81</v>
      </c>
      <c r="F16" s="39">
        <v>36198</v>
      </c>
      <c r="G16" s="37">
        <v>85</v>
      </c>
      <c r="H16" s="40" t="s">
        <v>99</v>
      </c>
      <c r="I16" s="46"/>
      <c r="J16" s="47"/>
    </row>
    <row r="17" spans="1:10" s="29" customFormat="1" ht="17.100000000000001" customHeight="1" x14ac:dyDescent="0.2">
      <c r="A17" s="37">
        <v>5</v>
      </c>
      <c r="B17" s="38" t="s">
        <v>30</v>
      </c>
      <c r="C17" s="42" t="s">
        <v>51</v>
      </c>
      <c r="D17" s="44" t="s">
        <v>69</v>
      </c>
      <c r="E17" s="37" t="s">
        <v>81</v>
      </c>
      <c r="F17" s="37" t="s">
        <v>84</v>
      </c>
      <c r="G17" s="37">
        <v>70</v>
      </c>
      <c r="H17" s="40" t="s">
        <v>98</v>
      </c>
      <c r="I17" s="46"/>
      <c r="J17" s="47"/>
    </row>
    <row r="18" spans="1:10" s="29" customFormat="1" ht="17.100000000000001" customHeight="1" x14ac:dyDescent="0.2">
      <c r="A18" s="37">
        <v>6</v>
      </c>
      <c r="B18" s="38" t="s">
        <v>31</v>
      </c>
      <c r="C18" s="42" t="s">
        <v>52</v>
      </c>
      <c r="D18" s="44" t="s">
        <v>70</v>
      </c>
      <c r="E18" s="37" t="s">
        <v>81</v>
      </c>
      <c r="F18" s="37" t="s">
        <v>85</v>
      </c>
      <c r="G18" s="37">
        <v>69</v>
      </c>
      <c r="H18" s="40" t="s">
        <v>96</v>
      </c>
      <c r="I18" s="64" t="s">
        <v>101</v>
      </c>
      <c r="J18" s="65"/>
    </row>
    <row r="19" spans="1:10" s="29" customFormat="1" ht="17.100000000000001" customHeight="1" x14ac:dyDescent="0.2">
      <c r="A19" s="37">
        <v>7</v>
      </c>
      <c r="B19" s="38" t="s">
        <v>32</v>
      </c>
      <c r="C19" s="42" t="s">
        <v>53</v>
      </c>
      <c r="D19" s="44" t="s">
        <v>71</v>
      </c>
      <c r="E19" s="37" t="s">
        <v>81</v>
      </c>
      <c r="F19" s="37" t="s">
        <v>86</v>
      </c>
      <c r="G19" s="37">
        <v>55</v>
      </c>
      <c r="H19" s="40" t="s">
        <v>96</v>
      </c>
      <c r="I19" s="46"/>
      <c r="J19" s="47"/>
    </row>
    <row r="20" spans="1:10" s="29" customFormat="1" ht="17.100000000000001" customHeight="1" x14ac:dyDescent="0.2">
      <c r="A20" s="37">
        <v>8</v>
      </c>
      <c r="B20" s="38" t="s">
        <v>33</v>
      </c>
      <c r="C20" s="42" t="s">
        <v>54</v>
      </c>
      <c r="D20" s="44" t="s">
        <v>71</v>
      </c>
      <c r="E20" s="37" t="s">
        <v>81</v>
      </c>
      <c r="F20" s="39">
        <v>37299</v>
      </c>
      <c r="G20" s="37">
        <v>65</v>
      </c>
      <c r="H20" s="40" t="s">
        <v>96</v>
      </c>
      <c r="I20" s="46"/>
      <c r="J20" s="47"/>
    </row>
    <row r="21" spans="1:10" s="29" customFormat="1" ht="17.100000000000001" customHeight="1" x14ac:dyDescent="0.2">
      <c r="A21" s="37">
        <v>9</v>
      </c>
      <c r="B21" s="38" t="s">
        <v>34</v>
      </c>
      <c r="C21" s="42" t="s">
        <v>55</v>
      </c>
      <c r="D21" s="44" t="s">
        <v>72</v>
      </c>
      <c r="E21" s="37" t="s">
        <v>81</v>
      </c>
      <c r="F21" s="37" t="s">
        <v>87</v>
      </c>
      <c r="G21" s="37">
        <v>0</v>
      </c>
      <c r="H21" s="40" t="s">
        <v>97</v>
      </c>
      <c r="I21" s="64" t="s">
        <v>105</v>
      </c>
      <c r="J21" s="65"/>
    </row>
    <row r="22" spans="1:10" s="29" customFormat="1" ht="17.100000000000001" customHeight="1" x14ac:dyDescent="0.2">
      <c r="A22" s="37">
        <v>10</v>
      </c>
      <c r="B22" s="38" t="s">
        <v>35</v>
      </c>
      <c r="C22" s="42" t="s">
        <v>56</v>
      </c>
      <c r="D22" s="44" t="s">
        <v>72</v>
      </c>
      <c r="E22" s="37" t="s">
        <v>81</v>
      </c>
      <c r="F22" s="37" t="s">
        <v>88</v>
      </c>
      <c r="G22" s="37">
        <v>70</v>
      </c>
      <c r="H22" s="40" t="s">
        <v>98</v>
      </c>
      <c r="I22" s="46"/>
      <c r="J22" s="47"/>
    </row>
    <row r="23" spans="1:10" s="29" customFormat="1" ht="17.100000000000001" customHeight="1" x14ac:dyDescent="0.2">
      <c r="A23" s="37">
        <v>11</v>
      </c>
      <c r="B23" s="38" t="s">
        <v>36</v>
      </c>
      <c r="C23" s="42" t="s">
        <v>57</v>
      </c>
      <c r="D23" s="44" t="s">
        <v>73</v>
      </c>
      <c r="E23" s="37" t="s">
        <v>81</v>
      </c>
      <c r="F23" s="37" t="s">
        <v>89</v>
      </c>
      <c r="G23" s="37">
        <v>75</v>
      </c>
      <c r="H23" s="40" t="s">
        <v>98</v>
      </c>
      <c r="I23" s="46"/>
      <c r="J23" s="47"/>
    </row>
    <row r="24" spans="1:10" s="29" customFormat="1" ht="17.100000000000001" customHeight="1" x14ac:dyDescent="0.2">
      <c r="A24" s="37">
        <v>12</v>
      </c>
      <c r="B24" s="38" t="s">
        <v>38</v>
      </c>
      <c r="C24" s="42" t="s">
        <v>59</v>
      </c>
      <c r="D24" s="44" t="s">
        <v>74</v>
      </c>
      <c r="E24" s="37" t="s">
        <v>81</v>
      </c>
      <c r="F24" s="37" t="s">
        <v>91</v>
      </c>
      <c r="G24" s="37">
        <v>56</v>
      </c>
      <c r="H24" s="40" t="s">
        <v>96</v>
      </c>
      <c r="I24" s="46"/>
      <c r="J24" s="47"/>
    </row>
    <row r="25" spans="1:10" s="29" customFormat="1" ht="17.100000000000001" customHeight="1" x14ac:dyDescent="0.2">
      <c r="A25" s="37">
        <v>13</v>
      </c>
      <c r="B25" s="38" t="s">
        <v>39</v>
      </c>
      <c r="C25" s="42" t="s">
        <v>60</v>
      </c>
      <c r="D25" s="44" t="s">
        <v>75</v>
      </c>
      <c r="E25" s="37" t="s">
        <v>81</v>
      </c>
      <c r="F25" s="37" t="s">
        <v>92</v>
      </c>
      <c r="G25" s="37">
        <v>55</v>
      </c>
      <c r="H25" s="40" t="s">
        <v>96</v>
      </c>
      <c r="I25" s="46"/>
      <c r="J25" s="47"/>
    </row>
    <row r="26" spans="1:10" s="29" customFormat="1" ht="17.100000000000001" customHeight="1" x14ac:dyDescent="0.2">
      <c r="A26" s="37">
        <v>14</v>
      </c>
      <c r="B26" s="38" t="s">
        <v>40</v>
      </c>
      <c r="C26" s="42" t="s">
        <v>61</v>
      </c>
      <c r="D26" s="44" t="s">
        <v>76</v>
      </c>
      <c r="E26" s="37" t="s">
        <v>81</v>
      </c>
      <c r="F26" s="39">
        <v>36715</v>
      </c>
      <c r="G26" s="37">
        <v>65</v>
      </c>
      <c r="H26" s="40" t="s">
        <v>96</v>
      </c>
      <c r="I26" s="46"/>
      <c r="J26" s="47"/>
    </row>
    <row r="27" spans="1:10" s="29" customFormat="1" ht="17.100000000000001" customHeight="1" x14ac:dyDescent="0.2">
      <c r="A27" s="37">
        <v>15</v>
      </c>
      <c r="B27" s="38" t="s">
        <v>41</v>
      </c>
      <c r="C27" s="42" t="s">
        <v>53</v>
      </c>
      <c r="D27" s="44" t="s">
        <v>77</v>
      </c>
      <c r="E27" s="37" t="s">
        <v>81</v>
      </c>
      <c r="F27" s="37" t="s">
        <v>93</v>
      </c>
      <c r="G27" s="37">
        <v>60</v>
      </c>
      <c r="H27" s="40" t="s">
        <v>96</v>
      </c>
      <c r="I27" s="46"/>
      <c r="J27" s="47"/>
    </row>
    <row r="28" spans="1:10" x14ac:dyDescent="0.2">
      <c r="A28" s="11"/>
      <c r="C28" s="11"/>
      <c r="D28" s="11"/>
      <c r="E28" s="11"/>
      <c r="F28" s="11"/>
      <c r="G28" s="11"/>
      <c r="H28" s="11"/>
      <c r="I28" s="11"/>
    </row>
    <row r="29" spans="1:10" ht="18" customHeight="1" x14ac:dyDescent="0.25">
      <c r="A29" s="8"/>
      <c r="B29" s="48" t="s">
        <v>102</v>
      </c>
      <c r="C29" s="49">
        <f>COUNTIF(H13:H27,"Xuất sắc")</f>
        <v>0</v>
      </c>
      <c r="D29" s="50">
        <f>C29*100/A27</f>
        <v>0</v>
      </c>
      <c r="H29" s="9"/>
      <c r="I29" s="12"/>
    </row>
    <row r="30" spans="1:10" ht="18" customHeight="1" x14ac:dyDescent="0.25">
      <c r="A30" s="7"/>
      <c r="B30" s="48" t="s">
        <v>99</v>
      </c>
      <c r="C30" s="49">
        <f>COUNTIF(H13:H27,"Tốt")</f>
        <v>1</v>
      </c>
      <c r="D30" s="50">
        <f>C30*100/A27</f>
        <v>6.666666666666667</v>
      </c>
      <c r="H30" s="10"/>
      <c r="I30" s="2"/>
    </row>
    <row r="31" spans="1:10" ht="18" customHeight="1" x14ac:dyDescent="0.25">
      <c r="A31" s="7"/>
      <c r="B31" s="48" t="s">
        <v>98</v>
      </c>
      <c r="C31" s="49">
        <f>COUNTIF(H13:H27,"Khá")</f>
        <v>4</v>
      </c>
      <c r="D31" s="50">
        <f>C31*100/A27</f>
        <v>26.666666666666668</v>
      </c>
      <c r="E31" s="2"/>
      <c r="F31" s="2"/>
      <c r="G31" s="2"/>
      <c r="H31" s="2"/>
      <c r="I31" s="2"/>
    </row>
    <row r="32" spans="1:10" ht="18" customHeight="1" x14ac:dyDescent="0.25">
      <c r="A32" s="7"/>
      <c r="B32" s="48" t="s">
        <v>96</v>
      </c>
      <c r="C32" s="49">
        <f>COUNTIF(H13:H27,"Trung bình")</f>
        <v>9</v>
      </c>
      <c r="D32" s="50">
        <f>C32*100/A27</f>
        <v>60</v>
      </c>
      <c r="E32" s="2"/>
      <c r="F32" s="2"/>
      <c r="G32" s="2"/>
      <c r="H32" s="2"/>
      <c r="I32" s="2"/>
    </row>
    <row r="33" spans="1:10" ht="18" customHeight="1" x14ac:dyDescent="0.25">
      <c r="A33" s="7"/>
      <c r="B33" s="48" t="s">
        <v>97</v>
      </c>
      <c r="C33" s="49">
        <f>COUNTIF(H13:H27,"Yếu")</f>
        <v>1</v>
      </c>
      <c r="D33" s="50">
        <f>C33*100/A27</f>
        <v>6.666666666666667</v>
      </c>
      <c r="E33" s="2"/>
      <c r="F33" s="2"/>
      <c r="G33" s="2"/>
      <c r="H33" s="2"/>
      <c r="I33" s="2"/>
    </row>
    <row r="34" spans="1:10" ht="18" customHeight="1" x14ac:dyDescent="0.25">
      <c r="B34" s="48" t="s">
        <v>103</v>
      </c>
      <c r="C34" s="49">
        <f>COUNTIF(H13:H27,"Không XL")</f>
        <v>0</v>
      </c>
      <c r="D34" s="51">
        <f>C34*100/A27</f>
        <v>0</v>
      </c>
    </row>
    <row r="35" spans="1:10" ht="18" customHeight="1" x14ac:dyDescent="0.2">
      <c r="B35" s="52" t="s">
        <v>104</v>
      </c>
      <c r="C35" s="53">
        <f>SUM(C29:C34)</f>
        <v>15</v>
      </c>
      <c r="D35" s="54">
        <f>C35*100/A47</f>
        <v>71.428571428571431</v>
      </c>
      <c r="E35" s="34"/>
      <c r="F35" s="34"/>
      <c r="G35" s="34"/>
      <c r="H35" s="34"/>
    </row>
    <row r="36" spans="1:10" ht="9.9499999999999993" customHeight="1" x14ac:dyDescent="0.2">
      <c r="B36" s="55"/>
      <c r="C36" s="56"/>
      <c r="D36" s="57"/>
      <c r="E36" s="34"/>
      <c r="F36" s="34"/>
      <c r="G36" s="34"/>
      <c r="H36" s="34"/>
    </row>
    <row r="37" spans="1:10" ht="17.100000000000001" customHeight="1" x14ac:dyDescent="0.2">
      <c r="A37" s="8"/>
      <c r="C37" s="8"/>
      <c r="D37" s="12"/>
      <c r="G37" s="9" t="s">
        <v>18</v>
      </c>
      <c r="H37" s="9"/>
      <c r="I37" s="12"/>
    </row>
    <row r="38" spans="1:10" ht="17.100000000000001" customHeight="1" x14ac:dyDescent="0.2">
      <c r="A38" s="7"/>
      <c r="D38" s="2"/>
      <c r="G38" s="10" t="s">
        <v>8</v>
      </c>
      <c r="H38" s="10"/>
      <c r="I38" s="2"/>
    </row>
    <row r="39" spans="1:10" ht="17.100000000000001" customHeight="1" x14ac:dyDescent="0.2">
      <c r="A39" s="7"/>
      <c r="D39" s="2"/>
      <c r="G39" s="10"/>
      <c r="H39" s="10"/>
      <c r="I39" s="2"/>
    </row>
    <row r="40" spans="1:10" ht="17.100000000000001" customHeight="1" x14ac:dyDescent="0.2">
      <c r="A40" s="7"/>
      <c r="D40" s="22"/>
      <c r="E40" s="22"/>
      <c r="F40" s="22"/>
      <c r="G40" s="22"/>
      <c r="H40" s="22"/>
      <c r="I40" s="22"/>
    </row>
    <row r="41" spans="1:10" ht="17.100000000000001" customHeight="1" x14ac:dyDescent="0.2">
      <c r="B41" s="13"/>
    </row>
    <row r="42" spans="1:10" s="29" customFormat="1" ht="17.100000000000001" customHeight="1" x14ac:dyDescent="0.2">
      <c r="A42" s="37">
        <v>2</v>
      </c>
      <c r="B42" s="38" t="s">
        <v>25</v>
      </c>
      <c r="C42" s="42" t="s">
        <v>46</v>
      </c>
      <c r="D42" s="44" t="s">
        <v>66</v>
      </c>
      <c r="E42" s="37" t="s">
        <v>81</v>
      </c>
      <c r="F42" s="39">
        <v>36806</v>
      </c>
      <c r="G42" s="37">
        <v>0</v>
      </c>
      <c r="H42" s="40" t="s">
        <v>103</v>
      </c>
      <c r="I42" s="64" t="s">
        <v>100</v>
      </c>
      <c r="J42" s="65"/>
    </row>
    <row r="43" spans="1:10" s="29" customFormat="1" ht="17.100000000000001" customHeight="1" x14ac:dyDescent="0.2">
      <c r="A43" s="37">
        <v>3</v>
      </c>
      <c r="B43" s="38" t="s">
        <v>26</v>
      </c>
      <c r="C43" s="42" t="s">
        <v>47</v>
      </c>
      <c r="D43" s="44" t="s">
        <v>67</v>
      </c>
      <c r="E43" s="37" t="s">
        <v>81</v>
      </c>
      <c r="F43" s="39">
        <v>37294</v>
      </c>
      <c r="G43" s="37">
        <v>0</v>
      </c>
      <c r="H43" s="40" t="s">
        <v>103</v>
      </c>
      <c r="I43" s="64" t="s">
        <v>100</v>
      </c>
      <c r="J43" s="65"/>
    </row>
    <row r="44" spans="1:10" s="29" customFormat="1" ht="17.100000000000001" customHeight="1" x14ac:dyDescent="0.2">
      <c r="A44" s="37">
        <v>14</v>
      </c>
      <c r="B44" s="38" t="s">
        <v>37</v>
      </c>
      <c r="C44" s="42" t="s">
        <v>58</v>
      </c>
      <c r="D44" s="44" t="s">
        <v>74</v>
      </c>
      <c r="E44" s="37" t="s">
        <v>81</v>
      </c>
      <c r="F44" s="37" t="s">
        <v>90</v>
      </c>
      <c r="G44" s="37">
        <v>0</v>
      </c>
      <c r="H44" s="40" t="s">
        <v>103</v>
      </c>
      <c r="I44" s="64" t="s">
        <v>100</v>
      </c>
      <c r="J44" s="65"/>
    </row>
    <row r="45" spans="1:10" s="29" customFormat="1" ht="17.100000000000001" customHeight="1" x14ac:dyDescent="0.2">
      <c r="A45" s="37">
        <v>19</v>
      </c>
      <c r="B45" s="38" t="s">
        <v>42</v>
      </c>
      <c r="C45" s="42" t="s">
        <v>62</v>
      </c>
      <c r="D45" s="44" t="s">
        <v>78</v>
      </c>
      <c r="E45" s="37" t="s">
        <v>81</v>
      </c>
      <c r="F45" s="39">
        <v>37325</v>
      </c>
      <c r="G45" s="37">
        <v>0</v>
      </c>
      <c r="H45" s="40" t="s">
        <v>103</v>
      </c>
      <c r="I45" s="64" t="s">
        <v>100</v>
      </c>
      <c r="J45" s="65"/>
    </row>
    <row r="46" spans="1:10" s="29" customFormat="1" ht="17.100000000000001" customHeight="1" x14ac:dyDescent="0.2">
      <c r="A46" s="37">
        <v>20</v>
      </c>
      <c r="B46" s="38" t="s">
        <v>43</v>
      </c>
      <c r="C46" s="42" t="s">
        <v>63</v>
      </c>
      <c r="D46" s="44" t="s">
        <v>79</v>
      </c>
      <c r="E46" s="37" t="s">
        <v>81</v>
      </c>
      <c r="F46" s="37" t="s">
        <v>94</v>
      </c>
      <c r="G46" s="37">
        <v>0</v>
      </c>
      <c r="H46" s="40" t="s">
        <v>103</v>
      </c>
      <c r="I46" s="64" t="s">
        <v>100</v>
      </c>
      <c r="J46" s="65"/>
    </row>
    <row r="47" spans="1:10" s="29" customFormat="1" ht="17.100000000000001" customHeight="1" x14ac:dyDescent="0.2">
      <c r="A47" s="37">
        <v>21</v>
      </c>
      <c r="B47" s="38" t="s">
        <v>44</v>
      </c>
      <c r="C47" s="43" t="s">
        <v>64</v>
      </c>
      <c r="D47" s="45" t="s">
        <v>80</v>
      </c>
      <c r="E47" s="37" t="s">
        <v>81</v>
      </c>
      <c r="F47" s="37" t="s">
        <v>95</v>
      </c>
      <c r="G47" s="37">
        <v>0</v>
      </c>
      <c r="H47" s="40" t="s">
        <v>103</v>
      </c>
      <c r="I47" s="64" t="s">
        <v>100</v>
      </c>
      <c r="J47" s="65"/>
    </row>
    <row r="48" spans="1:10" ht="17.100000000000001" customHeight="1" x14ac:dyDescent="0.2">
      <c r="B48" s="61"/>
      <c r="C48" s="61"/>
      <c r="E48" s="14"/>
      <c r="F48" s="14"/>
      <c r="G48" s="14"/>
      <c r="H48" s="14"/>
    </row>
    <row r="49" spans="2:9" ht="18" customHeight="1" x14ac:dyDescent="0.2">
      <c r="B49" s="14"/>
      <c r="C49" s="14"/>
      <c r="E49" s="14"/>
      <c r="F49" s="14"/>
      <c r="G49" s="14"/>
      <c r="H49" s="14"/>
      <c r="I49" s="14"/>
    </row>
    <row r="50" spans="2:9" ht="18" customHeight="1" x14ac:dyDescent="0.2">
      <c r="B50" s="67"/>
      <c r="C50" s="67"/>
      <c r="E50" s="16"/>
      <c r="F50" s="16"/>
      <c r="G50" s="16"/>
      <c r="H50" s="16"/>
    </row>
    <row r="51" spans="2:9" ht="18" customHeight="1" x14ac:dyDescent="0.2"/>
    <row r="52" spans="2:9" ht="18" customHeight="1" x14ac:dyDescent="0.2"/>
    <row r="54" spans="2:9" x14ac:dyDescent="0.2">
      <c r="B54" s="61"/>
      <c r="C54" s="61"/>
      <c r="E54" s="14"/>
      <c r="F54" s="14"/>
      <c r="G54" s="14"/>
      <c r="H54" s="14"/>
    </row>
    <row r="56" spans="2:9" x14ac:dyDescent="0.2">
      <c r="B56" s="62"/>
      <c r="C56" s="62"/>
      <c r="E56" s="14"/>
      <c r="F56" s="14"/>
      <c r="G56" s="14"/>
      <c r="H56" s="14"/>
    </row>
    <row r="57" spans="2:9" x14ac:dyDescent="0.2">
      <c r="B57" s="62"/>
      <c r="C57" s="62"/>
      <c r="E57" s="15"/>
      <c r="F57" s="15"/>
      <c r="G57" s="15"/>
      <c r="H57" s="15"/>
    </row>
    <row r="58" spans="2:9" x14ac:dyDescent="0.2">
      <c r="B58" s="66"/>
      <c r="C58" s="66"/>
      <c r="E58" s="16"/>
      <c r="F58" s="16"/>
      <c r="G58" s="16"/>
      <c r="H58" s="16"/>
    </row>
    <row r="62" spans="2:9" x14ac:dyDescent="0.2">
      <c r="B62" s="61"/>
      <c r="C62" s="61"/>
      <c r="E62" s="14"/>
      <c r="F62" s="14"/>
      <c r="G62" s="14"/>
      <c r="H62" s="14"/>
    </row>
  </sheetData>
  <mergeCells count="30">
    <mergeCell ref="B10:F10"/>
    <mergeCell ref="B9:C9"/>
    <mergeCell ref="B8:C8"/>
    <mergeCell ref="A5:I5"/>
    <mergeCell ref="D7:I7"/>
    <mergeCell ref="D8:I8"/>
    <mergeCell ref="D9:I9"/>
    <mergeCell ref="B48:C48"/>
    <mergeCell ref="B58:C58"/>
    <mergeCell ref="B50:C50"/>
    <mergeCell ref="I12:J12"/>
    <mergeCell ref="I13:J13"/>
    <mergeCell ref="I18:J18"/>
    <mergeCell ref="I43:J43"/>
    <mergeCell ref="I42:J42"/>
    <mergeCell ref="F1:J1"/>
    <mergeCell ref="F2:J2"/>
    <mergeCell ref="B62:C62"/>
    <mergeCell ref="B54:C54"/>
    <mergeCell ref="B56:C56"/>
    <mergeCell ref="B57:C57"/>
    <mergeCell ref="B1:D1"/>
    <mergeCell ref="B2:D2"/>
    <mergeCell ref="B3:D3"/>
    <mergeCell ref="B7:C7"/>
    <mergeCell ref="I47:J47"/>
    <mergeCell ref="I46:J46"/>
    <mergeCell ref="I45:J45"/>
    <mergeCell ref="I44:J44"/>
    <mergeCell ref="I21:J21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Co Nu</cp:lastModifiedBy>
  <cp:lastPrinted>2012-08-28T07:46:54Z</cp:lastPrinted>
  <dcterms:created xsi:type="dcterms:W3CDTF">2011-08-09T09:36:08Z</dcterms:created>
  <dcterms:modified xsi:type="dcterms:W3CDTF">2021-07-12T03:11:53Z</dcterms:modified>
</cp:coreProperties>
</file>