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Sheet1!$A$1:$J$57</definedName>
  </definedNames>
  <calcPr calcId="144525"/>
</workbook>
</file>

<file path=xl/calcChain.xml><?xml version="1.0" encoding="utf-8"?>
<calcChain xmlns="http://schemas.openxmlformats.org/spreadsheetml/2006/main">
  <c r="C43" i="1" l="1"/>
  <c r="C42" i="1"/>
  <c r="D42" i="1" s="1"/>
  <c r="C41" i="1"/>
  <c r="C40" i="1"/>
  <c r="D40" i="1" s="1"/>
  <c r="C39" i="1"/>
  <c r="D39" i="1" s="1"/>
  <c r="C38" i="1"/>
  <c r="D38" i="1" s="1"/>
  <c r="D43" i="1"/>
  <c r="D41" i="1"/>
  <c r="C44" i="1" l="1"/>
  <c r="D44" i="1" s="1"/>
</calcChain>
</file>

<file path=xl/sharedStrings.xml><?xml version="1.0" encoding="utf-8"?>
<sst xmlns="http://schemas.openxmlformats.org/spreadsheetml/2006/main" count="204" uniqueCount="134">
  <si>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</si>
  <si>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</si>
  <si>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</si>
  <si>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</si>
  <si>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</si>
  <si>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</si>
  <si>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</si>
  <si>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</si>
  <si>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</si>
  <si>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Cơ điện tử  </t>
  </si>
  <si>
    <t>Năm học: 2020-2023</t>
  </si>
  <si>
    <t>Ngành: Cơ điện tử</t>
  </si>
  <si>
    <t>Lớp: 20C5-CĐT1</t>
  </si>
  <si>
    <t>Học kỳ: HK1 (2020 - 2021)</t>
  </si>
  <si>
    <t>Bậc đào tạo: Cao đẳng</t>
  </si>
  <si>
    <t>Loại đào tạo: Chất lượng cao song hành Vinfast</t>
  </si>
  <si>
    <t>STT</t>
  </si>
  <si>
    <t>Ngày sinh</t>
  </si>
  <si>
    <t>TP. HCM, ngày 18  tháng 05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</si>
  <si>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</si>
  <si>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</si>
  <si>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</si>
  <si>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</si>
  <si>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</si>
  <si>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20005117</t>
  </si>
  <si>
    <t>20005370</t>
  </si>
  <si>
    <t>20004375</t>
  </si>
  <si>
    <t>20004568</t>
  </si>
  <si>
    <t>20005519</t>
  </si>
  <si>
    <t>20004596</t>
  </si>
  <si>
    <t>20004252</t>
  </si>
  <si>
    <t>20005526</t>
  </si>
  <si>
    <t>20003917</t>
  </si>
  <si>
    <t>20004586</t>
  </si>
  <si>
    <t>20005703</t>
  </si>
  <si>
    <t>20005437</t>
  </si>
  <si>
    <t>20004970</t>
  </si>
  <si>
    <t>20000363</t>
  </si>
  <si>
    <t>20004594</t>
  </si>
  <si>
    <t>20004683</t>
  </si>
  <si>
    <t>20004947</t>
  </si>
  <si>
    <t>20001106</t>
  </si>
  <si>
    <t>20004598</t>
  </si>
  <si>
    <t>20004567</t>
  </si>
  <si>
    <t>20005262</t>
  </si>
  <si>
    <t>20005046</t>
  </si>
  <si>
    <t>20004517</t>
  </si>
  <si>
    <t>20004001</t>
  </si>
  <si>
    <t>20002771</t>
  </si>
  <si>
    <t>20005426</t>
  </si>
  <si>
    <t>20002871</t>
  </si>
  <si>
    <t>20005256</t>
  </si>
  <si>
    <t>20005788</t>
  </si>
  <si>
    <t>20004665</t>
  </si>
  <si>
    <t>Lê Minh</t>
  </si>
  <si>
    <t>Bùi Thế</t>
  </si>
  <si>
    <t>Lê Hoài Phương</t>
  </si>
  <si>
    <t>Nguyễn Ngọc</t>
  </si>
  <si>
    <t>Nguyễn Hữu</t>
  </si>
  <si>
    <t>Nguyễn</t>
  </si>
  <si>
    <t>Nguyễn Trọng Ngọc</t>
  </si>
  <si>
    <t>Lê Lâm</t>
  </si>
  <si>
    <t>Trần Nhật</t>
  </si>
  <si>
    <t>Lê Nguyễn Nhật</t>
  </si>
  <si>
    <t>Nguyễn Trí</t>
  </si>
  <si>
    <t>Trịnh Công</t>
  </si>
  <si>
    <t>Lương Ngọc</t>
  </si>
  <si>
    <t>Kiều</t>
  </si>
  <si>
    <t>Trịnh Hoàng</t>
  </si>
  <si>
    <t>Phạm Văn</t>
  </si>
  <si>
    <t>Huỳnh Hoàng</t>
  </si>
  <si>
    <t>Phạm Võ Hồng</t>
  </si>
  <si>
    <t>Nguyễn Thiên Nhật</t>
  </si>
  <si>
    <t>Nguyễn Lê Minh</t>
  </si>
  <si>
    <t>Nguyễn Đức</t>
  </si>
  <si>
    <t>Nguyễn Thái</t>
  </si>
  <si>
    <t>Lê Minh Gia</t>
  </si>
  <si>
    <t>Nguyễn Trọng</t>
  </si>
  <si>
    <t>Hồ Anh</t>
  </si>
  <si>
    <t>Huỳnh Lê Anh</t>
  </si>
  <si>
    <t>Đỗ Văn</t>
  </si>
  <si>
    <t>Bùi Quang</t>
  </si>
  <si>
    <t>Đạt</t>
  </si>
  <si>
    <t>Duy</t>
  </si>
  <si>
    <t>Hải</t>
  </si>
  <si>
    <t>Hoàng</t>
  </si>
  <si>
    <t>Hưng</t>
  </si>
  <si>
    <t>Huy</t>
  </si>
  <si>
    <t>Khang</t>
  </si>
  <si>
    <t>Khánh</t>
  </si>
  <si>
    <t>Linh</t>
  </si>
  <si>
    <t>Long</t>
  </si>
  <si>
    <t>Minh</t>
  </si>
  <si>
    <t>Nguyên</t>
  </si>
  <si>
    <t>Phan</t>
  </si>
  <si>
    <t>Phát</t>
  </si>
  <si>
    <t>Phú</t>
  </si>
  <si>
    <t>Phúc</t>
  </si>
  <si>
    <t>Quân</t>
  </si>
  <si>
    <t>Quang</t>
  </si>
  <si>
    <t>Quốc</t>
  </si>
  <si>
    <t>Quyền</t>
  </si>
  <si>
    <t>Sơn</t>
  </si>
  <si>
    <t>Thịnh</t>
  </si>
  <si>
    <t>Tín</t>
  </si>
  <si>
    <t>Tú</t>
  </si>
  <si>
    <t>Tuấn</t>
  </si>
  <si>
    <t>Văn</t>
  </si>
  <si>
    <t>Vinh</t>
  </si>
  <si>
    <t>Nam</t>
  </si>
  <si>
    <t>19/03/2002</t>
  </si>
  <si>
    <t>19/08/2002</t>
  </si>
  <si>
    <t>18/07/2002</t>
  </si>
  <si>
    <t>19/03/2001</t>
  </si>
  <si>
    <t>29/07/2002</t>
  </si>
  <si>
    <t>20/11/2002</t>
  </si>
  <si>
    <t>29/06/2002</t>
  </si>
  <si>
    <t>18/03/2002</t>
  </si>
  <si>
    <t>15/09/2001</t>
  </si>
  <si>
    <t>17/07/2000</t>
  </si>
  <si>
    <t>20/03/2001</t>
  </si>
  <si>
    <t>20/10/2002</t>
  </si>
  <si>
    <t>19/10/2001</t>
  </si>
  <si>
    <t>20/03/2002</t>
  </si>
  <si>
    <t>25/02/2002</t>
  </si>
  <si>
    <t>27/12/2000</t>
  </si>
  <si>
    <t>Trung bình</t>
  </si>
  <si>
    <t>Khá</t>
  </si>
  <si>
    <t>Tốt</t>
  </si>
  <si>
    <t>Yếu</t>
  </si>
  <si>
    <t>Xuất sắc</t>
  </si>
  <si>
    <t>Nghỉ từ đầu HKI/20-21 đến nay</t>
  </si>
  <si>
    <t>Không XL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</si>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</sst>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54553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tabSelected="1" view="pageBreakPreview" topLeftCell="A22" zoomScaleNormal="110" zoomScaleSheetLayoutView="100" workbookViewId="0">
      <selection activeCell="G39" sqref="G39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.5703125" style="4" bestFit="1" customWidth="1"/>
    <col min="4" max="4" width="7.7109375" style="4" customWidth="1"/>
    <col min="5" max="5" width="10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5.95" customHeight="1" x14ac:dyDescent="0.25">
      <c r="A1" s="30"/>
      <c r="B1" s="63" t="s">
        <v>19</v>
      </c>
      <c r="C1" s="63"/>
      <c r="D1" s="63"/>
      <c r="F1" s="59" t="s">
        <v>22</v>
      </c>
      <c r="G1" s="59"/>
      <c r="H1" s="59"/>
      <c r="I1" s="59"/>
      <c r="J1" s="59"/>
    </row>
    <row r="2" spans="1:11" s="20" customFormat="1" ht="15.95" customHeight="1" x14ac:dyDescent="0.25">
      <c r="A2" s="32"/>
      <c r="B2" s="59" t="s">
        <v>20</v>
      </c>
      <c r="C2" s="59"/>
      <c r="D2" s="59"/>
      <c r="F2" s="60" t="s">
        <v>23</v>
      </c>
      <c r="G2" s="59"/>
      <c r="H2" s="59"/>
      <c r="I2" s="59"/>
      <c r="J2" s="59"/>
      <c r="K2" s="21"/>
    </row>
    <row r="3" spans="1:11" s="20" customFormat="1" ht="15.95" customHeight="1" x14ac:dyDescent="0.25">
      <c r="A3" s="33"/>
      <c r="B3" s="59" t="s">
        <v>21</v>
      </c>
      <c r="C3" s="59"/>
      <c r="D3" s="59"/>
      <c r="G3" s="31"/>
      <c r="H3" s="31"/>
      <c r="J3" s="21"/>
      <c r="K3" s="21"/>
    </row>
    <row r="4" spans="1:11" ht="15.95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" customHeight="1" x14ac:dyDescent="0.25">
      <c r="A7" s="23"/>
      <c r="B7" s="58" t="s">
        <v>13</v>
      </c>
      <c r="C7" s="58"/>
      <c r="D7" s="58" t="s">
        <v>10</v>
      </c>
      <c r="E7" s="58"/>
      <c r="F7" s="58"/>
      <c r="G7" s="58"/>
      <c r="H7" s="58"/>
      <c r="I7" s="58"/>
      <c r="J7" s="23"/>
    </row>
    <row r="8" spans="1:11" s="5" customFormat="1" ht="1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" customHeight="1" x14ac:dyDescent="0.25">
      <c r="A9" s="23"/>
      <c r="B9" s="70" t="s">
        <v>12</v>
      </c>
      <c r="C9" s="70"/>
      <c r="D9" s="58" t="s">
        <v>11</v>
      </c>
      <c r="E9" s="58"/>
      <c r="F9" s="58"/>
      <c r="G9" s="58"/>
      <c r="H9" s="58"/>
      <c r="I9" s="58"/>
      <c r="J9" s="25"/>
    </row>
    <row r="10" spans="1:11" s="5" customFormat="1" ht="15" customHeight="1" x14ac:dyDescent="0.25">
      <c r="A10" s="26"/>
      <c r="B10" s="58" t="s">
        <v>9</v>
      </c>
      <c r="C10" s="58"/>
      <c r="D10" s="58"/>
      <c r="E10" s="26"/>
      <c r="F10" s="26"/>
      <c r="G10" s="26"/>
      <c r="H10" s="26"/>
      <c r="I10" s="26"/>
    </row>
    <row r="11" spans="1:11" s="5" customFormat="1" ht="1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0.100000000000001" customHeight="1" x14ac:dyDescent="0.2">
      <c r="A12" s="35" t="s">
        <v>16</v>
      </c>
      <c r="B12" s="35" t="s">
        <v>1</v>
      </c>
      <c r="C12" s="36" t="s">
        <v>2</v>
      </c>
      <c r="D12" s="41" t="s">
        <v>3</v>
      </c>
      <c r="E12" s="35" t="s">
        <v>4</v>
      </c>
      <c r="F12" s="35" t="s">
        <v>17</v>
      </c>
      <c r="G12" s="35" t="s">
        <v>5</v>
      </c>
      <c r="H12" s="36" t="s">
        <v>6</v>
      </c>
      <c r="I12" s="68" t="s">
        <v>7</v>
      </c>
      <c r="J12" s="68"/>
    </row>
    <row r="13" spans="1:11" s="29" customFormat="1" ht="17.100000000000001" customHeight="1" x14ac:dyDescent="0.2">
      <c r="A13" s="37">
        <v>1</v>
      </c>
      <c r="B13" s="38" t="s">
        <v>24</v>
      </c>
      <c r="C13" s="42" t="s">
        <v>54</v>
      </c>
      <c r="D13" s="44" t="s">
        <v>82</v>
      </c>
      <c r="E13" s="37" t="s">
        <v>109</v>
      </c>
      <c r="F13" s="39">
        <v>37599</v>
      </c>
      <c r="G13" s="37">
        <v>62</v>
      </c>
      <c r="H13" s="40" t="s">
        <v>126</v>
      </c>
      <c r="I13" s="69"/>
      <c r="J13" s="69"/>
    </row>
    <row r="14" spans="1:11" s="29" customFormat="1" ht="17.100000000000001" customHeight="1" x14ac:dyDescent="0.2">
      <c r="A14" s="37">
        <v>2</v>
      </c>
      <c r="B14" s="38" t="s">
        <v>25</v>
      </c>
      <c r="C14" s="42" t="s">
        <v>55</v>
      </c>
      <c r="D14" s="44" t="s">
        <v>83</v>
      </c>
      <c r="E14" s="37" t="s">
        <v>109</v>
      </c>
      <c r="F14" s="37" t="s">
        <v>110</v>
      </c>
      <c r="G14" s="37">
        <v>64</v>
      </c>
      <c r="H14" s="40" t="s">
        <v>126</v>
      </c>
      <c r="I14" s="46"/>
      <c r="J14" s="47"/>
    </row>
    <row r="15" spans="1:11" s="29" customFormat="1" ht="17.100000000000001" customHeight="1" x14ac:dyDescent="0.2">
      <c r="A15" s="37">
        <v>3</v>
      </c>
      <c r="B15" s="38" t="s">
        <v>26</v>
      </c>
      <c r="C15" s="42" t="s">
        <v>56</v>
      </c>
      <c r="D15" s="44" t="s">
        <v>83</v>
      </c>
      <c r="E15" s="37" t="s">
        <v>109</v>
      </c>
      <c r="F15" s="39">
        <v>37325</v>
      </c>
      <c r="G15" s="37">
        <v>70</v>
      </c>
      <c r="H15" s="40" t="s">
        <v>127</v>
      </c>
      <c r="I15" s="46"/>
      <c r="J15" s="47"/>
    </row>
    <row r="16" spans="1:11" s="29" customFormat="1" ht="17.100000000000001" customHeight="1" x14ac:dyDescent="0.2">
      <c r="A16" s="37">
        <v>4</v>
      </c>
      <c r="B16" s="38" t="s">
        <v>27</v>
      </c>
      <c r="C16" s="42" t="s">
        <v>57</v>
      </c>
      <c r="D16" s="44" t="s">
        <v>84</v>
      </c>
      <c r="E16" s="37" t="s">
        <v>109</v>
      </c>
      <c r="F16" s="37" t="s">
        <v>111</v>
      </c>
      <c r="G16" s="37">
        <v>66</v>
      </c>
      <c r="H16" s="40" t="s">
        <v>126</v>
      </c>
      <c r="I16" s="46"/>
      <c r="J16" s="47"/>
    </row>
    <row r="17" spans="1:10" s="29" customFormat="1" ht="17.100000000000001" customHeight="1" x14ac:dyDescent="0.2">
      <c r="A17" s="37">
        <v>5</v>
      </c>
      <c r="B17" s="38" t="s">
        <v>28</v>
      </c>
      <c r="C17" s="42" t="s">
        <v>58</v>
      </c>
      <c r="D17" s="44" t="s">
        <v>85</v>
      </c>
      <c r="E17" s="37" t="s">
        <v>109</v>
      </c>
      <c r="F17" s="37" t="s">
        <v>112</v>
      </c>
      <c r="G17" s="37">
        <v>74</v>
      </c>
      <c r="H17" s="40" t="s">
        <v>127</v>
      </c>
      <c r="I17" s="46"/>
      <c r="J17" s="47"/>
    </row>
    <row r="18" spans="1:10" s="29" customFormat="1" ht="17.100000000000001" customHeight="1" x14ac:dyDescent="0.2">
      <c r="A18" s="37">
        <v>6</v>
      </c>
      <c r="B18" s="38" t="s">
        <v>29</v>
      </c>
      <c r="C18" s="42" t="s">
        <v>59</v>
      </c>
      <c r="D18" s="44" t="s">
        <v>86</v>
      </c>
      <c r="E18" s="37" t="s">
        <v>109</v>
      </c>
      <c r="F18" s="37" t="s">
        <v>113</v>
      </c>
      <c r="G18" s="37">
        <v>54</v>
      </c>
      <c r="H18" s="40" t="s">
        <v>126</v>
      </c>
      <c r="I18" s="46"/>
      <c r="J18" s="47"/>
    </row>
    <row r="19" spans="1:10" s="29" customFormat="1" ht="17.100000000000001" customHeight="1" x14ac:dyDescent="0.2">
      <c r="A19" s="37">
        <v>7</v>
      </c>
      <c r="B19" s="38" t="s">
        <v>30</v>
      </c>
      <c r="C19" s="42" t="s">
        <v>60</v>
      </c>
      <c r="D19" s="44" t="s">
        <v>87</v>
      </c>
      <c r="E19" s="37" t="s">
        <v>109</v>
      </c>
      <c r="F19" s="37" t="s">
        <v>114</v>
      </c>
      <c r="G19" s="37">
        <v>76</v>
      </c>
      <c r="H19" s="40" t="s">
        <v>127</v>
      </c>
      <c r="I19" s="46"/>
      <c r="J19" s="47"/>
    </row>
    <row r="20" spans="1:10" s="29" customFormat="1" ht="17.100000000000001" customHeight="1" x14ac:dyDescent="0.2">
      <c r="A20" s="37">
        <v>8</v>
      </c>
      <c r="B20" s="38" t="s">
        <v>31</v>
      </c>
      <c r="C20" s="42" t="s">
        <v>61</v>
      </c>
      <c r="D20" s="44" t="s">
        <v>88</v>
      </c>
      <c r="E20" s="37" t="s">
        <v>109</v>
      </c>
      <c r="F20" s="39">
        <v>37570</v>
      </c>
      <c r="G20" s="37">
        <v>86</v>
      </c>
      <c r="H20" s="40" t="s">
        <v>128</v>
      </c>
      <c r="I20" s="46"/>
      <c r="J20" s="47"/>
    </row>
    <row r="21" spans="1:10" s="29" customFormat="1" ht="17.100000000000001" customHeight="1" x14ac:dyDescent="0.2">
      <c r="A21" s="37">
        <v>9</v>
      </c>
      <c r="B21" s="38" t="s">
        <v>33</v>
      </c>
      <c r="C21" s="42" t="s">
        <v>63</v>
      </c>
      <c r="D21" s="44" t="s">
        <v>90</v>
      </c>
      <c r="E21" s="37" t="s">
        <v>109</v>
      </c>
      <c r="F21" s="37" t="s">
        <v>115</v>
      </c>
      <c r="G21" s="37">
        <v>51</v>
      </c>
      <c r="H21" s="40" t="s">
        <v>126</v>
      </c>
      <c r="I21" s="46"/>
      <c r="J21" s="47"/>
    </row>
    <row r="22" spans="1:10" s="29" customFormat="1" ht="17.100000000000001" customHeight="1" x14ac:dyDescent="0.2">
      <c r="A22" s="37">
        <v>10</v>
      </c>
      <c r="B22" s="38" t="s">
        <v>34</v>
      </c>
      <c r="C22" s="42" t="s">
        <v>64</v>
      </c>
      <c r="D22" s="44" t="s">
        <v>90</v>
      </c>
      <c r="E22" s="37" t="s">
        <v>109</v>
      </c>
      <c r="F22" s="37" t="s">
        <v>116</v>
      </c>
      <c r="G22" s="37">
        <v>80</v>
      </c>
      <c r="H22" s="40" t="s">
        <v>128</v>
      </c>
      <c r="I22" s="46"/>
      <c r="J22" s="47"/>
    </row>
    <row r="23" spans="1:10" s="29" customFormat="1" ht="17.100000000000001" customHeight="1" x14ac:dyDescent="0.2">
      <c r="A23" s="37">
        <v>11</v>
      </c>
      <c r="B23" s="38" t="s">
        <v>35</v>
      </c>
      <c r="C23" s="42" t="s">
        <v>58</v>
      </c>
      <c r="D23" s="44" t="s">
        <v>91</v>
      </c>
      <c r="E23" s="37" t="s">
        <v>109</v>
      </c>
      <c r="F23" s="39">
        <v>37593</v>
      </c>
      <c r="G23" s="37">
        <v>53</v>
      </c>
      <c r="H23" s="40" t="s">
        <v>126</v>
      </c>
      <c r="I23" s="46"/>
      <c r="J23" s="47"/>
    </row>
    <row r="24" spans="1:10" s="29" customFormat="1" ht="17.100000000000001" customHeight="1" x14ac:dyDescent="0.2">
      <c r="A24" s="37">
        <v>12</v>
      </c>
      <c r="B24" s="38" t="s">
        <v>37</v>
      </c>
      <c r="C24" s="42" t="s">
        <v>66</v>
      </c>
      <c r="D24" s="44" t="s">
        <v>93</v>
      </c>
      <c r="E24" s="37" t="s">
        <v>109</v>
      </c>
      <c r="F24" s="39">
        <v>36807</v>
      </c>
      <c r="G24" s="37">
        <v>61</v>
      </c>
      <c r="H24" s="40" t="s">
        <v>126</v>
      </c>
      <c r="I24" s="46"/>
      <c r="J24" s="47"/>
    </row>
    <row r="25" spans="1:10" s="29" customFormat="1" ht="17.100000000000001" customHeight="1" x14ac:dyDescent="0.2">
      <c r="A25" s="37">
        <v>13</v>
      </c>
      <c r="B25" s="38" t="s">
        <v>38</v>
      </c>
      <c r="C25" s="42" t="s">
        <v>67</v>
      </c>
      <c r="D25" s="44" t="s">
        <v>94</v>
      </c>
      <c r="E25" s="37" t="s">
        <v>109</v>
      </c>
      <c r="F25" s="37" t="s">
        <v>117</v>
      </c>
      <c r="G25" s="37">
        <v>60</v>
      </c>
      <c r="H25" s="40" t="s">
        <v>126</v>
      </c>
      <c r="I25" s="46"/>
      <c r="J25" s="47"/>
    </row>
    <row r="26" spans="1:10" s="29" customFormat="1" ht="17.100000000000001" customHeight="1" x14ac:dyDescent="0.2">
      <c r="A26" s="37">
        <v>14</v>
      </c>
      <c r="B26" s="38" t="s">
        <v>39</v>
      </c>
      <c r="C26" s="42" t="s">
        <v>68</v>
      </c>
      <c r="D26" s="44" t="s">
        <v>95</v>
      </c>
      <c r="E26" s="37" t="s">
        <v>109</v>
      </c>
      <c r="F26" s="37" t="s">
        <v>118</v>
      </c>
      <c r="G26" s="37">
        <v>77</v>
      </c>
      <c r="H26" s="40" t="s">
        <v>127</v>
      </c>
      <c r="I26" s="46"/>
      <c r="J26" s="47"/>
    </row>
    <row r="27" spans="1:10" s="29" customFormat="1" ht="17.100000000000001" customHeight="1" x14ac:dyDescent="0.2">
      <c r="A27" s="37">
        <v>15</v>
      </c>
      <c r="B27" s="38" t="s">
        <v>40</v>
      </c>
      <c r="C27" s="42" t="s">
        <v>69</v>
      </c>
      <c r="D27" s="44" t="s">
        <v>96</v>
      </c>
      <c r="E27" s="37" t="s">
        <v>109</v>
      </c>
      <c r="F27" s="37" t="s">
        <v>119</v>
      </c>
      <c r="G27" s="37">
        <v>53</v>
      </c>
      <c r="H27" s="40" t="s">
        <v>126</v>
      </c>
      <c r="I27" s="46"/>
      <c r="J27" s="47"/>
    </row>
    <row r="28" spans="1:10" s="29" customFormat="1" ht="17.100000000000001" customHeight="1" x14ac:dyDescent="0.2">
      <c r="A28" s="37">
        <v>16</v>
      </c>
      <c r="B28" s="38" t="s">
        <v>41</v>
      </c>
      <c r="C28" s="42" t="s">
        <v>70</v>
      </c>
      <c r="D28" s="44" t="s">
        <v>97</v>
      </c>
      <c r="E28" s="37" t="s">
        <v>109</v>
      </c>
      <c r="F28" s="37" t="s">
        <v>120</v>
      </c>
      <c r="G28" s="37">
        <v>73</v>
      </c>
      <c r="H28" s="40" t="s">
        <v>127</v>
      </c>
      <c r="I28" s="46"/>
      <c r="J28" s="47"/>
    </row>
    <row r="29" spans="1:10" s="29" customFormat="1" ht="17.100000000000001" customHeight="1" x14ac:dyDescent="0.2">
      <c r="A29" s="37">
        <v>17</v>
      </c>
      <c r="B29" s="38" t="s">
        <v>42</v>
      </c>
      <c r="C29" s="42" t="s">
        <v>71</v>
      </c>
      <c r="D29" s="44" t="s">
        <v>98</v>
      </c>
      <c r="E29" s="37" t="s">
        <v>109</v>
      </c>
      <c r="F29" s="39">
        <v>37383</v>
      </c>
      <c r="G29" s="37">
        <v>70</v>
      </c>
      <c r="H29" s="40" t="s">
        <v>127</v>
      </c>
      <c r="I29" s="46"/>
      <c r="J29" s="47"/>
    </row>
    <row r="30" spans="1:10" s="29" customFormat="1" ht="17.100000000000001" customHeight="1" x14ac:dyDescent="0.2">
      <c r="A30" s="37">
        <v>18</v>
      </c>
      <c r="B30" s="38" t="s">
        <v>43</v>
      </c>
      <c r="C30" s="42" t="s">
        <v>72</v>
      </c>
      <c r="D30" s="44" t="s">
        <v>99</v>
      </c>
      <c r="E30" s="37" t="s">
        <v>109</v>
      </c>
      <c r="F30" s="39">
        <v>37416</v>
      </c>
      <c r="G30" s="37">
        <v>63</v>
      </c>
      <c r="H30" s="40" t="s">
        <v>126</v>
      </c>
      <c r="I30" s="46"/>
      <c r="J30" s="47"/>
    </row>
    <row r="31" spans="1:10" s="29" customFormat="1" ht="17.100000000000001" customHeight="1" x14ac:dyDescent="0.2">
      <c r="A31" s="37">
        <v>19</v>
      </c>
      <c r="B31" s="38" t="s">
        <v>46</v>
      </c>
      <c r="C31" s="42" t="s">
        <v>75</v>
      </c>
      <c r="D31" s="44" t="s">
        <v>102</v>
      </c>
      <c r="E31" s="37" t="s">
        <v>109</v>
      </c>
      <c r="F31" s="39">
        <v>37379</v>
      </c>
      <c r="G31" s="37">
        <v>82</v>
      </c>
      <c r="H31" s="40" t="s">
        <v>128</v>
      </c>
      <c r="I31" s="46"/>
      <c r="J31" s="47"/>
    </row>
    <row r="32" spans="1:10" s="29" customFormat="1" ht="17.100000000000001" customHeight="1" x14ac:dyDescent="0.2">
      <c r="A32" s="37">
        <v>20</v>
      </c>
      <c r="B32" s="38" t="s">
        <v>47</v>
      </c>
      <c r="C32" s="42" t="s">
        <v>76</v>
      </c>
      <c r="D32" s="44" t="s">
        <v>103</v>
      </c>
      <c r="E32" s="37" t="s">
        <v>109</v>
      </c>
      <c r="F32" s="39">
        <v>37480</v>
      </c>
      <c r="G32" s="37">
        <v>96</v>
      </c>
      <c r="H32" s="40" t="s">
        <v>130</v>
      </c>
      <c r="I32" s="46"/>
      <c r="J32" s="47"/>
    </row>
    <row r="33" spans="1:10" s="29" customFormat="1" ht="17.100000000000001" customHeight="1" x14ac:dyDescent="0.2">
      <c r="A33" s="37">
        <v>21</v>
      </c>
      <c r="B33" s="38" t="s">
        <v>49</v>
      </c>
      <c r="C33" s="42" t="s">
        <v>77</v>
      </c>
      <c r="D33" s="44" t="s">
        <v>104</v>
      </c>
      <c r="E33" s="37" t="s">
        <v>109</v>
      </c>
      <c r="F33" s="37" t="s">
        <v>123</v>
      </c>
      <c r="G33" s="37">
        <v>64</v>
      </c>
      <c r="H33" s="40" t="s">
        <v>126</v>
      </c>
      <c r="I33" s="46"/>
      <c r="J33" s="47"/>
    </row>
    <row r="34" spans="1:10" s="29" customFormat="1" ht="17.100000000000001" customHeight="1" x14ac:dyDescent="0.2">
      <c r="A34" s="37">
        <v>22</v>
      </c>
      <c r="B34" s="38" t="s">
        <v>50</v>
      </c>
      <c r="C34" s="42" t="s">
        <v>78</v>
      </c>
      <c r="D34" s="44" t="s">
        <v>105</v>
      </c>
      <c r="E34" s="37" t="s">
        <v>109</v>
      </c>
      <c r="F34" s="37" t="s">
        <v>124</v>
      </c>
      <c r="G34" s="37">
        <v>70</v>
      </c>
      <c r="H34" s="40" t="s">
        <v>127</v>
      </c>
      <c r="I34" s="46"/>
      <c r="J34" s="47"/>
    </row>
    <row r="35" spans="1:10" s="29" customFormat="1" ht="17.100000000000001" customHeight="1" x14ac:dyDescent="0.2">
      <c r="A35" s="37">
        <v>23</v>
      </c>
      <c r="B35" s="38" t="s">
        <v>52</v>
      </c>
      <c r="C35" s="42" t="s">
        <v>80</v>
      </c>
      <c r="D35" s="44" t="s">
        <v>107</v>
      </c>
      <c r="E35" s="37" t="s">
        <v>109</v>
      </c>
      <c r="F35" s="37" t="s">
        <v>125</v>
      </c>
      <c r="G35" s="37">
        <v>68</v>
      </c>
      <c r="H35" s="40" t="s">
        <v>126</v>
      </c>
      <c r="I35" s="46"/>
      <c r="J35" s="47"/>
    </row>
    <row r="36" spans="1:10" s="29" customFormat="1" ht="17.100000000000001" customHeight="1" x14ac:dyDescent="0.2">
      <c r="A36" s="37">
        <v>24</v>
      </c>
      <c r="B36" s="38" t="s">
        <v>53</v>
      </c>
      <c r="C36" s="43" t="s">
        <v>81</v>
      </c>
      <c r="D36" s="45" t="s">
        <v>108</v>
      </c>
      <c r="E36" s="37" t="s">
        <v>109</v>
      </c>
      <c r="F36" s="39">
        <v>37325</v>
      </c>
      <c r="G36" s="37">
        <v>58</v>
      </c>
      <c r="H36" s="40" t="s">
        <v>126</v>
      </c>
      <c r="I36" s="46"/>
      <c r="J36" s="47"/>
    </row>
    <row r="37" spans="1:10" ht="9.9499999999999993" customHeight="1" x14ac:dyDescent="0.2">
      <c r="A37" s="11"/>
      <c r="C37" s="11"/>
      <c r="D37" s="11"/>
      <c r="E37" s="11"/>
      <c r="F37" s="11"/>
      <c r="G37" s="11"/>
      <c r="H37" s="11"/>
      <c r="I37" s="11"/>
    </row>
    <row r="38" spans="1:10" ht="17.100000000000001" customHeight="1" x14ac:dyDescent="0.25">
      <c r="A38" s="8"/>
      <c r="B38" s="48" t="s">
        <v>130</v>
      </c>
      <c r="C38" s="49">
        <f>COUNTIF(H13:H36,"Xuất sắc")</f>
        <v>1</v>
      </c>
      <c r="D38" s="50">
        <f>C38*100/A36</f>
        <v>4.166666666666667</v>
      </c>
      <c r="H38" s="9"/>
      <c r="I38" s="12"/>
    </row>
    <row r="39" spans="1:10" ht="17.100000000000001" customHeight="1" x14ac:dyDescent="0.25">
      <c r="A39" s="7"/>
      <c r="B39" s="48" t="s">
        <v>128</v>
      </c>
      <c r="C39" s="49">
        <f>COUNTIF(H13:H36,"Tốt")</f>
        <v>3</v>
      </c>
      <c r="D39" s="50">
        <f>C39*100/A36</f>
        <v>12.5</v>
      </c>
      <c r="H39" s="10"/>
      <c r="I39" s="2"/>
    </row>
    <row r="40" spans="1:10" ht="17.100000000000001" customHeight="1" x14ac:dyDescent="0.25">
      <c r="A40" s="7"/>
      <c r="B40" s="48" t="s">
        <v>127</v>
      </c>
      <c r="C40" s="49">
        <f>COUNTIF(H13:H36,"Khá")</f>
        <v>7</v>
      </c>
      <c r="D40" s="50">
        <f>C40*100/A36</f>
        <v>29.166666666666668</v>
      </c>
      <c r="E40" s="2"/>
      <c r="F40" s="2"/>
      <c r="G40" s="2"/>
      <c r="H40" s="2"/>
      <c r="I40" s="2"/>
    </row>
    <row r="41" spans="1:10" ht="17.100000000000001" customHeight="1" x14ac:dyDescent="0.25">
      <c r="A41" s="7"/>
      <c r="B41" s="48" t="s">
        <v>126</v>
      </c>
      <c r="C41" s="49">
        <f>COUNTIF(H13:H36,"Trung bình")</f>
        <v>13</v>
      </c>
      <c r="D41" s="50">
        <f>C41*100/A36</f>
        <v>54.166666666666664</v>
      </c>
      <c r="E41" s="2"/>
      <c r="F41" s="2"/>
      <c r="G41" s="2"/>
      <c r="H41" s="2"/>
      <c r="I41" s="2"/>
    </row>
    <row r="42" spans="1:10" ht="17.100000000000001" customHeight="1" x14ac:dyDescent="0.25">
      <c r="A42" s="7"/>
      <c r="B42" s="48" t="s">
        <v>129</v>
      </c>
      <c r="C42" s="49">
        <f>COUNTIF(H13:H36,"Yếu")</f>
        <v>0</v>
      </c>
      <c r="D42" s="50">
        <f>C42*100/A36</f>
        <v>0</v>
      </c>
      <c r="E42" s="2"/>
      <c r="F42" s="2"/>
      <c r="G42" s="2"/>
      <c r="H42" s="2"/>
      <c r="I42" s="2"/>
    </row>
    <row r="43" spans="1:10" ht="17.100000000000001" customHeight="1" x14ac:dyDescent="0.25">
      <c r="B43" s="48" t="s">
        <v>132</v>
      </c>
      <c r="C43" s="49">
        <f>COUNTIF(H13:H36,"Không XL")</f>
        <v>0</v>
      </c>
      <c r="D43" s="51">
        <f>C43*100/A36</f>
        <v>0</v>
      </c>
    </row>
    <row r="44" spans="1:10" ht="17.100000000000001" customHeight="1" x14ac:dyDescent="0.2">
      <c r="B44" s="52" t="s">
        <v>133</v>
      </c>
      <c r="C44" s="53">
        <f>SUM(C38:C43)</f>
        <v>24</v>
      </c>
      <c r="D44" s="54">
        <f>C44*100/A36</f>
        <v>100</v>
      </c>
      <c r="E44" s="34"/>
      <c r="F44" s="34"/>
      <c r="G44" s="34"/>
      <c r="H44" s="34"/>
    </row>
    <row r="45" spans="1:10" ht="9.9499999999999993" customHeight="1" x14ac:dyDescent="0.2">
      <c r="B45" s="55"/>
      <c r="C45" s="56"/>
      <c r="D45" s="57"/>
      <c r="E45" s="34"/>
      <c r="F45" s="34"/>
      <c r="G45" s="34"/>
      <c r="H45" s="34"/>
    </row>
    <row r="46" spans="1:10" ht="15.95" customHeight="1" x14ac:dyDescent="0.2">
      <c r="A46" s="8"/>
      <c r="C46" s="8"/>
      <c r="D46" s="12"/>
      <c r="G46" s="9" t="s">
        <v>18</v>
      </c>
      <c r="H46" s="9"/>
      <c r="I46" s="12"/>
    </row>
    <row r="47" spans="1:10" ht="15.95" customHeight="1" x14ac:dyDescent="0.2">
      <c r="A47" s="7"/>
      <c r="D47" s="2"/>
      <c r="G47" s="10" t="s">
        <v>8</v>
      </c>
      <c r="H47" s="10"/>
      <c r="I47" s="2"/>
    </row>
    <row r="48" spans="1:10" ht="15.95" customHeight="1" x14ac:dyDescent="0.2">
      <c r="A48" s="7"/>
      <c r="D48" s="22"/>
      <c r="E48" s="22"/>
      <c r="F48" s="22"/>
      <c r="G48" s="22"/>
      <c r="H48" s="22"/>
      <c r="I48" s="22"/>
    </row>
    <row r="49" spans="1:10" ht="15.95" customHeight="1" x14ac:dyDescent="0.2">
      <c r="B49" s="13"/>
    </row>
    <row r="50" spans="1:10" ht="15.95" customHeight="1" x14ac:dyDescent="0.2">
      <c r="B50" s="61"/>
      <c r="C50" s="61"/>
      <c r="E50" s="14"/>
      <c r="F50" s="14"/>
      <c r="G50" s="14"/>
      <c r="H50" s="14"/>
    </row>
    <row r="51" spans="1:10" s="29" customFormat="1" ht="18.95" customHeight="1" x14ac:dyDescent="0.2">
      <c r="A51" s="37">
        <v>9</v>
      </c>
      <c r="B51" s="38" t="s">
        <v>32</v>
      </c>
      <c r="C51" s="42" t="s">
        <v>62</v>
      </c>
      <c r="D51" s="44" t="s">
        <v>89</v>
      </c>
      <c r="E51" s="37" t="s">
        <v>109</v>
      </c>
      <c r="F51" s="39">
        <v>37568</v>
      </c>
      <c r="G51" s="37">
        <v>0</v>
      </c>
      <c r="H51" s="40" t="s">
        <v>132</v>
      </c>
      <c r="I51" s="64" t="s">
        <v>131</v>
      </c>
      <c r="J51" s="65"/>
    </row>
    <row r="52" spans="1:10" s="29" customFormat="1" ht="18.95" customHeight="1" x14ac:dyDescent="0.2">
      <c r="A52" s="37">
        <v>13</v>
      </c>
      <c r="B52" s="38" t="s">
        <v>36</v>
      </c>
      <c r="C52" s="42" t="s">
        <v>65</v>
      </c>
      <c r="D52" s="44" t="s">
        <v>92</v>
      </c>
      <c r="E52" s="37" t="s">
        <v>109</v>
      </c>
      <c r="F52" s="37" t="s">
        <v>111</v>
      </c>
      <c r="G52" s="37">
        <v>0</v>
      </c>
      <c r="H52" s="40" t="s">
        <v>132</v>
      </c>
      <c r="I52" s="64" t="s">
        <v>131</v>
      </c>
      <c r="J52" s="65"/>
    </row>
    <row r="53" spans="1:10" s="29" customFormat="1" ht="18.95" customHeight="1" x14ac:dyDescent="0.2">
      <c r="A53" s="37">
        <v>21</v>
      </c>
      <c r="B53" s="38" t="s">
        <v>44</v>
      </c>
      <c r="C53" s="42" t="s">
        <v>73</v>
      </c>
      <c r="D53" s="44" t="s">
        <v>100</v>
      </c>
      <c r="E53" s="37" t="s">
        <v>109</v>
      </c>
      <c r="F53" s="37" t="s">
        <v>121</v>
      </c>
      <c r="G53" s="37">
        <v>0</v>
      </c>
      <c r="H53" s="40" t="s">
        <v>132</v>
      </c>
      <c r="I53" s="64" t="s">
        <v>131</v>
      </c>
      <c r="J53" s="65"/>
    </row>
    <row r="54" spans="1:10" s="29" customFormat="1" ht="18.95" customHeight="1" x14ac:dyDescent="0.2">
      <c r="A54" s="37">
        <v>22</v>
      </c>
      <c r="B54" s="38" t="s">
        <v>45</v>
      </c>
      <c r="C54" s="42" t="s">
        <v>74</v>
      </c>
      <c r="D54" s="44" t="s">
        <v>101</v>
      </c>
      <c r="E54" s="37" t="s">
        <v>109</v>
      </c>
      <c r="F54" s="37" t="s">
        <v>122</v>
      </c>
      <c r="G54" s="37">
        <v>0</v>
      </c>
      <c r="H54" s="40" t="s">
        <v>132</v>
      </c>
      <c r="I54" s="64" t="s">
        <v>131</v>
      </c>
      <c r="J54" s="65"/>
    </row>
    <row r="55" spans="1:10" s="29" customFormat="1" ht="18.95" customHeight="1" x14ac:dyDescent="0.2">
      <c r="A55" s="37">
        <v>25</v>
      </c>
      <c r="B55" s="38" t="s">
        <v>48</v>
      </c>
      <c r="C55" s="42" t="s">
        <v>75</v>
      </c>
      <c r="D55" s="44" t="s">
        <v>103</v>
      </c>
      <c r="E55" s="37" t="s">
        <v>109</v>
      </c>
      <c r="F55" s="39">
        <v>37138</v>
      </c>
      <c r="G55" s="37">
        <v>0</v>
      </c>
      <c r="H55" s="40" t="s">
        <v>132</v>
      </c>
      <c r="I55" s="64" t="s">
        <v>131</v>
      </c>
      <c r="J55" s="65"/>
    </row>
    <row r="56" spans="1:10" s="29" customFormat="1" ht="18.95" customHeight="1" x14ac:dyDescent="0.2">
      <c r="A56" s="37">
        <v>28</v>
      </c>
      <c r="B56" s="38" t="s">
        <v>51</v>
      </c>
      <c r="C56" s="42" t="s">
        <v>79</v>
      </c>
      <c r="D56" s="44" t="s">
        <v>106</v>
      </c>
      <c r="E56" s="37" t="s">
        <v>109</v>
      </c>
      <c r="F56" s="39">
        <v>37108</v>
      </c>
      <c r="G56" s="37">
        <v>0</v>
      </c>
      <c r="H56" s="40" t="s">
        <v>132</v>
      </c>
      <c r="I56" s="64" t="s">
        <v>131</v>
      </c>
      <c r="J56" s="65"/>
    </row>
    <row r="57" spans="1:10" ht="18" customHeight="1" x14ac:dyDescent="0.2">
      <c r="B57" s="14"/>
      <c r="C57" s="14"/>
      <c r="E57" s="14"/>
      <c r="F57" s="14"/>
      <c r="G57" s="14"/>
      <c r="H57" s="14"/>
      <c r="I57" s="14"/>
    </row>
    <row r="58" spans="1:10" ht="18" customHeight="1" x14ac:dyDescent="0.2">
      <c r="B58" s="67"/>
      <c r="C58" s="67"/>
      <c r="E58" s="16"/>
      <c r="F58" s="16"/>
      <c r="G58" s="16"/>
      <c r="H58" s="16"/>
    </row>
    <row r="59" spans="1:10" ht="18" customHeight="1" x14ac:dyDescent="0.2"/>
    <row r="60" spans="1:10" ht="18" customHeight="1" x14ac:dyDescent="0.2"/>
    <row r="61" spans="1:10" ht="18" customHeight="1" x14ac:dyDescent="0.2"/>
    <row r="62" spans="1:10" ht="18" customHeight="1" x14ac:dyDescent="0.2">
      <c r="B62" s="61"/>
      <c r="C62" s="61"/>
      <c r="E62" s="14"/>
      <c r="F62" s="14"/>
      <c r="G62" s="14"/>
      <c r="H62" s="14"/>
    </row>
    <row r="63" spans="1:10" ht="18" customHeight="1" x14ac:dyDescent="0.2"/>
    <row r="64" spans="1:10" ht="18" customHeight="1" x14ac:dyDescent="0.2">
      <c r="B64" s="62"/>
      <c r="C64" s="62"/>
      <c r="E64" s="14"/>
      <c r="F64" s="14"/>
      <c r="G64" s="14"/>
      <c r="H64" s="14"/>
    </row>
    <row r="65" spans="2:8" ht="18" customHeight="1" x14ac:dyDescent="0.2">
      <c r="B65" s="62"/>
      <c r="C65" s="62"/>
      <c r="E65" s="15"/>
      <c r="F65" s="15"/>
      <c r="G65" s="15"/>
      <c r="H65" s="15"/>
    </row>
    <row r="66" spans="2:8" ht="18" customHeight="1" x14ac:dyDescent="0.2">
      <c r="B66" s="66"/>
      <c r="C66" s="66"/>
      <c r="E66" s="16"/>
      <c r="F66" s="16"/>
      <c r="G66" s="16"/>
      <c r="H66" s="16"/>
    </row>
    <row r="70" spans="2:8" x14ac:dyDescent="0.2">
      <c r="B70" s="61"/>
      <c r="C70" s="61"/>
      <c r="E70" s="14"/>
      <c r="F70" s="14"/>
      <c r="G70" s="14"/>
      <c r="H70" s="14"/>
    </row>
  </sheetData>
  <mergeCells count="28">
    <mergeCell ref="B9:C9"/>
    <mergeCell ref="B8:C8"/>
    <mergeCell ref="A5:I5"/>
    <mergeCell ref="D7:I7"/>
    <mergeCell ref="D8:I8"/>
    <mergeCell ref="D9:I9"/>
    <mergeCell ref="B50:C50"/>
    <mergeCell ref="B66:C66"/>
    <mergeCell ref="B58:C58"/>
    <mergeCell ref="I12:J12"/>
    <mergeCell ref="I13:J13"/>
    <mergeCell ref="I51:J51"/>
    <mergeCell ref="B10:D10"/>
    <mergeCell ref="F1:J1"/>
    <mergeCell ref="F2:J2"/>
    <mergeCell ref="B70:C70"/>
    <mergeCell ref="B62:C62"/>
    <mergeCell ref="B64:C64"/>
    <mergeCell ref="B65:C65"/>
    <mergeCell ref="B1:D1"/>
    <mergeCell ref="B2:D2"/>
    <mergeCell ref="B3:D3"/>
    <mergeCell ref="B7:C7"/>
    <mergeCell ref="I56:J56"/>
    <mergeCell ref="I55:J55"/>
    <mergeCell ref="I54:J54"/>
    <mergeCell ref="I53:J53"/>
    <mergeCell ref="I52:J52"/>
  </mergeCells>
  <phoneticPr fontId="0" type="noConversion"/>
  <printOptions horizontalCentered="1"/>
  <pageMargins left="0.5" right="0.25" top="0.25" bottom="0.25" header="0" footer="0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2021-05-27T06:21:24Z</dcterms:modified>
</cp:coreProperties>
</file>