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195" windowWidth="15480" windowHeight="8100"/>
  </bookViews>
  <sheets>
    <sheet name="Sheet1" sheetId="1" r:id="rId1"/>
  </sheets>
  <definedNames>
    <definedName name="_xlnm.Print_Area" localSheetId="0">Sheet1!$A$1:$J$53</definedName>
  </definedNames>
  <calcPr calcId="144525"/>
</workbook>
</file>

<file path=xl/calcChain.xml><?xml version="1.0" encoding="utf-8"?>
<calcChain xmlns="http://schemas.openxmlformats.org/spreadsheetml/2006/main">
  <c r="C46" i="1" l="1"/>
  <c r="D46" i="1" s="1"/>
  <c r="C45" i="1"/>
  <c r="D45" i="1" s="1"/>
  <c r="C44" i="1"/>
  <c r="D44" i="1" s="1"/>
  <c r="C43" i="1"/>
  <c r="D43" i="1" s="1"/>
  <c r="C42" i="1"/>
  <c r="D42" i="1" s="1"/>
  <c r="C41" i="1"/>
  <c r="D41" i="1" s="1"/>
  <c r="C47" i="1" l="1"/>
  <c r="D47" i="1" s="1"/>
</calcChain>
</file>

<file path=xl/sharedStrings.xml><?xml version="1.0" encoding="utf-8"?>
<sst xmlns="http://schemas.openxmlformats.org/spreadsheetml/2006/main" count="197" uniqueCount="133">
  <si>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</si>
  <si>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</si>
  <si>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</si>
  <si>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</si>
  <si>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</si>
  <si>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</si>
  <si>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</si>
  <si>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</si>
  <si>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</si>
  <si>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ô tô  </t>
  </si>
  <si>
    <t>Năm học: 2020-2023</t>
  </si>
  <si>
    <t>Ngành: Công nghệ ô tô</t>
  </si>
  <si>
    <t>Lớp: 20C5-CNÔ1</t>
  </si>
  <si>
    <t>Học kỳ: HK1 (2020 - 2021)</t>
  </si>
  <si>
    <t>Bậc đào tạo: Cao đẳng</t>
  </si>
  <si>
    <t>Loại đào tạo: Chất lượng cao song hành Vinfast</t>
  </si>
  <si>
    <t>STT</t>
  </si>
  <si>
    <t>Ngày sinh</t>
  </si>
  <si>
    <t>TP. HCM, ngày 19  tháng 03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</si>
  <si>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</si>
  <si>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</si>
  <si>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</si>
  <si>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</si>
  <si>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</si>
  <si>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20003780</t>
  </si>
  <si>
    <t>20003306</t>
  </si>
  <si>
    <t>20002378</t>
  </si>
  <si>
    <t>20003282</t>
  </si>
  <si>
    <t>20002742</t>
  </si>
  <si>
    <t>20002087</t>
  </si>
  <si>
    <t>20004292</t>
  </si>
  <si>
    <t>20001218</t>
  </si>
  <si>
    <t>20000390</t>
  </si>
  <si>
    <t>20002698</t>
  </si>
  <si>
    <t>20003435</t>
  </si>
  <si>
    <t>20002713</t>
  </si>
  <si>
    <t>20000352</t>
  </si>
  <si>
    <t>20004094</t>
  </si>
  <si>
    <t>20002828</t>
  </si>
  <si>
    <t>20002538</t>
  </si>
  <si>
    <t>20003031</t>
  </si>
  <si>
    <t>20000871</t>
  </si>
  <si>
    <t>20002400</t>
  </si>
  <si>
    <t>20003352</t>
  </si>
  <si>
    <t>20001659</t>
  </si>
  <si>
    <t>20002896</t>
  </si>
  <si>
    <t>20002735</t>
  </si>
  <si>
    <t>20002320</t>
  </si>
  <si>
    <t>20003182</t>
  </si>
  <si>
    <t>20003779</t>
  </si>
  <si>
    <t>20002712</t>
  </si>
  <si>
    <t>20001281</t>
  </si>
  <si>
    <t>20004300</t>
  </si>
  <si>
    <t>Nguyễn Hoàng</t>
  </si>
  <si>
    <t>Lâm Gia</t>
  </si>
  <si>
    <t>Nguyễn Quốc</t>
  </si>
  <si>
    <t>Phạm Tiến</t>
  </si>
  <si>
    <t>Đoàn Lê Minh</t>
  </si>
  <si>
    <t>Mai Trường</t>
  </si>
  <si>
    <t>Lê Nguyễn Anh</t>
  </si>
  <si>
    <t>Phạm Nhựt</t>
  </si>
  <si>
    <t>Nguyễn Văn</t>
  </si>
  <si>
    <t>Trần Vinh</t>
  </si>
  <si>
    <t>Nguyễn Lê Vĩ</t>
  </si>
  <si>
    <t>Ngô Đăng</t>
  </si>
  <si>
    <t>Nguyễn Xuân</t>
  </si>
  <si>
    <t>Lê Thành</t>
  </si>
  <si>
    <t>Nông Phương</t>
  </si>
  <si>
    <t>Đồng Huỳnh Minh</t>
  </si>
  <si>
    <t>Hoàng</t>
  </si>
  <si>
    <t>Nguyễn Thái</t>
  </si>
  <si>
    <t>Nguyễn Minh</t>
  </si>
  <si>
    <t>Huỳnh Công</t>
  </si>
  <si>
    <t>Nguyễn Hoàng A</t>
  </si>
  <si>
    <t>Đinh Phước</t>
  </si>
  <si>
    <t>Lê Văn</t>
  </si>
  <si>
    <t>Nguyễn Trường</t>
  </si>
  <si>
    <t>Phạm Dương</t>
  </si>
  <si>
    <t>Nguyễn Công</t>
  </si>
  <si>
    <t>Nguyễn</t>
  </si>
  <si>
    <t>Ngô Thế</t>
  </si>
  <si>
    <t>Anh</t>
  </si>
  <si>
    <t>Bảo</t>
  </si>
  <si>
    <t>Cường</t>
  </si>
  <si>
    <t>Đạt</t>
  </si>
  <si>
    <t>Đức</t>
  </si>
  <si>
    <t>Duy</t>
  </si>
  <si>
    <t>Hào</t>
  </si>
  <si>
    <t>Hậu</t>
  </si>
  <si>
    <t>Hiển</t>
  </si>
  <si>
    <t>Khang</t>
  </si>
  <si>
    <t>Khoa</t>
  </si>
  <si>
    <t>Lộc</t>
  </si>
  <si>
    <t>Luân</t>
  </si>
  <si>
    <t>Minh</t>
  </si>
  <si>
    <t>Nguyên</t>
  </si>
  <si>
    <t>Nhân</t>
  </si>
  <si>
    <t>Phi</t>
  </si>
  <si>
    <t>Sang</t>
  </si>
  <si>
    <t>Sơn</t>
  </si>
  <si>
    <t>Tấn</t>
  </si>
  <si>
    <t>Thành</t>
  </si>
  <si>
    <t>Thịnh</t>
  </si>
  <si>
    <t>Triều</t>
  </si>
  <si>
    <t>Trình</t>
  </si>
  <si>
    <t>Tuyển</t>
  </si>
  <si>
    <t>Vinh</t>
  </si>
  <si>
    <t>Nam</t>
  </si>
  <si>
    <t>18/03/2002</t>
  </si>
  <si>
    <t>25/09/2002</t>
  </si>
  <si>
    <t>21/10/2002</t>
  </si>
  <si>
    <t>18/08/2002</t>
  </si>
  <si>
    <t>16/09/2002</t>
  </si>
  <si>
    <t>22/09/2002</t>
  </si>
  <si>
    <t>26/01/2002</t>
  </si>
  <si>
    <t>25/12/2002</t>
  </si>
  <si>
    <t>21/02/2002</t>
  </si>
  <si>
    <t>17/03/2002</t>
  </si>
  <si>
    <t>18/10/2000</t>
  </si>
  <si>
    <t>24/07/2002</t>
  </si>
  <si>
    <t>29/06/2002</t>
  </si>
  <si>
    <t>17/11/2002</t>
  </si>
  <si>
    <t>14/10/2002</t>
  </si>
  <si>
    <t>21/03/2002</t>
  </si>
  <si>
    <t>19/10/2002</t>
  </si>
  <si>
    <t>Khá</t>
  </si>
  <si>
    <t>Tốt</t>
  </si>
  <si>
    <t>Xuất sắc</t>
  </si>
  <si>
    <t>Yếu</t>
  </si>
  <si>
    <t>Nghỉ từ ngày 05/10/2020 đến nay</t>
  </si>
  <si>
    <t>Trung bình</t>
  </si>
  <si>
    <t>Không XL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</si>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</sst>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/>
      <right style="thin">
        <color indexed="23"/>
      </right>
      <top style="thin">
        <color indexed="64"/>
      </top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3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4" fillId="0" borderId="11" xfId="0" applyFont="1" applyBorder="1" applyAlignment="1">
      <alignment horizontal="center" vertical="center" wrapText="1"/>
    </xf>
    <xf numFmtId="0" fontId="24" fillId="0" borderId="11" xfId="0" quotePrefix="1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left" vertical="center" wrapText="1"/>
    </xf>
    <xf numFmtId="0" fontId="24" fillId="0" borderId="17" xfId="0" applyFont="1" applyBorder="1" applyAlignment="1">
      <alignment horizontal="left" vertical="center" wrapText="1"/>
    </xf>
    <xf numFmtId="0" fontId="24" fillId="0" borderId="16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28575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showGridLines="0" tabSelected="1" view="pageBreakPreview" topLeftCell="A30" zoomScaleNormal="110" zoomScaleSheetLayoutView="100" workbookViewId="0">
      <selection activeCell="A39" sqref="A13:XFD39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6.7109375" style="4" bestFit="1" customWidth="1"/>
    <col min="4" max="4" width="7.7109375" style="4" customWidth="1"/>
    <col min="5" max="5" width="9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7.100000000000001" customHeight="1" x14ac:dyDescent="0.25">
      <c r="A1" s="30"/>
      <c r="B1" s="62" t="s">
        <v>19</v>
      </c>
      <c r="C1" s="62"/>
      <c r="D1" s="62"/>
      <c r="F1" s="58" t="s">
        <v>22</v>
      </c>
      <c r="G1" s="58"/>
      <c r="H1" s="58"/>
      <c r="I1" s="58"/>
      <c r="J1" s="58"/>
    </row>
    <row r="2" spans="1:11" s="20" customFormat="1" ht="17.100000000000001" customHeight="1" x14ac:dyDescent="0.25">
      <c r="A2" s="32"/>
      <c r="B2" s="58" t="s">
        <v>20</v>
      </c>
      <c r="C2" s="58"/>
      <c r="D2" s="58"/>
      <c r="F2" s="59" t="s">
        <v>23</v>
      </c>
      <c r="G2" s="58"/>
      <c r="H2" s="58"/>
      <c r="I2" s="58"/>
      <c r="J2" s="58"/>
      <c r="K2" s="21"/>
    </row>
    <row r="3" spans="1:11" s="20" customFormat="1" ht="17.100000000000001" customHeight="1" x14ac:dyDescent="0.25">
      <c r="A3" s="33"/>
      <c r="B3" s="58" t="s">
        <v>21</v>
      </c>
      <c r="C3" s="58"/>
      <c r="D3" s="58"/>
      <c r="G3" s="31"/>
      <c r="H3" s="31"/>
      <c r="J3" s="21"/>
      <c r="K3" s="21"/>
    </row>
    <row r="4" spans="1:11" ht="17.100000000000001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30" customHeight="1" x14ac:dyDescent="0.2">
      <c r="A5" s="71" t="s">
        <v>0</v>
      </c>
      <c r="B5" s="71"/>
      <c r="C5" s="71"/>
      <c r="D5" s="71"/>
      <c r="E5" s="71"/>
      <c r="F5" s="71"/>
      <c r="G5" s="71"/>
      <c r="H5" s="71"/>
      <c r="I5" s="71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63" t="s">
        <v>13</v>
      </c>
      <c r="C7" s="63"/>
      <c r="D7" s="63" t="s">
        <v>10</v>
      </c>
      <c r="E7" s="63"/>
      <c r="F7" s="63"/>
      <c r="G7" s="63"/>
      <c r="H7" s="63"/>
      <c r="I7" s="63"/>
      <c r="J7" s="23"/>
    </row>
    <row r="8" spans="1:11" s="5" customFormat="1" ht="15.95" customHeight="1" x14ac:dyDescent="0.25">
      <c r="A8" s="24"/>
      <c r="B8" s="70" t="s">
        <v>14</v>
      </c>
      <c r="C8" s="70"/>
      <c r="D8" s="72" t="s">
        <v>15</v>
      </c>
      <c r="E8" s="72"/>
      <c r="F8" s="72"/>
      <c r="G8" s="72"/>
      <c r="H8" s="72"/>
      <c r="I8" s="72"/>
    </row>
    <row r="9" spans="1:11" s="5" customFormat="1" ht="15.95" customHeight="1" x14ac:dyDescent="0.25">
      <c r="A9" s="23"/>
      <c r="B9" s="70" t="s">
        <v>12</v>
      </c>
      <c r="C9" s="70"/>
      <c r="D9" s="63" t="s">
        <v>11</v>
      </c>
      <c r="E9" s="63"/>
      <c r="F9" s="63"/>
      <c r="G9" s="63"/>
      <c r="H9" s="63"/>
      <c r="I9" s="63"/>
      <c r="J9" s="25"/>
    </row>
    <row r="10" spans="1:11" s="5" customFormat="1" ht="15.95" customHeight="1" x14ac:dyDescent="0.25">
      <c r="A10" s="26"/>
      <c r="B10" s="63" t="s">
        <v>9</v>
      </c>
      <c r="C10" s="63"/>
      <c r="D10" s="63"/>
      <c r="E10" s="26"/>
      <c r="F10" s="26"/>
      <c r="G10" s="26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4.95" customHeight="1" x14ac:dyDescent="0.2">
      <c r="A12" s="39" t="s">
        <v>16</v>
      </c>
      <c r="B12" s="39" t="s">
        <v>1</v>
      </c>
      <c r="C12" s="40" t="s">
        <v>2</v>
      </c>
      <c r="D12" s="41" t="s">
        <v>3</v>
      </c>
      <c r="E12" s="39" t="s">
        <v>4</v>
      </c>
      <c r="F12" s="39" t="s">
        <v>17</v>
      </c>
      <c r="G12" s="39" t="s">
        <v>5</v>
      </c>
      <c r="H12" s="40" t="s">
        <v>6</v>
      </c>
      <c r="I12" s="68" t="s">
        <v>7</v>
      </c>
      <c r="J12" s="68"/>
    </row>
    <row r="13" spans="1:11" s="29" customFormat="1" ht="21" customHeight="1" x14ac:dyDescent="0.2">
      <c r="A13" s="35">
        <v>1</v>
      </c>
      <c r="B13" s="36" t="s">
        <v>24</v>
      </c>
      <c r="C13" s="42" t="s">
        <v>53</v>
      </c>
      <c r="D13" s="44" t="s">
        <v>81</v>
      </c>
      <c r="E13" s="35" t="s">
        <v>107</v>
      </c>
      <c r="F13" s="37">
        <v>37471</v>
      </c>
      <c r="G13" s="35">
        <v>74</v>
      </c>
      <c r="H13" s="38" t="s">
        <v>125</v>
      </c>
      <c r="I13" s="69"/>
      <c r="J13" s="69"/>
    </row>
    <row r="14" spans="1:11" s="29" customFormat="1" ht="21" customHeight="1" x14ac:dyDescent="0.2">
      <c r="A14" s="35">
        <v>2</v>
      </c>
      <c r="B14" s="36" t="s">
        <v>25</v>
      </c>
      <c r="C14" s="42" t="s">
        <v>54</v>
      </c>
      <c r="D14" s="44" t="s">
        <v>82</v>
      </c>
      <c r="E14" s="35" t="s">
        <v>107</v>
      </c>
      <c r="F14" s="35" t="s">
        <v>108</v>
      </c>
      <c r="G14" s="35">
        <v>77</v>
      </c>
      <c r="H14" s="38" t="s">
        <v>125</v>
      </c>
      <c r="I14" s="46"/>
      <c r="J14" s="47"/>
    </row>
    <row r="15" spans="1:11" s="29" customFormat="1" ht="21" customHeight="1" x14ac:dyDescent="0.2">
      <c r="A15" s="35">
        <v>3</v>
      </c>
      <c r="B15" s="36" t="s">
        <v>26</v>
      </c>
      <c r="C15" s="42" t="s">
        <v>55</v>
      </c>
      <c r="D15" s="44" t="s">
        <v>83</v>
      </c>
      <c r="E15" s="35" t="s">
        <v>107</v>
      </c>
      <c r="F15" s="37">
        <v>37563</v>
      </c>
      <c r="G15" s="35">
        <v>70</v>
      </c>
      <c r="H15" s="38" t="s">
        <v>125</v>
      </c>
      <c r="I15" s="46"/>
      <c r="J15" s="47"/>
    </row>
    <row r="16" spans="1:11" s="29" customFormat="1" ht="21" customHeight="1" x14ac:dyDescent="0.2">
      <c r="A16" s="35">
        <v>4</v>
      </c>
      <c r="B16" s="36" t="s">
        <v>27</v>
      </c>
      <c r="C16" s="42" t="s">
        <v>56</v>
      </c>
      <c r="D16" s="44" t="s">
        <v>84</v>
      </c>
      <c r="E16" s="35" t="s">
        <v>107</v>
      </c>
      <c r="F16" s="35" t="s">
        <v>109</v>
      </c>
      <c r="G16" s="35">
        <v>86</v>
      </c>
      <c r="H16" s="38" t="s">
        <v>126</v>
      </c>
      <c r="I16" s="46"/>
      <c r="J16" s="47"/>
    </row>
    <row r="17" spans="1:10" s="29" customFormat="1" ht="21" customHeight="1" x14ac:dyDescent="0.2">
      <c r="A17" s="35">
        <v>5</v>
      </c>
      <c r="B17" s="36" t="s">
        <v>28</v>
      </c>
      <c r="C17" s="42" t="s">
        <v>57</v>
      </c>
      <c r="D17" s="44" t="s">
        <v>85</v>
      </c>
      <c r="E17" s="35" t="s">
        <v>107</v>
      </c>
      <c r="F17" s="35" t="s">
        <v>110</v>
      </c>
      <c r="G17" s="35">
        <v>87</v>
      </c>
      <c r="H17" s="38" t="s">
        <v>126</v>
      </c>
      <c r="I17" s="46"/>
      <c r="J17" s="47"/>
    </row>
    <row r="18" spans="1:10" s="29" customFormat="1" ht="21" customHeight="1" x14ac:dyDescent="0.2">
      <c r="A18" s="35">
        <v>6</v>
      </c>
      <c r="B18" s="36" t="s">
        <v>29</v>
      </c>
      <c r="C18" s="42" t="s">
        <v>58</v>
      </c>
      <c r="D18" s="44" t="s">
        <v>86</v>
      </c>
      <c r="E18" s="35" t="s">
        <v>107</v>
      </c>
      <c r="F18" s="37">
        <v>37354</v>
      </c>
      <c r="G18" s="35">
        <v>89</v>
      </c>
      <c r="H18" s="38" t="s">
        <v>126</v>
      </c>
      <c r="I18" s="46"/>
      <c r="J18" s="47"/>
    </row>
    <row r="19" spans="1:10" s="29" customFormat="1" ht="21" customHeight="1" x14ac:dyDescent="0.2">
      <c r="A19" s="35">
        <v>7</v>
      </c>
      <c r="B19" s="36" t="s">
        <v>30</v>
      </c>
      <c r="C19" s="42" t="s">
        <v>59</v>
      </c>
      <c r="D19" s="44" t="s">
        <v>87</v>
      </c>
      <c r="E19" s="35" t="s">
        <v>107</v>
      </c>
      <c r="F19" s="35" t="s">
        <v>111</v>
      </c>
      <c r="G19" s="35">
        <v>100</v>
      </c>
      <c r="H19" s="38" t="s">
        <v>127</v>
      </c>
      <c r="I19" s="46"/>
      <c r="J19" s="47"/>
    </row>
    <row r="20" spans="1:10" s="29" customFormat="1" ht="21" customHeight="1" x14ac:dyDescent="0.2">
      <c r="A20" s="35">
        <v>8</v>
      </c>
      <c r="B20" s="36" t="s">
        <v>31</v>
      </c>
      <c r="C20" s="42" t="s">
        <v>60</v>
      </c>
      <c r="D20" s="44" t="s">
        <v>87</v>
      </c>
      <c r="E20" s="35" t="s">
        <v>107</v>
      </c>
      <c r="F20" s="35" t="s">
        <v>112</v>
      </c>
      <c r="G20" s="35">
        <v>93</v>
      </c>
      <c r="H20" s="38" t="s">
        <v>127</v>
      </c>
      <c r="I20" s="46"/>
      <c r="J20" s="47"/>
    </row>
    <row r="21" spans="1:10" s="29" customFormat="1" ht="21" customHeight="1" x14ac:dyDescent="0.2">
      <c r="A21" s="35">
        <v>9</v>
      </c>
      <c r="B21" s="36" t="s">
        <v>32</v>
      </c>
      <c r="C21" s="42" t="s">
        <v>61</v>
      </c>
      <c r="D21" s="44" t="s">
        <v>88</v>
      </c>
      <c r="E21" s="35" t="s">
        <v>107</v>
      </c>
      <c r="F21" s="37">
        <v>37264</v>
      </c>
      <c r="G21" s="35">
        <v>100</v>
      </c>
      <c r="H21" s="38" t="s">
        <v>127</v>
      </c>
      <c r="I21" s="46"/>
      <c r="J21" s="47"/>
    </row>
    <row r="22" spans="1:10" s="29" customFormat="1" ht="21" customHeight="1" x14ac:dyDescent="0.2">
      <c r="A22" s="35">
        <v>10</v>
      </c>
      <c r="B22" s="36" t="s">
        <v>33</v>
      </c>
      <c r="C22" s="42" t="s">
        <v>62</v>
      </c>
      <c r="D22" s="44" t="s">
        <v>89</v>
      </c>
      <c r="E22" s="35" t="s">
        <v>107</v>
      </c>
      <c r="F22" s="37">
        <v>37263</v>
      </c>
      <c r="G22" s="35">
        <v>72</v>
      </c>
      <c r="H22" s="38" t="s">
        <v>125</v>
      </c>
      <c r="I22" s="46"/>
      <c r="J22" s="47"/>
    </row>
    <row r="23" spans="1:10" s="29" customFormat="1" ht="21" customHeight="1" x14ac:dyDescent="0.2">
      <c r="A23" s="35">
        <v>11</v>
      </c>
      <c r="B23" s="36" t="s">
        <v>34</v>
      </c>
      <c r="C23" s="42" t="s">
        <v>63</v>
      </c>
      <c r="D23" s="44" t="s">
        <v>90</v>
      </c>
      <c r="E23" s="35" t="s">
        <v>107</v>
      </c>
      <c r="F23" s="35" t="s">
        <v>113</v>
      </c>
      <c r="G23" s="35">
        <v>82</v>
      </c>
      <c r="H23" s="38" t="s">
        <v>126</v>
      </c>
      <c r="I23" s="46"/>
      <c r="J23" s="47"/>
    </row>
    <row r="24" spans="1:10" s="29" customFormat="1" ht="21" customHeight="1" x14ac:dyDescent="0.2">
      <c r="A24" s="35">
        <v>12</v>
      </c>
      <c r="B24" s="36" t="s">
        <v>35</v>
      </c>
      <c r="C24" s="42" t="s">
        <v>64</v>
      </c>
      <c r="D24" s="44" t="s">
        <v>91</v>
      </c>
      <c r="E24" s="35" t="s">
        <v>107</v>
      </c>
      <c r="F24" s="37">
        <v>37597</v>
      </c>
      <c r="G24" s="35">
        <v>76</v>
      </c>
      <c r="H24" s="38" t="s">
        <v>125</v>
      </c>
      <c r="I24" s="46"/>
      <c r="J24" s="47"/>
    </row>
    <row r="25" spans="1:10" s="29" customFormat="1" ht="21" customHeight="1" x14ac:dyDescent="0.2">
      <c r="A25" s="35">
        <v>13</v>
      </c>
      <c r="B25" s="36" t="s">
        <v>36</v>
      </c>
      <c r="C25" s="42" t="s">
        <v>65</v>
      </c>
      <c r="D25" s="44" t="s">
        <v>92</v>
      </c>
      <c r="E25" s="35" t="s">
        <v>107</v>
      </c>
      <c r="F25" s="37">
        <v>37105</v>
      </c>
      <c r="G25" s="35">
        <v>77</v>
      </c>
      <c r="H25" s="38" t="s">
        <v>125</v>
      </c>
      <c r="I25" s="46"/>
      <c r="J25" s="47"/>
    </row>
    <row r="26" spans="1:10" s="29" customFormat="1" ht="21" customHeight="1" x14ac:dyDescent="0.2">
      <c r="A26" s="35">
        <v>14</v>
      </c>
      <c r="B26" s="36" t="s">
        <v>37</v>
      </c>
      <c r="C26" s="42" t="s">
        <v>66</v>
      </c>
      <c r="D26" s="44" t="s">
        <v>93</v>
      </c>
      <c r="E26" s="35" t="s">
        <v>107</v>
      </c>
      <c r="F26" s="35" t="s">
        <v>114</v>
      </c>
      <c r="G26" s="35">
        <v>89</v>
      </c>
      <c r="H26" s="38" t="s">
        <v>126</v>
      </c>
      <c r="I26" s="46"/>
      <c r="J26" s="47"/>
    </row>
    <row r="27" spans="1:10" s="29" customFormat="1" ht="21" customHeight="1" x14ac:dyDescent="0.2">
      <c r="A27" s="35">
        <v>15</v>
      </c>
      <c r="B27" s="36" t="s">
        <v>38</v>
      </c>
      <c r="C27" s="42" t="s">
        <v>67</v>
      </c>
      <c r="D27" s="44" t="s">
        <v>94</v>
      </c>
      <c r="E27" s="35" t="s">
        <v>107</v>
      </c>
      <c r="F27" s="35" t="s">
        <v>115</v>
      </c>
      <c r="G27" s="35">
        <v>86</v>
      </c>
      <c r="H27" s="38" t="s">
        <v>126</v>
      </c>
      <c r="I27" s="46"/>
      <c r="J27" s="47"/>
    </row>
    <row r="28" spans="1:10" s="29" customFormat="1" ht="21" customHeight="1" x14ac:dyDescent="0.2">
      <c r="A28" s="35">
        <v>16</v>
      </c>
      <c r="B28" s="36" t="s">
        <v>39</v>
      </c>
      <c r="C28" s="42" t="s">
        <v>68</v>
      </c>
      <c r="D28" s="44" t="s">
        <v>95</v>
      </c>
      <c r="E28" s="35" t="s">
        <v>107</v>
      </c>
      <c r="F28" s="35" t="s">
        <v>116</v>
      </c>
      <c r="G28" s="35">
        <v>94</v>
      </c>
      <c r="H28" s="38" t="s">
        <v>127</v>
      </c>
      <c r="I28" s="46"/>
      <c r="J28" s="47"/>
    </row>
    <row r="29" spans="1:10" s="29" customFormat="1" ht="21" customHeight="1" x14ac:dyDescent="0.2">
      <c r="A29" s="35">
        <v>17</v>
      </c>
      <c r="B29" s="36" t="s">
        <v>40</v>
      </c>
      <c r="C29" s="42" t="s">
        <v>69</v>
      </c>
      <c r="D29" s="44" t="s">
        <v>95</v>
      </c>
      <c r="E29" s="35" t="s">
        <v>107</v>
      </c>
      <c r="F29" s="35" t="s">
        <v>117</v>
      </c>
      <c r="G29" s="35">
        <v>86</v>
      </c>
      <c r="H29" s="38" t="s">
        <v>126</v>
      </c>
      <c r="I29" s="46"/>
      <c r="J29" s="47"/>
    </row>
    <row r="30" spans="1:10" s="29" customFormat="1" ht="21" customHeight="1" x14ac:dyDescent="0.2">
      <c r="A30" s="35">
        <v>18</v>
      </c>
      <c r="B30" s="36" t="s">
        <v>41</v>
      </c>
      <c r="C30" s="42" t="s">
        <v>70</v>
      </c>
      <c r="D30" s="44" t="s">
        <v>96</v>
      </c>
      <c r="E30" s="35" t="s">
        <v>107</v>
      </c>
      <c r="F30" s="35" t="s">
        <v>118</v>
      </c>
      <c r="G30" s="35">
        <v>84</v>
      </c>
      <c r="H30" s="38" t="s">
        <v>126</v>
      </c>
      <c r="I30" s="46"/>
      <c r="J30" s="47"/>
    </row>
    <row r="31" spans="1:10" s="29" customFormat="1" ht="21" customHeight="1" x14ac:dyDescent="0.2">
      <c r="A31" s="35">
        <v>19</v>
      </c>
      <c r="B31" s="36" t="s">
        <v>42</v>
      </c>
      <c r="C31" s="42" t="s">
        <v>53</v>
      </c>
      <c r="D31" s="44" t="s">
        <v>97</v>
      </c>
      <c r="E31" s="35" t="s">
        <v>107</v>
      </c>
      <c r="F31" s="37">
        <v>37263</v>
      </c>
      <c r="G31" s="35">
        <v>98</v>
      </c>
      <c r="H31" s="38" t="s">
        <v>127</v>
      </c>
      <c r="I31" s="46"/>
      <c r="J31" s="47"/>
    </row>
    <row r="32" spans="1:10" s="29" customFormat="1" ht="21" customHeight="1" x14ac:dyDescent="0.2">
      <c r="A32" s="35">
        <v>20</v>
      </c>
      <c r="B32" s="36" t="s">
        <v>43</v>
      </c>
      <c r="C32" s="42" t="s">
        <v>71</v>
      </c>
      <c r="D32" s="44" t="s">
        <v>98</v>
      </c>
      <c r="E32" s="35" t="s">
        <v>107</v>
      </c>
      <c r="F32" s="35" t="s">
        <v>119</v>
      </c>
      <c r="G32" s="35">
        <v>74</v>
      </c>
      <c r="H32" s="38" t="s">
        <v>125</v>
      </c>
      <c r="I32" s="46"/>
      <c r="J32" s="47"/>
    </row>
    <row r="33" spans="1:10" s="29" customFormat="1" ht="21" customHeight="1" x14ac:dyDescent="0.2">
      <c r="A33" s="35">
        <v>21</v>
      </c>
      <c r="B33" s="36" t="s">
        <v>45</v>
      </c>
      <c r="C33" s="42" t="s">
        <v>73</v>
      </c>
      <c r="D33" s="44" t="s">
        <v>99</v>
      </c>
      <c r="E33" s="35" t="s">
        <v>107</v>
      </c>
      <c r="F33" s="35" t="s">
        <v>120</v>
      </c>
      <c r="G33" s="35">
        <v>83</v>
      </c>
      <c r="H33" s="38" t="s">
        <v>126</v>
      </c>
      <c r="I33" s="46"/>
      <c r="J33" s="47"/>
    </row>
    <row r="34" spans="1:10" s="29" customFormat="1" ht="21" customHeight="1" x14ac:dyDescent="0.2">
      <c r="A34" s="35">
        <v>22</v>
      </c>
      <c r="B34" s="36" t="s">
        <v>46</v>
      </c>
      <c r="C34" s="42" t="s">
        <v>74</v>
      </c>
      <c r="D34" s="44" t="s">
        <v>100</v>
      </c>
      <c r="E34" s="35" t="s">
        <v>107</v>
      </c>
      <c r="F34" s="35" t="s">
        <v>114</v>
      </c>
      <c r="G34" s="35">
        <v>70</v>
      </c>
      <c r="H34" s="38" t="s">
        <v>125</v>
      </c>
      <c r="I34" s="46"/>
      <c r="J34" s="47"/>
    </row>
    <row r="35" spans="1:10" s="29" customFormat="1" ht="21" customHeight="1" x14ac:dyDescent="0.2">
      <c r="A35" s="35">
        <v>23</v>
      </c>
      <c r="B35" s="36" t="s">
        <v>47</v>
      </c>
      <c r="C35" s="42" t="s">
        <v>75</v>
      </c>
      <c r="D35" s="44" t="s">
        <v>101</v>
      </c>
      <c r="E35" s="35" t="s">
        <v>107</v>
      </c>
      <c r="F35" s="35" t="s">
        <v>121</v>
      </c>
      <c r="G35" s="35">
        <v>89</v>
      </c>
      <c r="H35" s="38" t="s">
        <v>126</v>
      </c>
      <c r="I35" s="46"/>
      <c r="J35" s="47"/>
    </row>
    <row r="36" spans="1:10" s="29" customFormat="1" ht="21" customHeight="1" x14ac:dyDescent="0.2">
      <c r="A36" s="35">
        <v>24</v>
      </c>
      <c r="B36" s="36" t="s">
        <v>48</v>
      </c>
      <c r="C36" s="42" t="s">
        <v>76</v>
      </c>
      <c r="D36" s="44" t="s">
        <v>102</v>
      </c>
      <c r="E36" s="35" t="s">
        <v>107</v>
      </c>
      <c r="F36" s="37">
        <v>37505</v>
      </c>
      <c r="G36" s="35">
        <v>89</v>
      </c>
      <c r="H36" s="38" t="s">
        <v>126</v>
      </c>
      <c r="I36" s="46"/>
      <c r="J36" s="47"/>
    </row>
    <row r="37" spans="1:10" s="29" customFormat="1" ht="21" customHeight="1" x14ac:dyDescent="0.2">
      <c r="A37" s="35">
        <v>25</v>
      </c>
      <c r="B37" s="36" t="s">
        <v>49</v>
      </c>
      <c r="C37" s="42" t="s">
        <v>77</v>
      </c>
      <c r="D37" s="44" t="s">
        <v>103</v>
      </c>
      <c r="E37" s="35" t="s">
        <v>107</v>
      </c>
      <c r="F37" s="35" t="s">
        <v>111</v>
      </c>
      <c r="G37" s="35">
        <v>84</v>
      </c>
      <c r="H37" s="38" t="s">
        <v>126</v>
      </c>
      <c r="I37" s="46"/>
      <c r="J37" s="47"/>
    </row>
    <row r="38" spans="1:10" s="29" customFormat="1" ht="21" customHeight="1" x14ac:dyDescent="0.2">
      <c r="A38" s="35">
        <v>26</v>
      </c>
      <c r="B38" s="36" t="s">
        <v>50</v>
      </c>
      <c r="C38" s="42" t="s">
        <v>78</v>
      </c>
      <c r="D38" s="44" t="s">
        <v>104</v>
      </c>
      <c r="E38" s="35" t="s">
        <v>107</v>
      </c>
      <c r="F38" s="35" t="s">
        <v>122</v>
      </c>
      <c r="G38" s="35">
        <v>87</v>
      </c>
      <c r="H38" s="38" t="s">
        <v>126</v>
      </c>
      <c r="I38" s="46"/>
      <c r="J38" s="47"/>
    </row>
    <row r="39" spans="1:10" s="29" customFormat="1" ht="21" customHeight="1" x14ac:dyDescent="0.2">
      <c r="A39" s="35">
        <v>27</v>
      </c>
      <c r="B39" s="36" t="s">
        <v>51</v>
      </c>
      <c r="C39" s="42" t="s">
        <v>79</v>
      </c>
      <c r="D39" s="44" t="s">
        <v>105</v>
      </c>
      <c r="E39" s="35" t="s">
        <v>107</v>
      </c>
      <c r="F39" s="35" t="s">
        <v>123</v>
      </c>
      <c r="G39" s="35">
        <v>94</v>
      </c>
      <c r="H39" s="38" t="s">
        <v>127</v>
      </c>
      <c r="I39" s="46"/>
      <c r="J39" s="47"/>
    </row>
    <row r="40" spans="1:10" x14ac:dyDescent="0.2">
      <c r="A40" s="11"/>
      <c r="C40" s="11"/>
      <c r="D40" s="11"/>
      <c r="E40" s="11"/>
      <c r="F40" s="11"/>
      <c r="G40" s="11"/>
      <c r="H40" s="11"/>
      <c r="I40" s="11"/>
    </row>
    <row r="41" spans="1:10" ht="20.100000000000001" customHeight="1" x14ac:dyDescent="0.25">
      <c r="A41" s="8"/>
      <c r="B41" s="48" t="s">
        <v>127</v>
      </c>
      <c r="C41" s="49">
        <f>COUNTIF(H13:H39,"Xuất sắc")</f>
        <v>6</v>
      </c>
      <c r="D41" s="50">
        <f>C41*100/A39</f>
        <v>22.222222222222221</v>
      </c>
      <c r="H41" s="9"/>
      <c r="I41" s="12"/>
    </row>
    <row r="42" spans="1:10" ht="20.100000000000001" customHeight="1" x14ac:dyDescent="0.25">
      <c r="A42" s="7"/>
      <c r="B42" s="48" t="s">
        <v>126</v>
      </c>
      <c r="C42" s="49">
        <f>COUNTIF(H13:H39,"Tốt")</f>
        <v>13</v>
      </c>
      <c r="D42" s="50">
        <f>C42*100/A39</f>
        <v>48.148148148148145</v>
      </c>
      <c r="H42" s="10"/>
      <c r="I42" s="2"/>
    </row>
    <row r="43" spans="1:10" ht="20.100000000000001" customHeight="1" x14ac:dyDescent="0.25">
      <c r="A43" s="7"/>
      <c r="B43" s="48" t="s">
        <v>125</v>
      </c>
      <c r="C43" s="49">
        <f>COUNTIF(H13:H39,"Khá")</f>
        <v>8</v>
      </c>
      <c r="D43" s="50">
        <f>C43*100/A39</f>
        <v>29.62962962962963</v>
      </c>
      <c r="E43" s="2"/>
      <c r="F43" s="2"/>
      <c r="G43" s="2"/>
      <c r="H43" s="2"/>
      <c r="I43" s="2"/>
    </row>
    <row r="44" spans="1:10" ht="20.100000000000001" customHeight="1" x14ac:dyDescent="0.25">
      <c r="A44" s="7"/>
      <c r="B44" s="48" t="s">
        <v>130</v>
      </c>
      <c r="C44" s="49">
        <f>COUNTIF(H13:H39,"Trung bình")</f>
        <v>0</v>
      </c>
      <c r="D44" s="50">
        <f>C44*100/A39</f>
        <v>0</v>
      </c>
      <c r="E44" s="2"/>
      <c r="F44" s="2"/>
      <c r="G44" s="2"/>
      <c r="H44" s="2"/>
      <c r="I44" s="2"/>
    </row>
    <row r="45" spans="1:10" ht="20.100000000000001" customHeight="1" x14ac:dyDescent="0.25">
      <c r="A45" s="7"/>
      <c r="B45" s="48" t="s">
        <v>128</v>
      </c>
      <c r="C45" s="49">
        <f>COUNTIF(H13:H39,"Yếu")</f>
        <v>0</v>
      </c>
      <c r="D45" s="50">
        <f>C45*100/A39</f>
        <v>0</v>
      </c>
      <c r="E45" s="2"/>
      <c r="F45" s="2"/>
      <c r="G45" s="2"/>
      <c r="H45" s="2"/>
      <c r="I45" s="2"/>
    </row>
    <row r="46" spans="1:10" ht="20.100000000000001" customHeight="1" x14ac:dyDescent="0.25">
      <c r="B46" s="48" t="s">
        <v>131</v>
      </c>
      <c r="C46" s="49">
        <f>COUNTIF(H13:H39,"Không XL")</f>
        <v>0</v>
      </c>
      <c r="D46" s="51">
        <f>C46*100/A39</f>
        <v>0</v>
      </c>
    </row>
    <row r="47" spans="1:10" ht="20.100000000000001" customHeight="1" x14ac:dyDescent="0.2">
      <c r="B47" s="52" t="s">
        <v>132</v>
      </c>
      <c r="C47" s="53">
        <f>SUM(C41:C46)</f>
        <v>27</v>
      </c>
      <c r="D47" s="54">
        <f>C47*100/A39</f>
        <v>100</v>
      </c>
      <c r="E47" s="34"/>
      <c r="F47" s="34"/>
      <c r="G47" s="34"/>
      <c r="H47" s="34"/>
    </row>
    <row r="48" spans="1:10" ht="20.100000000000001" customHeight="1" x14ac:dyDescent="0.2">
      <c r="B48" s="55"/>
      <c r="C48" s="56"/>
      <c r="D48" s="57"/>
      <c r="E48" s="34"/>
      <c r="F48" s="34"/>
      <c r="G48" s="34"/>
      <c r="H48" s="34"/>
    </row>
    <row r="49" spans="1:10" ht="20.100000000000001" customHeight="1" x14ac:dyDescent="0.2">
      <c r="A49" s="8"/>
      <c r="C49" s="8"/>
      <c r="D49" s="12"/>
      <c r="G49" s="9" t="s">
        <v>18</v>
      </c>
      <c r="H49" s="9"/>
      <c r="I49" s="12"/>
    </row>
    <row r="50" spans="1:10" ht="20.100000000000001" customHeight="1" x14ac:dyDescent="0.2">
      <c r="A50" s="7"/>
      <c r="D50" s="2"/>
      <c r="G50" s="10" t="s">
        <v>8</v>
      </c>
      <c r="H50" s="10"/>
      <c r="I50" s="2"/>
    </row>
    <row r="51" spans="1:10" ht="20.100000000000001" customHeight="1" x14ac:dyDescent="0.2">
      <c r="A51" s="7"/>
      <c r="D51" s="22"/>
      <c r="E51" s="22"/>
      <c r="F51" s="22"/>
      <c r="G51" s="22"/>
      <c r="H51" s="22"/>
      <c r="I51" s="22"/>
    </row>
    <row r="52" spans="1:10" ht="20.100000000000001" customHeight="1" x14ac:dyDescent="0.2">
      <c r="B52" s="13"/>
    </row>
    <row r="53" spans="1:10" ht="20.100000000000001" customHeight="1" x14ac:dyDescent="0.2">
      <c r="B53" s="60"/>
      <c r="C53" s="60"/>
      <c r="E53" s="14"/>
      <c r="F53" s="14"/>
      <c r="G53" s="14"/>
      <c r="H53" s="14"/>
    </row>
    <row r="54" spans="1:10" x14ac:dyDescent="0.2">
      <c r="B54" s="14"/>
      <c r="C54" s="14"/>
      <c r="E54" s="14"/>
      <c r="F54" s="14"/>
      <c r="G54" s="14"/>
      <c r="H54" s="14"/>
      <c r="I54" s="14"/>
    </row>
    <row r="55" spans="1:10" x14ac:dyDescent="0.2">
      <c r="B55" s="67"/>
      <c r="C55" s="67"/>
      <c r="E55" s="16"/>
      <c r="F55" s="16"/>
      <c r="G55" s="16"/>
      <c r="H55" s="16"/>
    </row>
    <row r="56" spans="1:10" s="29" customFormat="1" ht="20.100000000000001" customHeight="1" x14ac:dyDescent="0.2">
      <c r="A56" s="35"/>
      <c r="B56" s="36" t="s">
        <v>44</v>
      </c>
      <c r="C56" s="42" t="s">
        <v>72</v>
      </c>
      <c r="D56" s="44" t="s">
        <v>99</v>
      </c>
      <c r="E56" s="35" t="s">
        <v>107</v>
      </c>
      <c r="F56" s="37">
        <v>31991</v>
      </c>
      <c r="G56" s="35">
        <v>0</v>
      </c>
      <c r="H56" s="38" t="s">
        <v>131</v>
      </c>
      <c r="I56" s="64" t="s">
        <v>129</v>
      </c>
      <c r="J56" s="65"/>
    </row>
    <row r="57" spans="1:10" s="29" customFormat="1" ht="20.100000000000001" customHeight="1" x14ac:dyDescent="0.2">
      <c r="A57" s="35"/>
      <c r="B57" s="36" t="s">
        <v>52</v>
      </c>
      <c r="C57" s="43" t="s">
        <v>80</v>
      </c>
      <c r="D57" s="45" t="s">
        <v>106</v>
      </c>
      <c r="E57" s="35" t="s">
        <v>107</v>
      </c>
      <c r="F57" s="35" t="s">
        <v>124</v>
      </c>
      <c r="G57" s="35">
        <v>0</v>
      </c>
      <c r="H57" s="38" t="s">
        <v>131</v>
      </c>
      <c r="I57" s="64" t="s">
        <v>129</v>
      </c>
      <c r="J57" s="65"/>
    </row>
    <row r="61" spans="1:10" x14ac:dyDescent="0.2">
      <c r="B61" s="60"/>
      <c r="C61" s="60"/>
      <c r="E61" s="14"/>
      <c r="F61" s="14"/>
      <c r="G61" s="14"/>
      <c r="H61" s="14"/>
    </row>
    <row r="63" spans="1:10" x14ac:dyDescent="0.2">
      <c r="B63" s="61"/>
      <c r="C63" s="61"/>
      <c r="E63" s="14"/>
      <c r="F63" s="14"/>
      <c r="G63" s="14"/>
      <c r="H63" s="14"/>
    </row>
    <row r="64" spans="1:10" x14ac:dyDescent="0.2">
      <c r="B64" s="61"/>
      <c r="C64" s="61"/>
      <c r="E64" s="15"/>
      <c r="F64" s="15"/>
      <c r="G64" s="15"/>
      <c r="H64" s="15"/>
    </row>
    <row r="65" spans="2:8" x14ac:dyDescent="0.2">
      <c r="B65" s="66"/>
      <c r="C65" s="66"/>
      <c r="E65" s="16"/>
      <c r="F65" s="16"/>
      <c r="G65" s="16"/>
      <c r="H65" s="16"/>
    </row>
    <row r="69" spans="2:8" x14ac:dyDescent="0.2">
      <c r="B69" s="60"/>
      <c r="C69" s="60"/>
      <c r="E69" s="14"/>
      <c r="F69" s="14"/>
      <c r="G69" s="14"/>
      <c r="H69" s="14"/>
    </row>
  </sheetData>
  <mergeCells count="24">
    <mergeCell ref="I12:J12"/>
    <mergeCell ref="I13:J13"/>
    <mergeCell ref="B9:C9"/>
    <mergeCell ref="B8:C8"/>
    <mergeCell ref="A5:I5"/>
    <mergeCell ref="D7:I7"/>
    <mergeCell ref="D8:I8"/>
    <mergeCell ref="D9:I9"/>
    <mergeCell ref="F1:J1"/>
    <mergeCell ref="F2:J2"/>
    <mergeCell ref="B69:C69"/>
    <mergeCell ref="B61:C61"/>
    <mergeCell ref="B63:C63"/>
    <mergeCell ref="B64:C64"/>
    <mergeCell ref="B1:D1"/>
    <mergeCell ref="B2:D2"/>
    <mergeCell ref="B3:D3"/>
    <mergeCell ref="B7:C7"/>
    <mergeCell ref="I57:J57"/>
    <mergeCell ref="I56:J56"/>
    <mergeCell ref="B10:D10"/>
    <mergeCell ref="B53:C53"/>
    <mergeCell ref="B65:C65"/>
    <mergeCell ref="B55:C55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2012-08-28T07:46:54Z</cp:lastPrinted>
  <dcterms:created xsi:type="dcterms:W3CDTF">2011-08-09T09:36:08Z</dcterms:created>
  <dcterms:modified xsi:type="dcterms:W3CDTF">2021-04-15T05:19:30Z</dcterms:modified>
</cp:coreProperties>
</file>