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Dell\Desktop\"/>
    </mc:Choice>
  </mc:AlternateContent>
  <bookViews>
    <workbookView xWindow="-60" yWindow="-60" windowWidth="15480" windowHeight="11640" tabRatio="649" activeTab="1"/>
  </bookViews>
  <sheets>
    <sheet name="Mẫu 1B -VCQL " sheetId="14" r:id="rId1"/>
    <sheet name="Mẫu 1C -GV" sheetId="13" r:id="rId2"/>
    <sheet name="Mẫu 1D -NV " sheetId="12" r:id="rId3"/>
  </sheets>
  <definedNames>
    <definedName name="_xlnm._FilterDatabase" localSheetId="0" hidden="1">'Mẫu 1B -VCQL '!$A$12:$H$55</definedName>
    <definedName name="_xlnm._FilterDatabase" localSheetId="1" hidden="1">'Mẫu 1C -GV'!$A$12:$H$54</definedName>
    <definedName name="_xlnm._FilterDatabase" localSheetId="2" hidden="1">'Mẫu 1D -NV '!$A$12:$H$54</definedName>
    <definedName name="_xlnm.Print_Area" localSheetId="0">'Mẫu 1B -VCQL '!$A$1:$H$79</definedName>
    <definedName name="_xlnm.Print_Area" localSheetId="1">'Mẫu 1C -GV'!$A$1:$H$79</definedName>
    <definedName name="_xlnm.Print_Area" localSheetId="2">'Mẫu 1D -NV '!$A$1:$H$80</definedName>
    <definedName name="_xlnm.Print_Titles" localSheetId="0">'Mẫu 1B -VCQL '!$12:$12</definedName>
    <definedName name="_xlnm.Print_Titles" localSheetId="1">'Mẫu 1C -GV'!$12:$12</definedName>
    <definedName name="_xlnm.Print_Titles" localSheetId="2">'Mẫu 1D -NV '!$12:$12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2" l="1"/>
  <c r="F39" i="12"/>
  <c r="F37" i="13"/>
  <c r="F41" i="13"/>
  <c r="F32" i="13" s="1"/>
  <c r="F52" i="13" s="1"/>
  <c r="F54" i="13" s="1"/>
  <c r="F41" i="14"/>
  <c r="F43" i="14"/>
  <c r="F43" i="12"/>
  <c r="F37" i="12"/>
  <c r="F35" i="12"/>
  <c r="F33" i="12"/>
  <c r="F43" i="13"/>
  <c r="F39" i="13"/>
  <c r="F35" i="13"/>
  <c r="F33" i="13"/>
  <c r="F33" i="14"/>
  <c r="F35" i="14"/>
  <c r="F37" i="14"/>
  <c r="F39" i="14"/>
  <c r="F15" i="14"/>
  <c r="F28" i="12"/>
  <c r="F25" i="12"/>
  <c r="F19" i="12"/>
  <c r="F15" i="12"/>
  <c r="F14" i="12"/>
  <c r="F28" i="13"/>
  <c r="F25" i="13"/>
  <c r="F19" i="13"/>
  <c r="F15" i="13"/>
  <c r="F28" i="14"/>
  <c r="F25" i="14"/>
  <c r="F19" i="14"/>
  <c r="F14" i="14"/>
  <c r="F32" i="14"/>
  <c r="F46" i="14"/>
  <c r="F53" i="14"/>
  <c r="F55" i="14"/>
  <c r="E19" i="14"/>
  <c r="E32" i="14"/>
  <c r="E28" i="14"/>
  <c r="E25" i="14"/>
  <c r="E15" i="14"/>
  <c r="F45" i="13"/>
  <c r="E32" i="13"/>
  <c r="E28" i="13"/>
  <c r="E25" i="13"/>
  <c r="E19" i="13"/>
  <c r="E15" i="13"/>
  <c r="E14" i="13"/>
  <c r="E52" i="13"/>
  <c r="E54" i="13"/>
  <c r="E32" i="12"/>
  <c r="E28" i="12"/>
  <c r="E25" i="12"/>
  <c r="E19" i="12"/>
  <c r="E15" i="12"/>
  <c r="E14" i="12"/>
  <c r="E52" i="12"/>
  <c r="E54" i="12"/>
  <c r="F45" i="12"/>
  <c r="E14" i="14"/>
  <c r="E53" i="14"/>
  <c r="E55" i="14"/>
  <c r="F62" i="13"/>
  <c r="H62" i="13"/>
  <c r="F60" i="13"/>
  <c r="H60" i="13"/>
  <c r="F59" i="13"/>
  <c r="H59" i="13"/>
  <c r="F61" i="13"/>
  <c r="H61" i="13"/>
  <c r="F60" i="12"/>
  <c r="H60" i="12"/>
  <c r="F62" i="12"/>
  <c r="H62" i="12"/>
  <c r="F61" i="12"/>
  <c r="H61" i="12"/>
  <c r="F63" i="12"/>
  <c r="H63" i="12"/>
  <c r="F32" i="12"/>
  <c r="F52" i="12"/>
  <c r="F54" i="12"/>
  <c r="F63" i="14"/>
  <c r="H63" i="14"/>
  <c r="F60" i="14"/>
  <c r="H60" i="14"/>
  <c r="F62" i="14"/>
  <c r="H62" i="14"/>
  <c r="F61" i="14"/>
  <c r="H61" i="14"/>
  <c r="F14" i="13"/>
  <c r="E61" i="14"/>
  <c r="G61" i="14"/>
  <c r="E60" i="14"/>
  <c r="G60" i="14"/>
  <c r="E62" i="14"/>
  <c r="G62" i="14"/>
  <c r="E63" i="14"/>
  <c r="G63" i="14"/>
  <c r="E62" i="12"/>
  <c r="G62" i="12"/>
  <c r="E63" i="12"/>
  <c r="G63" i="12"/>
  <c r="E60" i="12"/>
  <c r="G60" i="12"/>
  <c r="E61" i="12"/>
  <c r="G61" i="12"/>
  <c r="E61" i="13" l="1"/>
  <c r="G61" i="13" s="1"/>
  <c r="E59" i="13"/>
  <c r="G59" i="13" s="1"/>
</calcChain>
</file>

<file path=xl/sharedStrings.xml><?xml version="1.0" encoding="utf-8"?>
<sst xmlns="http://schemas.openxmlformats.org/spreadsheetml/2006/main" count="308" uniqueCount="135">
  <si>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</si>
  <si>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</si>
  <si>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</si>
  <si>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</si>
  <si>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</si>
  <si>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</si>
  <si>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</si>
  <si>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</si>
  <si>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</si>
  <si>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</si>
  <si>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</si>
  <si>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</si>
  <si>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</si>
  <si>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</si>
  <si>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</si>
  <si>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</si>
  <si>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</si>
  <si>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</si>
  <si>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</si>
  <si>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</si>
  <si>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</si>
  <si>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</si>
  <si>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</si>
  <si>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</si>
  <si>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</si>
  <si>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</si>
  <si>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</si>
  <si>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</si>
  <si>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</si>
  <si>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</si>
  <si>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</si>
  <si>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</si>
  <si>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</si>
  <si>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</si>
  <si>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</si>
  <si>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</si>
  <si>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</si>
  <si>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</si>
  <si>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</si>
  <si>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</si>
  <si>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</si>
  <si>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</si>
  <si>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</si>
  <si>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</si>
  <si>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</si>
  <si>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</si>
  <si>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</si>
  <si>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</si>
  <si>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</si>
  <si>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</si>
  <si>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</si>
  <si>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</si>
  <si>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</si>
  <si>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</si>
  <si>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</si>
  <si>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</si>
  <si>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</si>
  <si>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</si>
  <si>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</si>
  <si>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</si>
  <si>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</si>
  <si>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</si>
  <si>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</si>
  <si>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</si>
  <si>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</si>
  <si>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</si>
  <si>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</si>
  <si>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</si>
  <si>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</si>
  <si>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</si>
  <si>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</si>
  <si>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</si>
  <si>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</si>
  <si>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</si>
  <si>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</si>
  <si>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</si>
  <si>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</si>
  <si>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</si>
  <si>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</si>
  <si>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</si>
  <si>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</si>
  <si>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</si>
  <si>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</si>
  <si>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</si>
  <si>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</si>
  <si>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</si>
  <si>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</si>
  <si>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</si>
  <si>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</si>
  <si>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</si>
  <si>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</si>
  <si>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</si>
  <si>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</si>
  <si>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</si>
  <si>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</si>
  <si>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</si>
  <si>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</si>
  <si>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</si>
  <si>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</si>
  <si>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</si>
  <si>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</si>
  <si>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</si>
  <si>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</si>
  <si>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</si>
  <si>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</si>
  <si>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</si>
  <si>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</si>
  <si>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</si>
  <si>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</si>
  <si>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</si>
  <si>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</si>
  <si>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</si>
  <si>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</si>
  <si>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</si>
  <si>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</si>
  <si>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</si>
  <si>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</si>
  <si>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</si>
  <si>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</si>
  <si>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</si>
  <si>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r>
      <t xml:space="preserve">TỔNG SỐ ĐIỂM CHÍNH THỨC (*)
</t>
    </r>
    <r>
      <rPr>
        <b/>
        <sz val="12"/>
        <color indexed="8"/>
        <rFont val="Times New Roman"/>
        <family val="1"/>
      </rPr>
      <t>(</t>
    </r>
    <r>
      <rPr>
        <i/>
        <sz val="12"/>
        <color indexed="8"/>
        <rFont val="Times New Roman"/>
        <family val="1"/>
      </rPr>
      <t>Tổng số điểm đạt được - Số điểm bị trừ bổ sung)</t>
    </r>
  </si>
  <si>
    <t>BÁO CÁO TỰ ĐÁNH GIÁ KẾT QUẢ CÔNG TÁC CỦA CÁ NHÂN
Kỳ đánh giá:  Quý 1/2023</t>
  </si>
  <si>
    <r>
      <t xml:space="preserve">Có trên 20% nhiệm vụ hoàn thành vượt tiến độ, có chất lượng và hiệu quả </t>
    </r>
    <r>
      <rPr>
        <i/>
        <sz val="13"/>
        <color indexed="10"/>
        <rFont val="Times New Roman"/>
        <family val="1"/>
      </rPr>
      <t/>
    </r>
  </si>
  <si>
    <t>Tp.HCM, ngày…… tháng …… năm 2023</t>
  </si>
  <si>
    <t>Có trên 20% nhiệm vụ hoàn thành vượt tiến độ, có chất lượng và hiệu quả</t>
  </si>
  <si>
    <t>Chức vụ: Giảng viên</t>
  </si>
  <si>
    <r>
      <t>Đơn vị công tác</t>
    </r>
    <r>
      <rPr>
        <b/>
        <i/>
        <sz val="12"/>
        <color indexed="8"/>
        <rFont val="Times New Roman"/>
        <family val="1"/>
      </rPr>
      <t xml:space="preserve"> (phòng, khoa…):</t>
    </r>
    <r>
      <rPr>
        <b/>
        <sz val="12"/>
        <color indexed="8"/>
        <rFont val="Times New Roman"/>
        <family val="1"/>
      </rPr>
      <t xml:space="preserve"> Khoa Lý luận Chính trị</t>
    </r>
  </si>
  <si>
    <t>Viết SKKN</t>
  </si>
  <si>
    <t>x</t>
  </si>
  <si>
    <t>Tp.HCM, ngày 26 tháng 3 năm 2023</t>
  </si>
  <si>
    <t>Họ và tên: Trần Văn Lượng</t>
  </si>
  <si>
    <t>Mã số CBCCVC: 01011014</t>
  </si>
  <si>
    <t>Thường xuyên cập nhật kiến thức pháp lý để sử dụng công tác giảng dạy</t>
  </si>
  <si>
    <t>Trần Văn Lượng</t>
  </si>
  <si>
    <t>Góp ý dự thảo (Nhân quyền) vào chương trình dạy các hệ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</si>
</sst>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sz val="10"/>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3"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10"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23" fillId="0" borderId="5"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23" fillId="0" borderId="5" xfId="0" applyFont="1" applyFill="1" applyBorder="1" applyAlignment="1" applyProtection="1">
      <alignment horizontal="left" vertical="center" wrapText="1"/>
      <protection locked="0"/>
    </xf>
    <xf numFmtId="0" fontId="23"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3" fillId="2" borderId="3" xfId="0" applyFont="1" applyFill="1" applyBorder="1" applyAlignment="1" applyProtection="1">
      <alignment horizontal="left" vertical="top" wrapText="1"/>
      <protection locked="0"/>
    </xf>
    <xf numFmtId="0" fontId="23" fillId="2" borderId="4" xfId="0" applyFont="1" applyFill="1" applyBorder="1" applyAlignment="1" applyProtection="1">
      <alignment horizontal="left" vertical="top" wrapText="1"/>
      <protection locked="0"/>
    </xf>
    <xf numFmtId="0" fontId="23" fillId="2" borderId="5" xfId="0" applyFont="1" applyFill="1" applyBorder="1" applyAlignment="1" applyProtection="1">
      <alignment horizontal="left" vertical="top"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xf numFmtId="0" fontId="31" fillId="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686757</xdr:colOff>
      <xdr:row>2</xdr:row>
      <xdr:rowOff>41301</xdr:rowOff>
    </xdr:from>
    <xdr:to>
      <xdr:col>1</xdr:col>
      <xdr:colOff>1494827</xdr:colOff>
      <xdr:row>2</xdr:row>
      <xdr:rowOff>41302</xdr:rowOff>
    </xdr:to>
    <xdr:cxnSp macro="">
      <xdr:nvCxnSpPr>
        <xdr:cNvPr id="2" name="Straight Connector 1">
          <a:extLst>
            <a:ext uri="{FF2B5EF4-FFF2-40B4-BE49-F238E27FC236}">
              <a16:creationId xmlns:a16="http://schemas.microsoft.com/office/drawing/2014/main" id="{CB1A3271-3B9E-74A6-C321-B490EC30AB64}"/>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426748</xdr:rowOff>
    </xdr:from>
    <xdr:to>
      <xdr:col>6</xdr:col>
      <xdr:colOff>571948</xdr:colOff>
      <xdr:row>1</xdr:row>
      <xdr:rowOff>426748</xdr:rowOff>
    </xdr:to>
    <xdr:cxnSp macro="">
      <xdr:nvCxnSpPr>
        <xdr:cNvPr id="3" name="Straight Connector 2">
          <a:extLst>
            <a:ext uri="{FF2B5EF4-FFF2-40B4-BE49-F238E27FC236}">
              <a16:creationId xmlns:a16="http://schemas.microsoft.com/office/drawing/2014/main" id="{F0856BE3-2370-513F-DAC4-4F96B32BF5BF}"/>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705807</xdr:colOff>
      <xdr:row>2</xdr:row>
      <xdr:rowOff>39700</xdr:rowOff>
    </xdr:from>
    <xdr:to>
      <xdr:col>1</xdr:col>
      <xdr:colOff>1521399</xdr:colOff>
      <xdr:row>2</xdr:row>
      <xdr:rowOff>39701</xdr:rowOff>
    </xdr:to>
    <xdr:cxnSp macro="">
      <xdr:nvCxnSpPr>
        <xdr:cNvPr id="2" name="Straight Connector 1">
          <a:extLst>
            <a:ext uri="{FF2B5EF4-FFF2-40B4-BE49-F238E27FC236}">
              <a16:creationId xmlns:a16="http://schemas.microsoft.com/office/drawing/2014/main" id="{94315BA6-B7BE-BB90-9224-1614C374016B}"/>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442623</xdr:rowOff>
    </xdr:from>
    <xdr:to>
      <xdr:col>6</xdr:col>
      <xdr:colOff>571974</xdr:colOff>
      <xdr:row>1</xdr:row>
      <xdr:rowOff>442623</xdr:rowOff>
    </xdr:to>
    <xdr:cxnSp macro="">
      <xdr:nvCxnSpPr>
        <xdr:cNvPr id="3" name="Straight Connector 2">
          <a:extLst>
            <a:ext uri="{FF2B5EF4-FFF2-40B4-BE49-F238E27FC236}">
              <a16:creationId xmlns:a16="http://schemas.microsoft.com/office/drawing/2014/main" id="{2AE566A7-8C41-9114-F6C3-0D8AAD8C014B}"/>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1559064</xdr:colOff>
      <xdr:row>2</xdr:row>
      <xdr:rowOff>39701</xdr:rowOff>
    </xdr:to>
    <xdr:cxnSp macro="">
      <xdr:nvCxnSpPr>
        <xdr:cNvPr id="2" name="Straight Connector 1">
          <a:extLst>
            <a:ext uri="{FF2B5EF4-FFF2-40B4-BE49-F238E27FC236}">
              <a16:creationId xmlns:a16="http://schemas.microsoft.com/office/drawing/2014/main" id="{457DDF4B-E6DA-35E7-7841-4C06636F0683}"/>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445798</xdr:rowOff>
    </xdr:from>
    <xdr:to>
      <xdr:col>6</xdr:col>
      <xdr:colOff>571968</xdr:colOff>
      <xdr:row>1</xdr:row>
      <xdr:rowOff>445798</xdr:rowOff>
    </xdr:to>
    <xdr:cxnSp macro="">
      <xdr:nvCxnSpPr>
        <xdr:cNvPr id="3" name="Straight Connector 2">
          <a:extLst>
            <a:ext uri="{FF2B5EF4-FFF2-40B4-BE49-F238E27FC236}">
              <a16:creationId xmlns:a16="http://schemas.microsoft.com/office/drawing/2014/main" id="{5DC78394-5B82-C40A-D6BE-02C0CCF8016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opLeftCell="A25" zoomScaleNormal="100" workbookViewId="0">
      <selection activeCell="F41" sqref="F41"/>
    </sheetView>
  </sheetViews>
  <sheetFormatPr defaultColWidth="9.1796875" defaultRowHeight="15.5" x14ac:dyDescent="0.35"/>
  <cols>
    <col min="1" max="1" width="5.36328125" style="4" bestFit="1" customWidth="1"/>
    <col min="2" max="2" width="27.089843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111</v>
      </c>
    </row>
    <row r="2" spans="1:8" s="8" customFormat="1" ht="48.75" customHeight="1" x14ac:dyDescent="0.35">
      <c r="A2" s="56" t="s">
        <v>13</v>
      </c>
      <c r="B2" s="56"/>
      <c r="C2" s="56"/>
      <c r="D2" s="56" t="s">
        <v>17</v>
      </c>
      <c r="E2" s="56"/>
      <c r="F2" s="56"/>
      <c r="G2" s="56"/>
      <c r="H2" s="56"/>
    </row>
    <row r="3" spans="1:8" s="8" customFormat="1" ht="8.25" customHeight="1" x14ac:dyDescent="0.35">
      <c r="A3" s="55"/>
      <c r="B3" s="55"/>
      <c r="D3" s="10"/>
      <c r="E3" s="10"/>
      <c r="F3" s="10"/>
      <c r="G3" s="10"/>
      <c r="H3" s="10"/>
    </row>
    <row r="4" spans="1:8" ht="13.9" customHeight="1" x14ac:dyDescent="0.35">
      <c r="B4" s="4"/>
    </row>
    <row r="5" spans="1:8" ht="40" customHeight="1" x14ac:dyDescent="0.35">
      <c r="A5" s="91" t="s">
        <v>121</v>
      </c>
      <c r="B5" s="91"/>
      <c r="C5" s="91"/>
      <c r="D5" s="91"/>
      <c r="E5" s="91"/>
      <c r="F5" s="91"/>
      <c r="G5" s="91"/>
      <c r="H5" s="91"/>
    </row>
    <row r="6" spans="1:8" ht="12" customHeight="1" x14ac:dyDescent="0.35"/>
    <row r="7" spans="1:8" s="1" customFormat="1" ht="25.15" customHeight="1" x14ac:dyDescent="0.35">
      <c r="B7" s="92" t="s">
        <v>21</v>
      </c>
      <c r="C7" s="92"/>
      <c r="D7" s="92"/>
      <c r="E7" s="92"/>
      <c r="F7" s="92"/>
      <c r="G7" s="92"/>
      <c r="H7" s="92"/>
    </row>
    <row r="8" spans="1:8" s="1" customFormat="1" ht="20.149999999999999" customHeight="1" x14ac:dyDescent="0.35">
      <c r="B8" s="92" t="s">
        <v>22</v>
      </c>
      <c r="C8" s="92"/>
      <c r="D8" s="92"/>
      <c r="E8" s="92"/>
      <c r="F8" s="92"/>
      <c r="G8" s="92"/>
      <c r="H8" s="92"/>
    </row>
    <row r="9" spans="1:8" s="1" customFormat="1" ht="20.149999999999999" customHeight="1" x14ac:dyDescent="0.35">
      <c r="B9" s="92" t="s">
        <v>25</v>
      </c>
      <c r="C9" s="92"/>
      <c r="D9" s="92"/>
      <c r="E9" s="92"/>
      <c r="F9" s="92"/>
      <c r="G9" s="92"/>
      <c r="H9" s="92"/>
    </row>
    <row r="10" spans="1:8" s="1" customFormat="1" ht="20.149999999999999" customHeight="1" x14ac:dyDescent="0.35">
      <c r="B10" s="11" t="s">
        <v>52</v>
      </c>
      <c r="C10" s="11"/>
      <c r="D10" s="11"/>
      <c r="E10" s="11"/>
      <c r="F10" s="11"/>
      <c r="G10" s="11"/>
      <c r="H10" s="11"/>
    </row>
    <row r="11" spans="1:8" s="1" customFormat="1" ht="20.149999999999999" customHeight="1" x14ac:dyDescent="0.35">
      <c r="B11" s="11"/>
      <c r="C11" s="11"/>
    </row>
    <row r="12" spans="1:8" s="8" customFormat="1" ht="54.75" customHeight="1" x14ac:dyDescent="0.35">
      <c r="A12" s="12" t="s">
        <v>14</v>
      </c>
      <c r="B12" s="93" t="s">
        <v>15</v>
      </c>
      <c r="C12" s="93"/>
      <c r="D12" s="93"/>
      <c r="E12" s="12" t="s">
        <v>16</v>
      </c>
      <c r="F12" s="2" t="s">
        <v>23</v>
      </c>
      <c r="G12" s="2" t="s">
        <v>26</v>
      </c>
      <c r="H12" s="12" t="s">
        <v>18</v>
      </c>
    </row>
    <row r="13" spans="1:8" s="18" customFormat="1" ht="16.5" customHeight="1" x14ac:dyDescent="0.35">
      <c r="A13" s="13" t="s">
        <v>29</v>
      </c>
      <c r="B13" s="94" t="s">
        <v>30</v>
      </c>
      <c r="C13" s="95"/>
      <c r="D13" s="96"/>
      <c r="E13" s="13" t="s">
        <v>31</v>
      </c>
      <c r="F13" s="13" t="s">
        <v>32</v>
      </c>
      <c r="G13" s="13" t="s">
        <v>33</v>
      </c>
      <c r="H13" s="13" t="s">
        <v>34</v>
      </c>
    </row>
    <row r="14" spans="1:8" s="8" customFormat="1" ht="89.25" customHeight="1" x14ac:dyDescent="0.35">
      <c r="A14" s="12" t="s">
        <v>0</v>
      </c>
      <c r="B14" s="89" t="s">
        <v>60</v>
      </c>
      <c r="C14" s="89"/>
      <c r="D14" s="89"/>
      <c r="E14" s="22">
        <f>E15+E19+E25+E28</f>
        <v>20</v>
      </c>
      <c r="F14" s="26">
        <f>ROUND(F15+F19+F25+F28,1)</f>
        <v>20</v>
      </c>
      <c r="G14" s="27"/>
      <c r="H14" s="12"/>
    </row>
    <row r="15" spans="1:8" s="14" customFormat="1" ht="24" customHeight="1" x14ac:dyDescent="0.35">
      <c r="A15" s="3">
        <v>1</v>
      </c>
      <c r="B15" s="89" t="s">
        <v>61</v>
      </c>
      <c r="C15" s="89"/>
      <c r="D15" s="89"/>
      <c r="E15" s="22">
        <f>5-(E16+E17+E18)</f>
        <v>5</v>
      </c>
      <c r="F15" s="26">
        <f>ROUND(5-(F16+F17+F18),1)</f>
        <v>5</v>
      </c>
      <c r="G15" s="27"/>
      <c r="H15" s="3"/>
    </row>
    <row r="16" spans="1:8" s="14" customFormat="1" ht="119.25" customHeight="1" x14ac:dyDescent="0.35">
      <c r="A16" s="3" t="s">
        <v>35</v>
      </c>
      <c r="B16" s="83" t="s">
        <v>113</v>
      </c>
      <c r="C16" s="84"/>
      <c r="D16" s="85"/>
      <c r="E16" s="23"/>
      <c r="F16" s="33"/>
      <c r="G16" s="27"/>
      <c r="H16" s="3"/>
    </row>
    <row r="17" spans="1:8" s="25" customFormat="1" ht="67.75" customHeight="1" x14ac:dyDescent="0.35">
      <c r="A17" s="3" t="s">
        <v>36</v>
      </c>
      <c r="B17" s="83" t="s">
        <v>117</v>
      </c>
      <c r="C17" s="84"/>
      <c r="D17" s="85"/>
      <c r="E17" s="23"/>
      <c r="F17" s="33"/>
      <c r="G17" s="27"/>
      <c r="H17" s="31"/>
    </row>
    <row r="18" spans="1:8" s="25" customFormat="1" ht="85.5" customHeight="1" x14ac:dyDescent="0.35">
      <c r="A18" s="3" t="s">
        <v>37</v>
      </c>
      <c r="B18" s="83" t="s">
        <v>104</v>
      </c>
      <c r="C18" s="84"/>
      <c r="D18" s="85"/>
      <c r="E18" s="23"/>
      <c r="F18" s="33"/>
      <c r="G18" s="27"/>
      <c r="H18" s="31"/>
    </row>
    <row r="19" spans="1:8" s="25" customFormat="1" ht="47.65" customHeight="1" x14ac:dyDescent="0.35">
      <c r="A19" s="3">
        <v>2</v>
      </c>
      <c r="B19" s="80" t="s">
        <v>105</v>
      </c>
      <c r="C19" s="81"/>
      <c r="D19" s="82"/>
      <c r="E19" s="22">
        <f>6-(E20+E21+E22+E23+E24)</f>
        <v>6</v>
      </c>
      <c r="F19" s="26">
        <f>ROUND(6-(F20+F21+F22+F23+F24),1)</f>
        <v>6</v>
      </c>
      <c r="G19" s="27"/>
      <c r="H19" s="37"/>
    </row>
    <row r="20" spans="1:8" s="25" customFormat="1" ht="39.75" customHeight="1" x14ac:dyDescent="0.35">
      <c r="A20" s="19" t="s">
        <v>38</v>
      </c>
      <c r="B20" s="83" t="s">
        <v>65</v>
      </c>
      <c r="C20" s="84"/>
      <c r="D20" s="85"/>
      <c r="E20" s="20"/>
      <c r="F20" s="33"/>
      <c r="G20" s="27"/>
      <c r="H20" s="31"/>
    </row>
    <row r="21" spans="1:8" s="25" customFormat="1" ht="48.75" customHeight="1" x14ac:dyDescent="0.35">
      <c r="A21" s="19" t="s">
        <v>39</v>
      </c>
      <c r="B21" s="83" t="s">
        <v>63</v>
      </c>
      <c r="C21" s="84"/>
      <c r="D21" s="85"/>
      <c r="E21" s="20"/>
      <c r="F21" s="33"/>
      <c r="G21" s="27"/>
      <c r="H21" s="31"/>
    </row>
    <row r="22" spans="1:8" s="25" customFormat="1" ht="52.5" customHeight="1" x14ac:dyDescent="0.35">
      <c r="A22" s="3" t="s">
        <v>40</v>
      </c>
      <c r="B22" s="83" t="s">
        <v>103</v>
      </c>
      <c r="C22" s="84"/>
      <c r="D22" s="85"/>
      <c r="E22" s="23"/>
      <c r="F22" s="33"/>
      <c r="G22" s="27"/>
      <c r="H22" s="31"/>
    </row>
    <row r="23" spans="1:8" s="25" customFormat="1" ht="70.5" customHeight="1" x14ac:dyDescent="0.35">
      <c r="A23" s="3" t="s">
        <v>41</v>
      </c>
      <c r="B23" s="83" t="s">
        <v>106</v>
      </c>
      <c r="C23" s="84"/>
      <c r="D23" s="85"/>
      <c r="E23" s="23"/>
      <c r="F23" s="33"/>
      <c r="G23" s="27"/>
      <c r="H23" s="31"/>
    </row>
    <row r="24" spans="1:8" s="25" customFormat="1" ht="37.5" customHeight="1" x14ac:dyDescent="0.35">
      <c r="A24" s="3" t="s">
        <v>42</v>
      </c>
      <c r="B24" s="83" t="s">
        <v>67</v>
      </c>
      <c r="C24" s="84"/>
      <c r="D24" s="85"/>
      <c r="E24" s="23"/>
      <c r="F24" s="33"/>
      <c r="G24" s="27"/>
      <c r="H24" s="31"/>
    </row>
    <row r="25" spans="1:8" s="14" customFormat="1" ht="54" customHeight="1" x14ac:dyDescent="0.35">
      <c r="A25" s="3">
        <v>3</v>
      </c>
      <c r="B25" s="80" t="s">
        <v>68</v>
      </c>
      <c r="C25" s="81"/>
      <c r="D25" s="82"/>
      <c r="E25" s="22">
        <f>5-(E26+E27)</f>
        <v>5</v>
      </c>
      <c r="F25" s="26">
        <f>ROUND(5-(F26+F27),1)</f>
        <v>5</v>
      </c>
      <c r="G25" s="27"/>
      <c r="H25" s="3"/>
    </row>
    <row r="26" spans="1:8" s="25" customFormat="1" ht="102.75" customHeight="1" x14ac:dyDescent="0.35">
      <c r="A26" s="3" t="s">
        <v>43</v>
      </c>
      <c r="B26" s="83" t="s">
        <v>69</v>
      </c>
      <c r="C26" s="84"/>
      <c r="D26" s="85"/>
      <c r="E26" s="23"/>
      <c r="F26" s="19"/>
      <c r="G26" s="47"/>
      <c r="H26" s="31"/>
    </row>
    <row r="27" spans="1:8" s="25" customFormat="1" ht="54.75" customHeight="1" x14ac:dyDescent="0.35">
      <c r="A27" s="3" t="s">
        <v>44</v>
      </c>
      <c r="B27" s="83" t="s">
        <v>110</v>
      </c>
      <c r="C27" s="84"/>
      <c r="D27" s="85"/>
      <c r="E27" s="23"/>
      <c r="F27" s="19"/>
      <c r="G27" s="47"/>
      <c r="H27" s="31"/>
    </row>
    <row r="28" spans="1:8" s="25" customFormat="1" ht="149.25" customHeight="1" x14ac:dyDescent="0.35">
      <c r="A28" s="39">
        <v>4</v>
      </c>
      <c r="B28" s="80" t="s">
        <v>70</v>
      </c>
      <c r="C28" s="81"/>
      <c r="D28" s="82"/>
      <c r="E28" s="22">
        <f>4-(E29+E30+E31)</f>
        <v>4</v>
      </c>
      <c r="F28" s="26">
        <f>ROUND(4-(F29+F30+F31),1)</f>
        <v>4</v>
      </c>
      <c r="G28" s="27"/>
      <c r="H28" s="37"/>
    </row>
    <row r="29" spans="1:8" s="25" customFormat="1" ht="54.75" customHeight="1" x14ac:dyDescent="0.35">
      <c r="A29" s="3" t="s">
        <v>71</v>
      </c>
      <c r="B29" s="83" t="s">
        <v>72</v>
      </c>
      <c r="C29" s="84"/>
      <c r="D29" s="85"/>
      <c r="E29" s="23"/>
      <c r="F29" s="19"/>
      <c r="G29" s="47"/>
      <c r="H29" s="31"/>
    </row>
    <row r="30" spans="1:8" s="25" customFormat="1" ht="57" customHeight="1" x14ac:dyDescent="0.35">
      <c r="A30" s="3" t="s">
        <v>73</v>
      </c>
      <c r="B30" s="83" t="s">
        <v>107</v>
      </c>
      <c r="C30" s="84"/>
      <c r="D30" s="85"/>
      <c r="E30" s="23"/>
      <c r="F30" s="19"/>
      <c r="G30" s="47"/>
      <c r="H30" s="31"/>
    </row>
    <row r="31" spans="1:8" s="25" customFormat="1" ht="54" customHeight="1" x14ac:dyDescent="0.35">
      <c r="A31" s="3" t="s">
        <v>74</v>
      </c>
      <c r="B31" s="83" t="s">
        <v>85</v>
      </c>
      <c r="C31" s="84"/>
      <c r="D31" s="85"/>
      <c r="E31" s="23"/>
      <c r="F31" s="19"/>
      <c r="G31" s="47"/>
      <c r="H31" s="31"/>
    </row>
    <row r="32" spans="1:8" s="8" customFormat="1" ht="27.75" customHeight="1" x14ac:dyDescent="0.35">
      <c r="A32" s="12" t="s">
        <v>1</v>
      </c>
      <c r="B32" s="86" t="s">
        <v>20</v>
      </c>
      <c r="C32" s="87"/>
      <c r="D32" s="88"/>
      <c r="E32" s="22">
        <f>E33+E35+E37+E39+E41+E43</f>
        <v>20</v>
      </c>
      <c r="F32" s="26">
        <f>ROUND(F33+F35+F37+F39+F41+F43,1)</f>
        <v>0</v>
      </c>
      <c r="G32" s="27"/>
      <c r="H32" s="12"/>
    </row>
    <row r="33" spans="1:8" s="14" customFormat="1" ht="53.25" customHeight="1" x14ac:dyDescent="0.35">
      <c r="A33" s="3">
        <v>5</v>
      </c>
      <c r="B33" s="89" t="s">
        <v>95</v>
      </c>
      <c r="C33" s="89"/>
      <c r="D33" s="89"/>
      <c r="E33" s="22">
        <v>1</v>
      </c>
      <c r="F33" s="26">
        <f>IF(F34&gt;1,"1",F34)</f>
        <v>0</v>
      </c>
      <c r="G33" s="27"/>
      <c r="H33" s="3"/>
    </row>
    <row r="34" spans="1:8" s="14" customFormat="1" ht="57" customHeight="1" x14ac:dyDescent="0.35">
      <c r="A34" s="3"/>
      <c r="B34" s="90" t="s">
        <v>97</v>
      </c>
      <c r="C34" s="90"/>
      <c r="D34" s="90"/>
      <c r="E34" s="22"/>
      <c r="F34" s="33"/>
      <c r="G34" s="27"/>
      <c r="H34" s="3"/>
    </row>
    <row r="35" spans="1:8" s="14" customFormat="1" ht="55.5" customHeight="1" x14ac:dyDescent="0.35">
      <c r="A35" s="3">
        <v>6</v>
      </c>
      <c r="B35" s="80" t="s">
        <v>96</v>
      </c>
      <c r="C35" s="81"/>
      <c r="D35" s="82"/>
      <c r="E35" s="22">
        <v>2</v>
      </c>
      <c r="F35" s="26">
        <f>IF(F36&gt;2,"2",F36)</f>
        <v>0</v>
      </c>
      <c r="G35" s="27"/>
      <c r="H35" s="3"/>
    </row>
    <row r="36" spans="1:8" s="14" customFormat="1" ht="60" customHeight="1" x14ac:dyDescent="0.35">
      <c r="A36" s="3"/>
      <c r="B36" s="77" t="s">
        <v>47</v>
      </c>
      <c r="C36" s="78"/>
      <c r="D36" s="79"/>
      <c r="E36" s="22"/>
      <c r="F36" s="33"/>
      <c r="G36" s="27"/>
      <c r="H36" s="3"/>
    </row>
    <row r="37" spans="1:8" s="14" customFormat="1" ht="57" customHeight="1" x14ac:dyDescent="0.35">
      <c r="A37" s="3">
        <v>7</v>
      </c>
      <c r="B37" s="80" t="s">
        <v>87</v>
      </c>
      <c r="C37" s="81"/>
      <c r="D37" s="82"/>
      <c r="E37" s="22">
        <v>2</v>
      </c>
      <c r="F37" s="26">
        <f>IF(F38&gt;2,"2",F38)</f>
        <v>0</v>
      </c>
      <c r="G37" s="27"/>
      <c r="H37" s="3"/>
    </row>
    <row r="38" spans="1:8" s="14" customFormat="1" ht="75.75" customHeight="1" x14ac:dyDescent="0.35">
      <c r="A38" s="3"/>
      <c r="B38" s="83" t="s">
        <v>50</v>
      </c>
      <c r="C38" s="84"/>
      <c r="D38" s="85"/>
      <c r="E38" s="22"/>
      <c r="F38" s="33"/>
      <c r="G38" s="27"/>
      <c r="H38" s="3"/>
    </row>
    <row r="39" spans="1:8" s="14" customFormat="1" ht="58.5" customHeight="1" x14ac:dyDescent="0.35">
      <c r="A39" s="3">
        <v>8</v>
      </c>
      <c r="B39" s="80" t="s">
        <v>88</v>
      </c>
      <c r="C39" s="81"/>
      <c r="D39" s="82"/>
      <c r="E39" s="22">
        <v>2</v>
      </c>
      <c r="F39" s="26">
        <f>IF(F40&gt;2,"2",F40)</f>
        <v>0</v>
      </c>
      <c r="G39" s="27"/>
      <c r="H39" s="3"/>
    </row>
    <row r="40" spans="1:8" s="14" customFormat="1" ht="70.5" customHeight="1" x14ac:dyDescent="0.35">
      <c r="A40" s="3"/>
      <c r="B40" s="83" t="s">
        <v>48</v>
      </c>
      <c r="C40" s="84"/>
      <c r="D40" s="85"/>
      <c r="E40" s="22"/>
      <c r="F40" s="33"/>
      <c r="G40" s="27"/>
      <c r="H40" s="3"/>
    </row>
    <row r="41" spans="1:8" s="14" customFormat="1" ht="42.75" customHeight="1" x14ac:dyDescent="0.35">
      <c r="A41" s="3">
        <v>9</v>
      </c>
      <c r="B41" s="80" t="s">
        <v>122</v>
      </c>
      <c r="C41" s="81"/>
      <c r="D41" s="82"/>
      <c r="E41" s="22">
        <v>8</v>
      </c>
      <c r="F41" s="26">
        <f>IF(F42&gt;8,"8",F42)</f>
        <v>0</v>
      </c>
      <c r="G41" s="27"/>
      <c r="H41" s="3"/>
    </row>
    <row r="42" spans="1:8" s="14" customFormat="1" ht="171" customHeight="1" x14ac:dyDescent="0.35">
      <c r="A42" s="3"/>
      <c r="B42" s="83" t="s">
        <v>116</v>
      </c>
      <c r="C42" s="84"/>
      <c r="D42" s="85"/>
      <c r="E42" s="22"/>
      <c r="F42" s="33"/>
      <c r="G42" s="27"/>
      <c r="H42" s="3"/>
    </row>
    <row r="43" spans="1:8" s="14" customFormat="1" ht="55.5" customHeight="1" x14ac:dyDescent="0.35">
      <c r="A43" s="3">
        <v>10</v>
      </c>
      <c r="B43" s="80" t="s">
        <v>99</v>
      </c>
      <c r="C43" s="81"/>
      <c r="D43" s="82"/>
      <c r="E43" s="22">
        <v>5</v>
      </c>
      <c r="F43" s="26">
        <f>ROUND(IF((F44+F45)&gt;5,"5",(F44+F45)),1)</f>
        <v>0</v>
      </c>
      <c r="G43" s="27"/>
      <c r="H43" s="3"/>
    </row>
    <row r="44" spans="1:8" s="14" customFormat="1" ht="108" customHeight="1" x14ac:dyDescent="0.35">
      <c r="A44" s="3" t="s">
        <v>100</v>
      </c>
      <c r="B44" s="83" t="s">
        <v>98</v>
      </c>
      <c r="C44" s="84"/>
      <c r="D44" s="85"/>
      <c r="E44" s="22"/>
      <c r="F44" s="33"/>
      <c r="G44" s="27"/>
      <c r="H44" s="3"/>
    </row>
    <row r="45" spans="1:8" s="14" customFormat="1" ht="73.5" customHeight="1" x14ac:dyDescent="0.35">
      <c r="A45" s="3" t="s">
        <v>101</v>
      </c>
      <c r="B45" s="83" t="s">
        <v>102</v>
      </c>
      <c r="C45" s="84"/>
      <c r="D45" s="85"/>
      <c r="E45" s="22"/>
      <c r="F45" s="33"/>
      <c r="G45" s="27"/>
      <c r="H45" s="3"/>
    </row>
    <row r="46" spans="1:8" s="8" customFormat="1" ht="55.5" customHeight="1" x14ac:dyDescent="0.35">
      <c r="A46" s="12" t="s">
        <v>3</v>
      </c>
      <c r="B46" s="80" t="s">
        <v>19</v>
      </c>
      <c r="C46" s="81"/>
      <c r="D46" s="82"/>
      <c r="E46" s="22">
        <v>60</v>
      </c>
      <c r="F46" s="33">
        <f>SUM(F47:F52)</f>
        <v>0</v>
      </c>
      <c r="G46" s="27"/>
      <c r="H46" s="12"/>
    </row>
    <row r="47" spans="1:8" s="14" customFormat="1" ht="29.25" customHeight="1" x14ac:dyDescent="0.35">
      <c r="A47" s="3"/>
      <c r="B47" s="77" t="s">
        <v>53</v>
      </c>
      <c r="C47" s="78"/>
      <c r="D47" s="79"/>
      <c r="E47" s="23">
        <v>60</v>
      </c>
      <c r="F47" s="3"/>
      <c r="G47" s="34"/>
      <c r="H47" s="3"/>
    </row>
    <row r="48" spans="1:8" s="14" customFormat="1" ht="29.25" customHeight="1" x14ac:dyDescent="0.35">
      <c r="A48" s="3"/>
      <c r="B48" s="83" t="s">
        <v>54</v>
      </c>
      <c r="C48" s="84"/>
      <c r="D48" s="85"/>
      <c r="E48" s="20">
        <v>50</v>
      </c>
      <c r="F48" s="3"/>
      <c r="G48" s="34"/>
      <c r="H48" s="3"/>
    </row>
    <row r="49" spans="1:8" s="14" customFormat="1" ht="29.25" customHeight="1" x14ac:dyDescent="0.35">
      <c r="A49" s="3"/>
      <c r="B49" s="77" t="s">
        <v>4</v>
      </c>
      <c r="C49" s="78"/>
      <c r="D49" s="79"/>
      <c r="E49" s="23">
        <v>40</v>
      </c>
      <c r="F49" s="3"/>
      <c r="G49" s="34"/>
      <c r="H49" s="3"/>
    </row>
    <row r="50" spans="1:8" s="14" customFormat="1" ht="29.25" customHeight="1" x14ac:dyDescent="0.35">
      <c r="A50" s="3"/>
      <c r="B50" s="77" t="s">
        <v>55</v>
      </c>
      <c r="C50" s="78"/>
      <c r="D50" s="79"/>
      <c r="E50" s="23">
        <v>30</v>
      </c>
      <c r="F50" s="3"/>
      <c r="G50" s="34"/>
      <c r="H50" s="3"/>
    </row>
    <row r="51" spans="1:8" s="14" customFormat="1" ht="29.25" customHeight="1" x14ac:dyDescent="0.35">
      <c r="A51" s="3"/>
      <c r="B51" s="77" t="s">
        <v>56</v>
      </c>
      <c r="C51" s="78"/>
      <c r="D51" s="79"/>
      <c r="E51" s="23">
        <v>20</v>
      </c>
      <c r="F51" s="3"/>
      <c r="G51" s="34"/>
      <c r="H51" s="3"/>
    </row>
    <row r="52" spans="1:8" s="14" customFormat="1" ht="29.25" customHeight="1" x14ac:dyDescent="0.35">
      <c r="A52" s="3"/>
      <c r="B52" s="77" t="s">
        <v>57</v>
      </c>
      <c r="C52" s="78"/>
      <c r="D52" s="79"/>
      <c r="E52" s="23">
        <v>0</v>
      </c>
      <c r="F52" s="3"/>
      <c r="G52" s="34"/>
      <c r="H52" s="3"/>
    </row>
    <row r="53" spans="1:8" s="8" customFormat="1" ht="26.25" customHeight="1" x14ac:dyDescent="0.35">
      <c r="A53" s="12"/>
      <c r="B53" s="63" t="s">
        <v>5</v>
      </c>
      <c r="C53" s="64"/>
      <c r="D53" s="65"/>
      <c r="E53" s="24">
        <f>E14+E32+E46</f>
        <v>100</v>
      </c>
      <c r="F53" s="24">
        <f>F14+F32+F46</f>
        <v>20</v>
      </c>
      <c r="G53" s="35"/>
      <c r="H53" s="12"/>
    </row>
    <row r="54" spans="1:8" ht="27" customHeight="1" x14ac:dyDescent="0.35">
      <c r="A54" s="28"/>
      <c r="B54" s="66" t="s">
        <v>58</v>
      </c>
      <c r="C54" s="67"/>
      <c r="D54" s="68"/>
      <c r="E54" s="46"/>
      <c r="F54" s="28"/>
      <c r="G54" s="48"/>
      <c r="H54" s="28"/>
    </row>
    <row r="55" spans="1:8" ht="37.5" customHeight="1" x14ac:dyDescent="0.35">
      <c r="A55" s="28"/>
      <c r="B55" s="63" t="s">
        <v>120</v>
      </c>
      <c r="C55" s="64"/>
      <c r="D55" s="65"/>
      <c r="E55" s="24">
        <f>E53-E54</f>
        <v>100</v>
      </c>
      <c r="F55" s="24">
        <f>ROUND(F53-F54,1)</f>
        <v>20</v>
      </c>
      <c r="G55" s="35"/>
      <c r="H55" s="12"/>
    </row>
    <row r="56" spans="1:8" ht="18" customHeight="1" x14ac:dyDescent="0.35">
      <c r="A56" s="29"/>
      <c r="B56" s="30"/>
      <c r="C56" s="30"/>
      <c r="D56" s="30"/>
      <c r="E56" s="29"/>
      <c r="F56" s="29"/>
      <c r="G56" s="29"/>
      <c r="H56" s="29"/>
    </row>
    <row r="57" spans="1:8" ht="45.75" customHeight="1" x14ac:dyDescent="0.35">
      <c r="B57" s="69" t="s">
        <v>24</v>
      </c>
      <c r="C57" s="69"/>
      <c r="D57" s="69"/>
    </row>
    <row r="58" spans="1:8" s="1" customFormat="1" ht="32.25" customHeight="1" x14ac:dyDescent="0.35">
      <c r="A58" s="70" t="s">
        <v>10</v>
      </c>
      <c r="B58" s="71"/>
      <c r="C58" s="72"/>
      <c r="D58" s="75" t="s">
        <v>78</v>
      </c>
      <c r="E58" s="57" t="s">
        <v>79</v>
      </c>
      <c r="F58" s="57"/>
      <c r="G58" s="58" t="s">
        <v>82</v>
      </c>
      <c r="H58" s="59"/>
    </row>
    <row r="59" spans="1:8" s="1" customFormat="1" ht="60" x14ac:dyDescent="0.35">
      <c r="A59" s="73"/>
      <c r="B59" s="50"/>
      <c r="C59" s="74"/>
      <c r="D59" s="76"/>
      <c r="E59" s="2" t="s">
        <v>80</v>
      </c>
      <c r="F59" s="2" t="s">
        <v>81</v>
      </c>
      <c r="G59" s="2" t="s">
        <v>83</v>
      </c>
      <c r="H59" s="2" t="s">
        <v>84</v>
      </c>
    </row>
    <row r="60" spans="1:8" ht="38.25" customHeight="1" x14ac:dyDescent="0.35">
      <c r="A60" s="60" t="s">
        <v>6</v>
      </c>
      <c r="B60" s="61"/>
      <c r="C60" s="62"/>
      <c r="D60" s="3" t="s">
        <v>75</v>
      </c>
      <c r="E60" s="23" t="str">
        <f>IF(AND(90&lt;=F55,F55&lt;100),F55,"")</f>
        <v/>
      </c>
      <c r="F60" s="20" t="str">
        <f>IF(AND(90&lt;=G55,G55&lt;=100),G55,"")</f>
        <v/>
      </c>
      <c r="G60" s="32" t="str">
        <f t="shared" ref="G60:H63" si="0">IF(ISNUMBER(E60)=TRUE,"X","")</f>
        <v/>
      </c>
      <c r="H60" s="32" t="str">
        <f t="shared" si="0"/>
        <v/>
      </c>
    </row>
    <row r="61" spans="1:8" ht="48.75" customHeight="1" x14ac:dyDescent="0.35">
      <c r="A61" s="60" t="s">
        <v>12</v>
      </c>
      <c r="B61" s="61"/>
      <c r="C61" s="62"/>
      <c r="D61" s="3" t="s">
        <v>76</v>
      </c>
      <c r="E61" s="23" t="str">
        <f>IF(AND(75&lt;=F55,F55&lt;90),F55,"")</f>
        <v/>
      </c>
      <c r="F61" s="20" t="str">
        <f>IF(AND(75&lt;=G55,G55&lt;90),G55,"")</f>
        <v/>
      </c>
      <c r="G61" s="32" t="str">
        <f t="shared" si="0"/>
        <v/>
      </c>
      <c r="H61" s="32" t="str">
        <f t="shared" si="0"/>
        <v/>
      </c>
    </row>
    <row r="62" spans="1:8" ht="50.25" customHeight="1" x14ac:dyDescent="0.35">
      <c r="A62" s="60" t="s">
        <v>7</v>
      </c>
      <c r="B62" s="61"/>
      <c r="C62" s="62"/>
      <c r="D62" s="3" t="s">
        <v>77</v>
      </c>
      <c r="E62" s="23" t="str">
        <f>IF(AND(50&lt;=F55,F55&lt;75),F55,"")</f>
        <v/>
      </c>
      <c r="F62" s="20" t="str">
        <f>IF(AND(50&lt;=G55,G55&lt;75),G55,"")</f>
        <v/>
      </c>
      <c r="G62" s="32" t="str">
        <f t="shared" si="0"/>
        <v/>
      </c>
      <c r="H62" s="32" t="str">
        <f t="shared" si="0"/>
        <v/>
      </c>
    </row>
    <row r="63" spans="1:8" ht="37.5" customHeight="1" x14ac:dyDescent="0.35">
      <c r="A63" s="60" t="s">
        <v>9</v>
      </c>
      <c r="B63" s="61"/>
      <c r="C63" s="62"/>
      <c r="D63" s="3" t="s">
        <v>8</v>
      </c>
      <c r="E63" s="23">
        <f>IF(AND(0&lt;F55,F55&lt;50),F55,"")</f>
        <v>20</v>
      </c>
      <c r="F63" s="34" t="str">
        <f>IF(AND(0&lt;G55,G55&lt;50),G55,"")</f>
        <v/>
      </c>
      <c r="G63" s="32" t="str">
        <f t="shared" si="0"/>
        <v>X</v>
      </c>
      <c r="H63" s="36" t="str">
        <f t="shared" si="0"/>
        <v/>
      </c>
    </row>
    <row r="65" spans="2:8" s="6" customFormat="1" ht="20.25" customHeight="1" x14ac:dyDescent="0.35">
      <c r="B65" s="7"/>
      <c r="D65" s="49" t="s">
        <v>123</v>
      </c>
      <c r="E65" s="49"/>
      <c r="F65" s="49"/>
      <c r="G65" s="49"/>
      <c r="H65" s="49"/>
    </row>
    <row r="66" spans="2:8" s="8" customFormat="1" ht="35.25" customHeight="1" x14ac:dyDescent="0.35">
      <c r="D66" s="56" t="s">
        <v>11</v>
      </c>
      <c r="E66" s="56"/>
      <c r="F66" s="56"/>
      <c r="G66" s="56"/>
      <c r="H66" s="56"/>
    </row>
    <row r="67" spans="2:8" x14ac:dyDescent="0.35">
      <c r="D67" s="16"/>
      <c r="E67" s="16"/>
      <c r="F67" s="16"/>
      <c r="G67" s="16"/>
      <c r="H67" s="16"/>
    </row>
    <row r="71" spans="2:8" ht="25.15" customHeight="1" x14ac:dyDescent="0.35">
      <c r="B71" s="50" t="s">
        <v>27</v>
      </c>
      <c r="C71" s="50"/>
      <c r="D71" s="50"/>
      <c r="E71" s="50"/>
      <c r="F71" s="50"/>
      <c r="G71" s="50"/>
      <c r="H71" s="50"/>
    </row>
    <row r="72" spans="2:8" ht="106.9" customHeight="1" x14ac:dyDescent="0.35">
      <c r="B72" s="51" t="s">
        <v>28</v>
      </c>
      <c r="C72" s="52"/>
      <c r="D72" s="52"/>
      <c r="E72" s="52"/>
      <c r="F72" s="52"/>
      <c r="G72" s="52"/>
      <c r="H72" s="53"/>
    </row>
    <row r="73" spans="2:8" ht="25.15" customHeight="1" x14ac:dyDescent="0.35">
      <c r="B73" s="17"/>
      <c r="D73" s="54" t="s">
        <v>123</v>
      </c>
      <c r="E73" s="54"/>
      <c r="F73" s="54"/>
      <c r="G73" s="54"/>
      <c r="H73" s="54"/>
    </row>
    <row r="74" spans="2:8" ht="21" customHeight="1" x14ac:dyDescent="0.35">
      <c r="B74" s="15"/>
      <c r="D74" s="55" t="s">
        <v>49</v>
      </c>
      <c r="E74" s="55"/>
      <c r="F74" s="55"/>
      <c r="G74" s="55"/>
      <c r="H74" s="55"/>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5:D45"/>
    <mergeCell ref="B46:D46"/>
    <mergeCell ref="B44:D44"/>
    <mergeCell ref="B47:D47"/>
    <mergeCell ref="B48:D48"/>
    <mergeCell ref="B49:D49"/>
    <mergeCell ref="B50:D50"/>
    <mergeCell ref="B51:D51"/>
    <mergeCell ref="A63:C63"/>
    <mergeCell ref="B53:D53"/>
    <mergeCell ref="B54:D54"/>
    <mergeCell ref="B55:D55"/>
    <mergeCell ref="B57:D57"/>
    <mergeCell ref="A58:C59"/>
    <mergeCell ref="D58:D59"/>
    <mergeCell ref="E58:F58"/>
    <mergeCell ref="G58:H58"/>
    <mergeCell ref="A60:C60"/>
    <mergeCell ref="A61:C61"/>
    <mergeCell ref="A62:C62"/>
    <mergeCell ref="D65:H65"/>
    <mergeCell ref="B71:H71"/>
    <mergeCell ref="B72:H72"/>
    <mergeCell ref="D73:H73"/>
    <mergeCell ref="D74:H74"/>
    <mergeCell ref="D66:H66"/>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 zoomScaleNormal="100" workbookViewId="0">
      <selection activeCell="K9" sqref="K9"/>
    </sheetView>
  </sheetViews>
  <sheetFormatPr defaultColWidth="9.1796875" defaultRowHeight="15.5" x14ac:dyDescent="0.35"/>
  <cols>
    <col min="1" max="1" width="5.36328125" style="4" bestFit="1" customWidth="1"/>
    <col min="2" max="2" width="27.089843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112</v>
      </c>
    </row>
    <row r="2" spans="1:8" s="8" customFormat="1" ht="48.75" customHeight="1" x14ac:dyDescent="0.35">
      <c r="A2" s="56" t="s">
        <v>13</v>
      </c>
      <c r="B2" s="56"/>
      <c r="C2" s="56"/>
      <c r="D2" s="56" t="s">
        <v>17</v>
      </c>
      <c r="E2" s="56"/>
      <c r="F2" s="56"/>
      <c r="G2" s="56"/>
      <c r="H2" s="56"/>
    </row>
    <row r="3" spans="1:8" s="8" customFormat="1" ht="8.25" customHeight="1" x14ac:dyDescent="0.35">
      <c r="A3" s="55"/>
      <c r="B3" s="55"/>
      <c r="D3" s="10"/>
      <c r="E3" s="10"/>
      <c r="F3" s="10"/>
      <c r="G3" s="10"/>
      <c r="H3" s="10"/>
    </row>
    <row r="4" spans="1:8" ht="13.9" customHeight="1" x14ac:dyDescent="0.35">
      <c r="B4" s="4"/>
    </row>
    <row r="5" spans="1:8" ht="40" customHeight="1" x14ac:dyDescent="0.35">
      <c r="A5" s="91" t="s">
        <v>121</v>
      </c>
      <c r="B5" s="91"/>
      <c r="C5" s="91"/>
      <c r="D5" s="91"/>
      <c r="E5" s="91"/>
      <c r="F5" s="91"/>
      <c r="G5" s="91"/>
      <c r="H5" s="91"/>
    </row>
    <row r="6" spans="1:8" ht="12" customHeight="1" x14ac:dyDescent="0.35"/>
    <row r="7" spans="1:8" s="1" customFormat="1" ht="25.15" customHeight="1" x14ac:dyDescent="0.35">
      <c r="B7" s="92" t="s">
        <v>130</v>
      </c>
      <c r="C7" s="92"/>
      <c r="D7" s="92"/>
      <c r="E7" s="92"/>
      <c r="F7" s="92"/>
      <c r="G7" s="92"/>
      <c r="H7" s="92"/>
    </row>
    <row r="8" spans="1:8" s="1" customFormat="1" ht="20.149999999999999" customHeight="1" x14ac:dyDescent="0.35">
      <c r="B8" s="92" t="s">
        <v>125</v>
      </c>
      <c r="C8" s="92"/>
      <c r="D8" s="92"/>
      <c r="E8" s="92"/>
      <c r="F8" s="92"/>
      <c r="G8" s="92"/>
      <c r="H8" s="92"/>
    </row>
    <row r="9" spans="1:8" s="1" customFormat="1" ht="20.149999999999999" customHeight="1" x14ac:dyDescent="0.35">
      <c r="B9" s="92" t="s">
        <v>126</v>
      </c>
      <c r="C9" s="92"/>
      <c r="D9" s="92"/>
      <c r="E9" s="92"/>
      <c r="F9" s="92"/>
      <c r="G9" s="92"/>
      <c r="H9" s="92"/>
    </row>
    <row r="10" spans="1:8" s="1" customFormat="1" ht="20.149999999999999" customHeight="1" x14ac:dyDescent="0.35">
      <c r="B10" s="11" t="s">
        <v>131</v>
      </c>
      <c r="C10" s="11"/>
      <c r="D10" s="11"/>
      <c r="E10" s="11"/>
      <c r="F10" s="11"/>
      <c r="G10" s="11"/>
      <c r="H10" s="11"/>
    </row>
    <row r="11" spans="1:8" s="1" customFormat="1" ht="12" customHeight="1" x14ac:dyDescent="0.35">
      <c r="B11" s="11"/>
      <c r="C11" s="11"/>
    </row>
    <row r="12" spans="1:8" s="8" customFormat="1" ht="52.5" customHeight="1" x14ac:dyDescent="0.35">
      <c r="A12" s="12" t="s">
        <v>14</v>
      </c>
      <c r="B12" s="93" t="s">
        <v>15</v>
      </c>
      <c r="C12" s="93"/>
      <c r="D12" s="93"/>
      <c r="E12" s="12" t="s">
        <v>16</v>
      </c>
      <c r="F12" s="2" t="s">
        <v>23</v>
      </c>
      <c r="G12" s="2" t="s">
        <v>26</v>
      </c>
      <c r="H12" s="12" t="s">
        <v>18</v>
      </c>
    </row>
    <row r="13" spans="1:8" s="18" customFormat="1" ht="16.5" customHeight="1" x14ac:dyDescent="0.35">
      <c r="A13" s="13" t="s">
        <v>29</v>
      </c>
      <c r="B13" s="94" t="s">
        <v>30</v>
      </c>
      <c r="C13" s="95"/>
      <c r="D13" s="96"/>
      <c r="E13" s="13" t="s">
        <v>31</v>
      </c>
      <c r="F13" s="13" t="s">
        <v>32</v>
      </c>
      <c r="G13" s="13" t="s">
        <v>33</v>
      </c>
      <c r="H13" s="13" t="s">
        <v>34</v>
      </c>
    </row>
    <row r="14" spans="1:8" s="8" customFormat="1" ht="93.75" customHeight="1" x14ac:dyDescent="0.35">
      <c r="A14" s="12" t="s">
        <v>0</v>
      </c>
      <c r="B14" s="89" t="s">
        <v>60</v>
      </c>
      <c r="C14" s="89"/>
      <c r="D14" s="89"/>
      <c r="E14" s="22">
        <f>E15+E19+E25+E28</f>
        <v>20</v>
      </c>
      <c r="F14" s="26">
        <f>ROUND(F15+F19+F25+F28,1)</f>
        <v>20</v>
      </c>
      <c r="G14" s="27"/>
      <c r="H14" s="12"/>
    </row>
    <row r="15" spans="1:8" s="14" customFormat="1" ht="33.75" customHeight="1" x14ac:dyDescent="0.35">
      <c r="A15" s="3">
        <v>1</v>
      </c>
      <c r="B15" s="89" t="s">
        <v>61</v>
      </c>
      <c r="C15" s="89"/>
      <c r="D15" s="89"/>
      <c r="E15" s="22">
        <f>5-(E16+E17+E18)</f>
        <v>5</v>
      </c>
      <c r="F15" s="26">
        <f>ROUND(5-(F16+F17+F18),1)</f>
        <v>5</v>
      </c>
      <c r="G15" s="27"/>
      <c r="H15" s="3"/>
    </row>
    <row r="16" spans="1:8" s="14" customFormat="1" ht="115.5" customHeight="1" x14ac:dyDescent="0.35">
      <c r="A16" s="3" t="s">
        <v>35</v>
      </c>
      <c r="B16" s="83" t="s">
        <v>113</v>
      </c>
      <c r="C16" s="84"/>
      <c r="D16" s="85"/>
      <c r="E16" s="23"/>
      <c r="F16" s="19">
        <v>0</v>
      </c>
      <c r="G16" s="23"/>
      <c r="H16" s="3"/>
    </row>
    <row r="17" spans="1:8" s="25" customFormat="1" ht="102" customHeight="1" x14ac:dyDescent="0.35">
      <c r="A17" s="3" t="s">
        <v>36</v>
      </c>
      <c r="B17" s="83" t="s">
        <v>118</v>
      </c>
      <c r="C17" s="84"/>
      <c r="D17" s="85"/>
      <c r="E17" s="23"/>
      <c r="F17" s="19">
        <v>0</v>
      </c>
      <c r="G17" s="38"/>
      <c r="H17" s="31"/>
    </row>
    <row r="18" spans="1:8" s="25" customFormat="1" ht="92.25" customHeight="1" x14ac:dyDescent="0.35">
      <c r="A18" s="3" t="s">
        <v>37</v>
      </c>
      <c r="B18" s="83" t="s">
        <v>62</v>
      </c>
      <c r="C18" s="84"/>
      <c r="D18" s="85"/>
      <c r="E18" s="23"/>
      <c r="F18" s="19">
        <v>0</v>
      </c>
      <c r="G18" s="38"/>
      <c r="H18" s="31"/>
    </row>
    <row r="19" spans="1:8" s="25" customFormat="1" ht="52.5" customHeight="1" x14ac:dyDescent="0.35">
      <c r="A19" s="3">
        <v>2</v>
      </c>
      <c r="B19" s="80" t="s">
        <v>105</v>
      </c>
      <c r="C19" s="81"/>
      <c r="D19" s="82"/>
      <c r="E19" s="22">
        <f>6-(E20+E21+E22+E23+E24)</f>
        <v>6</v>
      </c>
      <c r="F19" s="26">
        <f>ROUND(6-(F20+F21+F22+F23+F24),1)</f>
        <v>6</v>
      </c>
      <c r="G19" s="27"/>
      <c r="H19" s="37"/>
    </row>
    <row r="20" spans="1:8" s="25" customFormat="1" ht="39.75" customHeight="1" x14ac:dyDescent="0.35">
      <c r="A20" s="19" t="s">
        <v>38</v>
      </c>
      <c r="B20" s="83" t="s">
        <v>65</v>
      </c>
      <c r="C20" s="84"/>
      <c r="D20" s="85"/>
      <c r="E20" s="20"/>
      <c r="F20" s="19">
        <v>0</v>
      </c>
      <c r="G20" s="38"/>
      <c r="H20" s="31"/>
    </row>
    <row r="21" spans="1:8" s="25" customFormat="1" ht="57" customHeight="1" x14ac:dyDescent="0.35">
      <c r="A21" s="19" t="s">
        <v>39</v>
      </c>
      <c r="B21" s="83" t="s">
        <v>63</v>
      </c>
      <c r="C21" s="84"/>
      <c r="D21" s="85"/>
      <c r="E21" s="20"/>
      <c r="F21" s="19">
        <v>0</v>
      </c>
      <c r="G21" s="40"/>
      <c r="H21" s="31"/>
    </row>
    <row r="22" spans="1:8" s="25" customFormat="1" ht="52.5" customHeight="1" x14ac:dyDescent="0.35">
      <c r="A22" s="3" t="s">
        <v>40</v>
      </c>
      <c r="B22" s="83" t="s">
        <v>64</v>
      </c>
      <c r="C22" s="84"/>
      <c r="D22" s="85"/>
      <c r="E22" s="23"/>
      <c r="F22" s="19">
        <v>0</v>
      </c>
      <c r="G22" s="21"/>
      <c r="H22" s="31"/>
    </row>
    <row r="23" spans="1:8" s="25" customFormat="1" ht="70.5" customHeight="1" x14ac:dyDescent="0.35">
      <c r="A23" s="3" t="s">
        <v>41</v>
      </c>
      <c r="B23" s="83" t="s">
        <v>66</v>
      </c>
      <c r="C23" s="84"/>
      <c r="D23" s="85"/>
      <c r="E23" s="23"/>
      <c r="F23" s="19">
        <v>0</v>
      </c>
      <c r="G23" s="21"/>
      <c r="H23" s="31"/>
    </row>
    <row r="24" spans="1:8" s="25" customFormat="1" ht="42.75" customHeight="1" x14ac:dyDescent="0.35">
      <c r="A24" s="3" t="s">
        <v>42</v>
      </c>
      <c r="B24" s="83" t="s">
        <v>94</v>
      </c>
      <c r="C24" s="84"/>
      <c r="D24" s="85"/>
      <c r="E24" s="23"/>
      <c r="F24" s="19">
        <v>0</v>
      </c>
      <c r="G24" s="38"/>
      <c r="H24" s="31"/>
    </row>
    <row r="25" spans="1:8" s="14" customFormat="1" ht="60.75" customHeight="1" x14ac:dyDescent="0.35">
      <c r="A25" s="3">
        <v>3</v>
      </c>
      <c r="B25" s="80" t="s">
        <v>68</v>
      </c>
      <c r="C25" s="81"/>
      <c r="D25" s="82"/>
      <c r="E25" s="22">
        <f>5-(E26+E27)</f>
        <v>5</v>
      </c>
      <c r="F25" s="26">
        <f>ROUND(5-(F26+F27),1)</f>
        <v>5</v>
      </c>
      <c r="G25" s="27"/>
      <c r="H25" s="3"/>
    </row>
    <row r="26" spans="1:8" s="25" customFormat="1" ht="100.5" customHeight="1" x14ac:dyDescent="0.35">
      <c r="A26" s="3" t="s">
        <v>43</v>
      </c>
      <c r="B26" s="83" t="s">
        <v>69</v>
      </c>
      <c r="C26" s="84"/>
      <c r="D26" s="85"/>
      <c r="E26" s="23"/>
      <c r="F26" s="19">
        <v>0</v>
      </c>
      <c r="G26" s="38"/>
      <c r="H26" s="31"/>
    </row>
    <row r="27" spans="1:8" s="25" customFormat="1" ht="54.75" customHeight="1" x14ac:dyDescent="0.35">
      <c r="A27" s="3" t="s">
        <v>44</v>
      </c>
      <c r="B27" s="83" t="s">
        <v>108</v>
      </c>
      <c r="C27" s="84"/>
      <c r="D27" s="85"/>
      <c r="E27" s="23"/>
      <c r="F27" s="19">
        <v>0</v>
      </c>
      <c r="G27" s="38"/>
      <c r="H27" s="31"/>
    </row>
    <row r="28" spans="1:8" s="25" customFormat="1" ht="149.25" customHeight="1" x14ac:dyDescent="0.35">
      <c r="A28" s="39">
        <v>4</v>
      </c>
      <c r="B28" s="80" t="s">
        <v>70</v>
      </c>
      <c r="C28" s="81"/>
      <c r="D28" s="82"/>
      <c r="E28" s="22">
        <f>4-(E29+E30+E31)</f>
        <v>4</v>
      </c>
      <c r="F28" s="26">
        <f>ROUND(4-(F29+F30+F31),1)</f>
        <v>4</v>
      </c>
      <c r="G28" s="27"/>
      <c r="H28" s="37"/>
    </row>
    <row r="29" spans="1:8" s="25" customFormat="1" ht="54" customHeight="1" x14ac:dyDescent="0.35">
      <c r="A29" s="3" t="s">
        <v>71</v>
      </c>
      <c r="B29" s="83" t="s">
        <v>72</v>
      </c>
      <c r="C29" s="84"/>
      <c r="D29" s="85"/>
      <c r="E29" s="23"/>
      <c r="F29" s="19">
        <v>0</v>
      </c>
      <c r="G29" s="38"/>
      <c r="H29" s="31"/>
    </row>
    <row r="30" spans="1:8" s="25" customFormat="1" ht="60.75" customHeight="1" x14ac:dyDescent="0.35">
      <c r="A30" s="3" t="s">
        <v>73</v>
      </c>
      <c r="B30" s="83" t="s">
        <v>107</v>
      </c>
      <c r="C30" s="84"/>
      <c r="D30" s="85"/>
      <c r="E30" s="23"/>
      <c r="F30" s="19">
        <v>0</v>
      </c>
      <c r="G30" s="38"/>
      <c r="H30" s="31"/>
    </row>
    <row r="31" spans="1:8" s="25" customFormat="1" ht="52.5" customHeight="1" x14ac:dyDescent="0.35">
      <c r="A31" s="3" t="s">
        <v>74</v>
      </c>
      <c r="B31" s="83" t="s">
        <v>85</v>
      </c>
      <c r="C31" s="84"/>
      <c r="D31" s="85"/>
      <c r="E31" s="23"/>
      <c r="F31" s="19">
        <v>0</v>
      </c>
      <c r="G31" s="38"/>
      <c r="H31" s="31"/>
    </row>
    <row r="32" spans="1:8" s="8" customFormat="1" ht="27.75" customHeight="1" x14ac:dyDescent="0.35">
      <c r="A32" s="12" t="s">
        <v>1</v>
      </c>
      <c r="B32" s="86" t="s">
        <v>20</v>
      </c>
      <c r="C32" s="87"/>
      <c r="D32" s="88"/>
      <c r="E32" s="22">
        <f>E33+E35+E37+E39+E41+E43</f>
        <v>20</v>
      </c>
      <c r="F32" s="26">
        <f>ROUND(F33+F35+F37+F39+F41+F43,1)</f>
        <v>13</v>
      </c>
      <c r="G32" s="27"/>
      <c r="H32" s="12"/>
    </row>
    <row r="33" spans="1:8" s="14" customFormat="1" ht="73.150000000000006" customHeight="1" x14ac:dyDescent="0.35">
      <c r="A33" s="3">
        <v>5</v>
      </c>
      <c r="B33" s="89" t="s">
        <v>2</v>
      </c>
      <c r="C33" s="89"/>
      <c r="D33" s="89"/>
      <c r="E33" s="22">
        <v>1</v>
      </c>
      <c r="F33" s="26">
        <f>IF(F34&gt;1,"1",F34)</f>
        <v>1</v>
      </c>
      <c r="G33" s="27"/>
    </row>
    <row r="34" spans="1:8" s="14" customFormat="1" ht="117.75" customHeight="1" x14ac:dyDescent="0.35">
      <c r="A34" s="3"/>
      <c r="B34" s="90" t="s">
        <v>92</v>
      </c>
      <c r="C34" s="90"/>
      <c r="D34" s="90"/>
      <c r="E34" s="22"/>
      <c r="F34" s="33">
        <v>1</v>
      </c>
      <c r="G34" s="27"/>
      <c r="H34" s="104" t="s">
        <v>132</v>
      </c>
    </row>
    <row r="35" spans="1:8" s="14" customFormat="1" ht="35.25" customHeight="1" x14ac:dyDescent="0.35">
      <c r="A35" s="3">
        <v>6</v>
      </c>
      <c r="B35" s="80" t="s">
        <v>86</v>
      </c>
      <c r="C35" s="81"/>
      <c r="D35" s="82"/>
      <c r="E35" s="22">
        <v>2</v>
      </c>
      <c r="F35" s="26">
        <f>IF(F36&gt;2,"2",F36)</f>
        <v>0</v>
      </c>
      <c r="G35" s="27"/>
      <c r="H35" s="3"/>
    </row>
    <row r="36" spans="1:8" s="14" customFormat="1" ht="60.75" customHeight="1" x14ac:dyDescent="0.35">
      <c r="A36" s="3"/>
      <c r="B36" s="77" t="s">
        <v>91</v>
      </c>
      <c r="C36" s="78"/>
      <c r="D36" s="79"/>
      <c r="E36" s="22"/>
      <c r="F36" s="33"/>
      <c r="G36" s="27"/>
      <c r="H36" s="3"/>
    </row>
    <row r="37" spans="1:8" s="14" customFormat="1" ht="52.5" customHeight="1" x14ac:dyDescent="0.35">
      <c r="A37" s="3">
        <v>7</v>
      </c>
      <c r="B37" s="80" t="s">
        <v>87</v>
      </c>
      <c r="C37" s="81"/>
      <c r="D37" s="82"/>
      <c r="E37" s="22">
        <v>2</v>
      </c>
      <c r="F37" s="26">
        <f>IF(F38&gt;2,"2",F38)</f>
        <v>2</v>
      </c>
      <c r="G37" s="27"/>
      <c r="H37" s="3"/>
    </row>
    <row r="38" spans="1:8" s="14" customFormat="1" ht="68.25" customHeight="1" x14ac:dyDescent="0.35">
      <c r="A38" s="3"/>
      <c r="B38" s="83" t="s">
        <v>93</v>
      </c>
      <c r="C38" s="84"/>
      <c r="D38" s="85"/>
      <c r="E38" s="22"/>
      <c r="F38" s="33">
        <v>2</v>
      </c>
      <c r="G38" s="27"/>
      <c r="H38" s="3"/>
    </row>
    <row r="39" spans="1:8" s="14" customFormat="1" ht="61.5" customHeight="1" x14ac:dyDescent="0.35">
      <c r="A39" s="3">
        <v>8</v>
      </c>
      <c r="B39" s="80" t="s">
        <v>88</v>
      </c>
      <c r="C39" s="81"/>
      <c r="D39" s="82"/>
      <c r="E39" s="22">
        <v>2</v>
      </c>
      <c r="F39" s="26">
        <f>IF(F40&gt;2,"2",F40)</f>
        <v>2</v>
      </c>
      <c r="G39" s="27"/>
      <c r="H39" s="3"/>
    </row>
    <row r="40" spans="1:8" s="14" customFormat="1" ht="70.5" customHeight="1" x14ac:dyDescent="0.35">
      <c r="A40" s="3"/>
      <c r="B40" s="83" t="s">
        <v>45</v>
      </c>
      <c r="C40" s="84"/>
      <c r="D40" s="85"/>
      <c r="E40" s="22"/>
      <c r="F40" s="33">
        <v>2</v>
      </c>
      <c r="G40" s="27"/>
      <c r="H40" s="3"/>
    </row>
    <row r="41" spans="1:8" s="14" customFormat="1" ht="39.75" customHeight="1" x14ac:dyDescent="0.35">
      <c r="A41" s="3">
        <v>9</v>
      </c>
      <c r="B41" s="80" t="s">
        <v>122</v>
      </c>
      <c r="C41" s="81"/>
      <c r="D41" s="82"/>
      <c r="E41" s="22">
        <v>8</v>
      </c>
      <c r="F41" s="26">
        <f>IF(F42&gt;8,"8",F42)</f>
        <v>3</v>
      </c>
      <c r="G41" s="27"/>
      <c r="H41" s="3"/>
    </row>
    <row r="42" spans="1:8" s="14" customFormat="1" ht="120.75" customHeight="1" x14ac:dyDescent="0.35">
      <c r="A42" s="3"/>
      <c r="B42" s="83" t="s">
        <v>115</v>
      </c>
      <c r="C42" s="84"/>
      <c r="D42" s="85"/>
      <c r="E42" s="22"/>
      <c r="F42" s="33">
        <v>3</v>
      </c>
      <c r="G42" s="27"/>
      <c r="H42" s="104" t="s">
        <v>134</v>
      </c>
    </row>
    <row r="43" spans="1:8" s="14" customFormat="1" ht="39" customHeight="1" x14ac:dyDescent="0.35">
      <c r="A43" s="3">
        <v>10</v>
      </c>
      <c r="B43" s="80" t="s">
        <v>89</v>
      </c>
      <c r="C43" s="81"/>
      <c r="D43" s="82"/>
      <c r="E43" s="22">
        <v>5</v>
      </c>
      <c r="F43" s="26">
        <f>IF(F44&gt;5,"5",F44)</f>
        <v>5</v>
      </c>
      <c r="G43" s="27"/>
      <c r="H43" s="3"/>
    </row>
    <row r="44" spans="1:8" s="14" customFormat="1" ht="156.75" customHeight="1" x14ac:dyDescent="0.35">
      <c r="A44" s="3"/>
      <c r="B44" s="83" t="s">
        <v>109</v>
      </c>
      <c r="C44" s="84"/>
      <c r="D44" s="85"/>
      <c r="E44" s="22"/>
      <c r="F44" s="33">
        <v>5</v>
      </c>
      <c r="G44" s="27"/>
      <c r="H44" s="104" t="s">
        <v>127</v>
      </c>
    </row>
    <row r="45" spans="1:8" s="8" customFormat="1" ht="54" customHeight="1" x14ac:dyDescent="0.35">
      <c r="A45" s="12" t="s">
        <v>3</v>
      </c>
      <c r="B45" s="80" t="s">
        <v>19</v>
      </c>
      <c r="C45" s="81"/>
      <c r="D45" s="82"/>
      <c r="E45" s="22">
        <v>60</v>
      </c>
      <c r="F45" s="26">
        <f>SUM(F46:F51)</f>
        <v>50</v>
      </c>
      <c r="G45" s="27"/>
      <c r="H45" s="12"/>
    </row>
    <row r="46" spans="1:8" s="14" customFormat="1" ht="26.25" customHeight="1" x14ac:dyDescent="0.35">
      <c r="A46" s="3"/>
      <c r="B46" s="77" t="s">
        <v>53</v>
      </c>
      <c r="C46" s="78"/>
      <c r="D46" s="79"/>
      <c r="E46" s="23">
        <v>60</v>
      </c>
      <c r="F46" s="3"/>
      <c r="G46" s="23"/>
      <c r="H46" s="3"/>
    </row>
    <row r="47" spans="1:8" s="14" customFormat="1" ht="26.25" customHeight="1" x14ac:dyDescent="0.35">
      <c r="A47" s="3"/>
      <c r="B47" s="77" t="s">
        <v>54</v>
      </c>
      <c r="C47" s="78"/>
      <c r="D47" s="79"/>
      <c r="E47" s="23">
        <v>50</v>
      </c>
      <c r="F47" s="3">
        <v>50</v>
      </c>
      <c r="G47" s="23"/>
      <c r="H47" s="3"/>
    </row>
    <row r="48" spans="1:8" s="14" customFormat="1" ht="26.25" customHeight="1" x14ac:dyDescent="0.35">
      <c r="A48" s="3"/>
      <c r="B48" s="77" t="s">
        <v>4</v>
      </c>
      <c r="C48" s="78"/>
      <c r="D48" s="79"/>
      <c r="E48" s="23">
        <v>40</v>
      </c>
      <c r="F48" s="3"/>
      <c r="G48" s="23"/>
      <c r="H48" s="3"/>
    </row>
    <row r="49" spans="1:8" s="14" customFormat="1" ht="26.25" customHeight="1" x14ac:dyDescent="0.35">
      <c r="A49" s="3"/>
      <c r="B49" s="77" t="s">
        <v>55</v>
      </c>
      <c r="C49" s="78"/>
      <c r="D49" s="79"/>
      <c r="E49" s="23">
        <v>30</v>
      </c>
      <c r="F49" s="3"/>
      <c r="G49" s="23"/>
      <c r="H49" s="3"/>
    </row>
    <row r="50" spans="1:8" s="14" customFormat="1" ht="26.25" customHeight="1" x14ac:dyDescent="0.35">
      <c r="A50" s="3"/>
      <c r="B50" s="77" t="s">
        <v>56</v>
      </c>
      <c r="C50" s="78"/>
      <c r="D50" s="79"/>
      <c r="E50" s="23">
        <v>20</v>
      </c>
      <c r="F50" s="3"/>
      <c r="G50" s="23"/>
      <c r="H50" s="3"/>
    </row>
    <row r="51" spans="1:8" s="14" customFormat="1" ht="26.25" customHeight="1" x14ac:dyDescent="0.35">
      <c r="A51" s="3"/>
      <c r="B51" s="77" t="s">
        <v>57</v>
      </c>
      <c r="C51" s="78"/>
      <c r="D51" s="79"/>
      <c r="E51" s="23">
        <v>0</v>
      </c>
      <c r="F51" s="3"/>
      <c r="G51" s="23"/>
      <c r="H51" s="3"/>
    </row>
    <row r="52" spans="1:8" s="8" customFormat="1" ht="24" customHeight="1" x14ac:dyDescent="0.35">
      <c r="A52" s="12"/>
      <c r="B52" s="63" t="s">
        <v>5</v>
      </c>
      <c r="C52" s="64"/>
      <c r="D52" s="65"/>
      <c r="E52" s="24">
        <f>E14+E32+E45</f>
        <v>100</v>
      </c>
      <c r="F52" s="24">
        <f>F14+F32+F45</f>
        <v>83</v>
      </c>
      <c r="G52" s="35"/>
      <c r="H52" s="12"/>
    </row>
    <row r="53" spans="1:8" ht="26.25" customHeight="1" x14ac:dyDescent="0.35">
      <c r="A53" s="28"/>
      <c r="B53" s="66" t="s">
        <v>58</v>
      </c>
      <c r="C53" s="67"/>
      <c r="D53" s="68"/>
      <c r="E53" s="46"/>
      <c r="F53" s="28"/>
      <c r="G53" s="46"/>
      <c r="H53" s="28"/>
    </row>
    <row r="54" spans="1:8" ht="39" customHeight="1" x14ac:dyDescent="0.35">
      <c r="A54" s="28"/>
      <c r="B54" s="63" t="s">
        <v>120</v>
      </c>
      <c r="C54" s="64"/>
      <c r="D54" s="65"/>
      <c r="E54" s="24">
        <f>E52-E53</f>
        <v>100</v>
      </c>
      <c r="F54" s="24">
        <f>ROUND(F52-F53,1)</f>
        <v>83</v>
      </c>
      <c r="G54" s="35"/>
      <c r="H54" s="12"/>
    </row>
    <row r="55" spans="1:8" ht="17.25" customHeight="1" x14ac:dyDescent="0.35">
      <c r="A55" s="29"/>
      <c r="B55" s="30"/>
      <c r="C55" s="30"/>
      <c r="D55" s="30"/>
      <c r="E55" s="29"/>
      <c r="F55" s="29"/>
      <c r="G55" s="29"/>
      <c r="H55" s="29"/>
    </row>
    <row r="56" spans="1:8" ht="20.25" customHeight="1" x14ac:dyDescent="0.35">
      <c r="B56" s="69" t="s">
        <v>24</v>
      </c>
      <c r="C56" s="69"/>
      <c r="D56" s="69"/>
    </row>
    <row r="57" spans="1:8" s="1" customFormat="1" ht="32.25" customHeight="1" x14ac:dyDescent="0.35">
      <c r="A57" s="70" t="s">
        <v>10</v>
      </c>
      <c r="B57" s="71"/>
      <c r="C57" s="72"/>
      <c r="D57" s="75" t="s">
        <v>78</v>
      </c>
      <c r="E57" s="57" t="s">
        <v>79</v>
      </c>
      <c r="F57" s="57"/>
      <c r="G57" s="58" t="s">
        <v>82</v>
      </c>
      <c r="H57" s="59"/>
    </row>
    <row r="58" spans="1:8" s="1" customFormat="1" ht="60" x14ac:dyDescent="0.35">
      <c r="A58" s="73"/>
      <c r="B58" s="50"/>
      <c r="C58" s="74"/>
      <c r="D58" s="76"/>
      <c r="E58" s="2" t="s">
        <v>80</v>
      </c>
      <c r="F58" s="2" t="s">
        <v>81</v>
      </c>
      <c r="G58" s="2" t="s">
        <v>83</v>
      </c>
      <c r="H58" s="2" t="s">
        <v>84</v>
      </c>
    </row>
    <row r="59" spans="1:8" ht="34" customHeight="1" x14ac:dyDescent="0.35">
      <c r="A59" s="60" t="s">
        <v>6</v>
      </c>
      <c r="B59" s="61"/>
      <c r="C59" s="62"/>
      <c r="D59" s="3" t="s">
        <v>75</v>
      </c>
      <c r="E59" s="23" t="str">
        <f>IF(AND(90&lt;=F54,F54&lt;100),F54,"")</f>
        <v/>
      </c>
      <c r="F59" s="20" t="str">
        <f>IF(AND(90&lt;=G54,G54&lt;=100),G54,"")</f>
        <v/>
      </c>
      <c r="G59" s="32" t="str">
        <f t="shared" ref="G59:H62" si="0">IF(ISNUMBER(E59)=TRUE,"X","")</f>
        <v/>
      </c>
      <c r="H59" s="32" t="str">
        <f t="shared" si="0"/>
        <v/>
      </c>
    </row>
    <row r="60" spans="1:8" ht="49.5" customHeight="1" x14ac:dyDescent="0.35">
      <c r="A60" s="60" t="s">
        <v>12</v>
      </c>
      <c r="B60" s="61"/>
      <c r="C60" s="62"/>
      <c r="D60" s="3" t="s">
        <v>76</v>
      </c>
      <c r="E60" s="23">
        <v>83</v>
      </c>
      <c r="F60" s="20" t="str">
        <f>IF(AND(75&lt;=G54,G54&lt;90),G54,"")</f>
        <v/>
      </c>
      <c r="G60" s="32" t="s">
        <v>128</v>
      </c>
      <c r="H60" s="32" t="str">
        <f t="shared" si="0"/>
        <v/>
      </c>
    </row>
    <row r="61" spans="1:8" ht="51.75" customHeight="1" x14ac:dyDescent="0.35">
      <c r="A61" s="60" t="s">
        <v>7</v>
      </c>
      <c r="B61" s="61"/>
      <c r="C61" s="62"/>
      <c r="D61" s="3" t="s">
        <v>77</v>
      </c>
      <c r="E61" s="23" t="str">
        <f>IF(AND(50&lt;=F54,F54&lt;75),F54,"")</f>
        <v/>
      </c>
      <c r="F61" s="20" t="str">
        <f>IF(AND(50&lt;=G54,G54&lt;75),G54,"")</f>
        <v/>
      </c>
      <c r="G61" s="32" t="str">
        <f t="shared" si="0"/>
        <v/>
      </c>
      <c r="H61" s="32" t="str">
        <f t="shared" si="0"/>
        <v/>
      </c>
    </row>
    <row r="62" spans="1:8" ht="34.5" customHeight="1" x14ac:dyDescent="0.35">
      <c r="A62" s="60" t="s">
        <v>9</v>
      </c>
      <c r="B62" s="61"/>
      <c r="C62" s="62"/>
      <c r="D62" s="3" t="s">
        <v>8</v>
      </c>
      <c r="E62" s="23"/>
      <c r="F62" s="34" t="str">
        <f>IF(AND(0&lt;G54,G54&lt;50),G54,"")</f>
        <v/>
      </c>
      <c r="G62" s="32"/>
      <c r="H62" s="36" t="str">
        <f t="shared" si="0"/>
        <v/>
      </c>
    </row>
    <row r="64" spans="1:8" s="6" customFormat="1" ht="20.25" customHeight="1" x14ac:dyDescent="0.35">
      <c r="B64" s="7"/>
      <c r="D64" s="49" t="s">
        <v>129</v>
      </c>
      <c r="E64" s="49"/>
      <c r="F64" s="49"/>
      <c r="G64" s="49"/>
      <c r="H64" s="49"/>
    </row>
    <row r="65" spans="2:8" s="8" customFormat="1" ht="35.25" customHeight="1" x14ac:dyDescent="0.35">
      <c r="D65" s="56" t="s">
        <v>11</v>
      </c>
      <c r="E65" s="56"/>
      <c r="F65" s="56"/>
      <c r="G65" s="56"/>
      <c r="H65" s="56"/>
    </row>
    <row r="66" spans="2:8" x14ac:dyDescent="0.35">
      <c r="D66" s="16"/>
      <c r="E66" s="16"/>
      <c r="F66" s="16"/>
      <c r="G66" s="16"/>
      <c r="H66" s="16"/>
    </row>
    <row r="68" spans="2:8" ht="31" customHeight="1" x14ac:dyDescent="0.35">
      <c r="E68" s="97" t="s">
        <v>133</v>
      </c>
      <c r="F68" s="97"/>
      <c r="G68" s="97"/>
    </row>
    <row r="70" spans="2:8" ht="25.15" customHeight="1" x14ac:dyDescent="0.35">
      <c r="B70" s="50" t="s">
        <v>27</v>
      </c>
      <c r="C70" s="50"/>
      <c r="D70" s="50"/>
      <c r="E70" s="50"/>
      <c r="F70" s="50"/>
      <c r="G70" s="50"/>
      <c r="H70" s="50"/>
    </row>
    <row r="71" spans="2:8" ht="106.9" customHeight="1" x14ac:dyDescent="0.35">
      <c r="B71" s="51" t="s">
        <v>28</v>
      </c>
      <c r="C71" s="52"/>
      <c r="D71" s="52"/>
      <c r="E71" s="52"/>
      <c r="F71" s="52"/>
      <c r="G71" s="52"/>
      <c r="H71" s="53"/>
    </row>
    <row r="72" spans="2:8" ht="25.15" customHeight="1" x14ac:dyDescent="0.35">
      <c r="B72" s="17"/>
      <c r="D72" s="54" t="s">
        <v>123</v>
      </c>
      <c r="E72" s="54"/>
      <c r="F72" s="54"/>
      <c r="G72" s="54"/>
      <c r="H72" s="54"/>
    </row>
    <row r="73" spans="2:8" ht="21" customHeight="1" x14ac:dyDescent="0.35">
      <c r="B73" s="15"/>
      <c r="D73" s="55" t="s">
        <v>49</v>
      </c>
      <c r="E73" s="55"/>
      <c r="F73" s="55"/>
      <c r="G73" s="55"/>
      <c r="H73" s="55"/>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6">
    <mergeCell ref="B8:H8"/>
    <mergeCell ref="B9:H9"/>
    <mergeCell ref="B12:D12"/>
    <mergeCell ref="B13:D13"/>
    <mergeCell ref="A2:C2"/>
    <mergeCell ref="D2:H2"/>
    <mergeCell ref="A3:B3"/>
    <mergeCell ref="A5:H5"/>
    <mergeCell ref="B7:H7"/>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B50:D50"/>
    <mergeCell ref="B51:D51"/>
    <mergeCell ref="B52:D52"/>
    <mergeCell ref="D64:H64"/>
    <mergeCell ref="B53:D53"/>
    <mergeCell ref="B54:D54"/>
    <mergeCell ref="B56:D56"/>
    <mergeCell ref="A57:C58"/>
    <mergeCell ref="D57:D58"/>
    <mergeCell ref="E57:F57"/>
    <mergeCell ref="G57:H57"/>
    <mergeCell ref="A59:C59"/>
    <mergeCell ref="A60:C60"/>
    <mergeCell ref="A61:C61"/>
    <mergeCell ref="A62:C62"/>
    <mergeCell ref="D65:H65"/>
    <mergeCell ref="B70:H70"/>
    <mergeCell ref="B71:H71"/>
    <mergeCell ref="D72:H72"/>
    <mergeCell ref="D73:H73"/>
    <mergeCell ref="E68:G68"/>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topLeftCell="A55" zoomScaleNormal="100" workbookViewId="0">
      <selection activeCell="K16" sqref="K16"/>
    </sheetView>
  </sheetViews>
  <sheetFormatPr defaultColWidth="9.1796875" defaultRowHeight="15.5" x14ac:dyDescent="0.35"/>
  <cols>
    <col min="1" max="1" width="5.36328125" style="4" bestFit="1" customWidth="1"/>
    <col min="2" max="2" width="27.089843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51</v>
      </c>
    </row>
    <row r="2" spans="1:8" s="8" customFormat="1" ht="48.75" customHeight="1" x14ac:dyDescent="0.35">
      <c r="A2" s="56" t="s">
        <v>13</v>
      </c>
      <c r="B2" s="56"/>
      <c r="C2" s="56"/>
      <c r="D2" s="56" t="s">
        <v>17</v>
      </c>
      <c r="E2" s="56"/>
      <c r="F2" s="56"/>
      <c r="G2" s="56"/>
      <c r="H2" s="56"/>
    </row>
    <row r="3" spans="1:8" s="8" customFormat="1" ht="8.25" customHeight="1" x14ac:dyDescent="0.35">
      <c r="A3" s="55"/>
      <c r="B3" s="55"/>
      <c r="D3" s="10"/>
      <c r="E3" s="10"/>
      <c r="F3" s="10"/>
      <c r="G3" s="10"/>
      <c r="H3" s="10"/>
    </row>
    <row r="4" spans="1:8" ht="13.9" customHeight="1" x14ac:dyDescent="0.35">
      <c r="B4" s="4"/>
    </row>
    <row r="5" spans="1:8" ht="40" customHeight="1" x14ac:dyDescent="0.35">
      <c r="A5" s="91" t="s">
        <v>121</v>
      </c>
      <c r="B5" s="91"/>
      <c r="C5" s="91"/>
      <c r="D5" s="91"/>
      <c r="E5" s="91"/>
      <c r="F5" s="91"/>
      <c r="G5" s="91"/>
      <c r="H5" s="91"/>
    </row>
    <row r="6" spans="1:8" ht="12" customHeight="1" x14ac:dyDescent="0.35"/>
    <row r="7" spans="1:8" s="1" customFormat="1" ht="25.15" customHeight="1" x14ac:dyDescent="0.35">
      <c r="B7" s="92" t="s">
        <v>21</v>
      </c>
      <c r="C7" s="92"/>
      <c r="D7" s="92"/>
      <c r="E7" s="92"/>
      <c r="F7" s="92"/>
      <c r="G7" s="92"/>
      <c r="H7" s="92"/>
    </row>
    <row r="8" spans="1:8" s="1" customFormat="1" ht="27" customHeight="1" x14ac:dyDescent="0.35">
      <c r="B8" s="92" t="s">
        <v>22</v>
      </c>
      <c r="C8" s="92"/>
      <c r="D8" s="92"/>
      <c r="E8" s="92"/>
      <c r="F8" s="92"/>
      <c r="G8" s="92"/>
      <c r="H8" s="92"/>
    </row>
    <row r="9" spans="1:8" s="1" customFormat="1" ht="27" customHeight="1" x14ac:dyDescent="0.35">
      <c r="B9" s="92" t="s">
        <v>25</v>
      </c>
      <c r="C9" s="92"/>
      <c r="D9" s="92"/>
      <c r="E9" s="92"/>
      <c r="F9" s="92"/>
      <c r="G9" s="92"/>
      <c r="H9" s="92"/>
    </row>
    <row r="10" spans="1:8" s="1" customFormat="1" ht="27" customHeight="1" x14ac:dyDescent="0.35">
      <c r="B10" s="11" t="s">
        <v>52</v>
      </c>
      <c r="C10" s="11"/>
      <c r="D10" s="11"/>
      <c r="E10" s="11"/>
      <c r="F10" s="11"/>
      <c r="G10" s="11"/>
      <c r="H10" s="11"/>
    </row>
    <row r="11" spans="1:8" s="1" customFormat="1" ht="20.149999999999999" customHeight="1" x14ac:dyDescent="0.35">
      <c r="B11" s="11"/>
      <c r="C11" s="11"/>
    </row>
    <row r="12" spans="1:8" s="8" customFormat="1" ht="64.5" customHeight="1" x14ac:dyDescent="0.35">
      <c r="A12" s="12" t="s">
        <v>14</v>
      </c>
      <c r="B12" s="93" t="s">
        <v>15</v>
      </c>
      <c r="C12" s="93"/>
      <c r="D12" s="93"/>
      <c r="E12" s="12" t="s">
        <v>16</v>
      </c>
      <c r="F12" s="2" t="s">
        <v>23</v>
      </c>
      <c r="G12" s="2" t="s">
        <v>26</v>
      </c>
      <c r="H12" s="12" t="s">
        <v>18</v>
      </c>
    </row>
    <row r="13" spans="1:8" s="18" customFormat="1" ht="16.5" customHeight="1" x14ac:dyDescent="0.35">
      <c r="A13" s="13" t="s">
        <v>29</v>
      </c>
      <c r="B13" s="94" t="s">
        <v>30</v>
      </c>
      <c r="C13" s="95"/>
      <c r="D13" s="96"/>
      <c r="E13" s="13" t="s">
        <v>31</v>
      </c>
      <c r="F13" s="13" t="s">
        <v>32</v>
      </c>
      <c r="G13" s="13" t="s">
        <v>33</v>
      </c>
      <c r="H13" s="13" t="s">
        <v>34</v>
      </c>
    </row>
    <row r="14" spans="1:8" s="8" customFormat="1" ht="84" customHeight="1" x14ac:dyDescent="0.35">
      <c r="A14" s="12" t="s">
        <v>0</v>
      </c>
      <c r="B14" s="89" t="s">
        <v>60</v>
      </c>
      <c r="C14" s="89"/>
      <c r="D14" s="89"/>
      <c r="E14" s="22">
        <f>E15+E19+E25+E28</f>
        <v>20</v>
      </c>
      <c r="F14" s="26">
        <f>ROUND(F15+F19+F25+F28,1)</f>
        <v>20</v>
      </c>
      <c r="G14" s="27"/>
      <c r="H14" s="12"/>
    </row>
    <row r="15" spans="1:8" s="14" customFormat="1" ht="35.25" customHeight="1" x14ac:dyDescent="0.35">
      <c r="A15" s="3">
        <v>1</v>
      </c>
      <c r="B15" s="89" t="s">
        <v>61</v>
      </c>
      <c r="C15" s="89"/>
      <c r="D15" s="89"/>
      <c r="E15" s="22">
        <f>5-(E16+E17+E18)</f>
        <v>5</v>
      </c>
      <c r="F15" s="26">
        <f>ROUND(5-(F16+F17+F18),1)</f>
        <v>5</v>
      </c>
      <c r="G15" s="27"/>
      <c r="H15" s="3"/>
    </row>
    <row r="16" spans="1:8" s="14" customFormat="1" ht="121.5" customHeight="1" x14ac:dyDescent="0.35">
      <c r="A16" s="3" t="s">
        <v>35</v>
      </c>
      <c r="B16" s="83" t="s">
        <v>113</v>
      </c>
      <c r="C16" s="84"/>
      <c r="D16" s="85"/>
      <c r="E16" s="23"/>
      <c r="F16" s="19"/>
      <c r="G16" s="23"/>
      <c r="H16" s="3"/>
    </row>
    <row r="17" spans="1:8" s="25" customFormat="1" ht="69" customHeight="1" x14ac:dyDescent="0.35">
      <c r="A17" s="3" t="s">
        <v>36</v>
      </c>
      <c r="B17" s="83" t="s">
        <v>119</v>
      </c>
      <c r="C17" s="84"/>
      <c r="D17" s="85"/>
      <c r="E17" s="23"/>
      <c r="F17" s="19"/>
      <c r="G17" s="38"/>
      <c r="H17" s="31"/>
    </row>
    <row r="18" spans="1:8" s="25" customFormat="1" ht="92.25" customHeight="1" x14ac:dyDescent="0.35">
      <c r="A18" s="3" t="s">
        <v>37</v>
      </c>
      <c r="B18" s="83" t="s">
        <v>62</v>
      </c>
      <c r="C18" s="84"/>
      <c r="D18" s="85"/>
      <c r="E18" s="23"/>
      <c r="F18" s="19"/>
      <c r="G18" s="38"/>
      <c r="H18" s="31"/>
    </row>
    <row r="19" spans="1:8" s="25" customFormat="1" ht="52.5" customHeight="1" x14ac:dyDescent="0.35">
      <c r="A19" s="3">
        <v>2</v>
      </c>
      <c r="B19" s="80" t="s">
        <v>105</v>
      </c>
      <c r="C19" s="81"/>
      <c r="D19" s="82"/>
      <c r="E19" s="22">
        <f>6-(E20+E21+E22+E23+E24)</f>
        <v>6</v>
      </c>
      <c r="F19" s="26">
        <f>ROUND(6-(F20+F21+F22+F23+F24),1)</f>
        <v>6</v>
      </c>
      <c r="G19" s="27"/>
      <c r="H19" s="37"/>
    </row>
    <row r="20" spans="1:8" s="25" customFormat="1" ht="39.75" customHeight="1" x14ac:dyDescent="0.35">
      <c r="A20" s="19" t="s">
        <v>38</v>
      </c>
      <c r="B20" s="83" t="s">
        <v>65</v>
      </c>
      <c r="C20" s="84"/>
      <c r="D20" s="85"/>
      <c r="E20" s="20"/>
      <c r="F20" s="19"/>
      <c r="G20" s="38"/>
      <c r="H20" s="31"/>
    </row>
    <row r="21" spans="1:8" s="25" customFormat="1" ht="59.25" customHeight="1" x14ac:dyDescent="0.35">
      <c r="A21" s="19" t="s">
        <v>39</v>
      </c>
      <c r="B21" s="83" t="s">
        <v>63</v>
      </c>
      <c r="C21" s="84"/>
      <c r="D21" s="85"/>
      <c r="E21" s="20"/>
      <c r="F21" s="19"/>
      <c r="G21" s="40"/>
      <c r="H21" s="31"/>
    </row>
    <row r="22" spans="1:8" s="25" customFormat="1" ht="54.75" customHeight="1" x14ac:dyDescent="0.35">
      <c r="A22" s="3" t="s">
        <v>40</v>
      </c>
      <c r="B22" s="83" t="s">
        <v>103</v>
      </c>
      <c r="C22" s="84"/>
      <c r="D22" s="85"/>
      <c r="E22" s="23"/>
      <c r="F22" s="19"/>
      <c r="G22" s="21"/>
      <c r="H22" s="31"/>
    </row>
    <row r="23" spans="1:8" s="25" customFormat="1" ht="70.5" customHeight="1" x14ac:dyDescent="0.35">
      <c r="A23" s="3" t="s">
        <v>41</v>
      </c>
      <c r="B23" s="83" t="s">
        <v>66</v>
      </c>
      <c r="C23" s="84"/>
      <c r="D23" s="85"/>
      <c r="E23" s="23"/>
      <c r="F23" s="19"/>
      <c r="G23" s="21"/>
      <c r="H23" s="31"/>
    </row>
    <row r="24" spans="1:8" s="25" customFormat="1" ht="39" customHeight="1" x14ac:dyDescent="0.35">
      <c r="A24" s="3" t="s">
        <v>42</v>
      </c>
      <c r="B24" s="83" t="s">
        <v>67</v>
      </c>
      <c r="C24" s="84"/>
      <c r="D24" s="85"/>
      <c r="E24" s="23"/>
      <c r="F24" s="19"/>
      <c r="G24" s="38"/>
      <c r="H24" s="31"/>
    </row>
    <row r="25" spans="1:8" s="14" customFormat="1" ht="59.25" customHeight="1" x14ac:dyDescent="0.35">
      <c r="A25" s="3">
        <v>3</v>
      </c>
      <c r="B25" s="80" t="s">
        <v>68</v>
      </c>
      <c r="C25" s="81"/>
      <c r="D25" s="82"/>
      <c r="E25" s="22">
        <f>5-(E26+E27)</f>
        <v>5</v>
      </c>
      <c r="F25" s="26">
        <f>ROUND(5-(F26+F27),1)</f>
        <v>5</v>
      </c>
      <c r="G25" s="27"/>
      <c r="H25" s="3"/>
    </row>
    <row r="26" spans="1:8" s="25" customFormat="1" ht="99.75" customHeight="1" x14ac:dyDescent="0.35">
      <c r="A26" s="3" t="s">
        <v>43</v>
      </c>
      <c r="B26" s="83" t="s">
        <v>69</v>
      </c>
      <c r="C26" s="84"/>
      <c r="D26" s="85"/>
      <c r="E26" s="23"/>
      <c r="F26" s="19"/>
      <c r="G26" s="38"/>
      <c r="H26" s="31"/>
    </row>
    <row r="27" spans="1:8" s="25" customFormat="1" ht="51" customHeight="1" x14ac:dyDescent="0.35">
      <c r="A27" s="3" t="s">
        <v>44</v>
      </c>
      <c r="B27" s="83" t="s">
        <v>110</v>
      </c>
      <c r="C27" s="84"/>
      <c r="D27" s="85"/>
      <c r="E27" s="23"/>
      <c r="F27" s="19"/>
      <c r="G27" s="38"/>
      <c r="H27" s="31"/>
    </row>
    <row r="28" spans="1:8" s="25" customFormat="1" ht="152.25" customHeight="1" x14ac:dyDescent="0.35">
      <c r="A28" s="39">
        <v>4</v>
      </c>
      <c r="B28" s="80" t="s">
        <v>70</v>
      </c>
      <c r="C28" s="81"/>
      <c r="D28" s="82"/>
      <c r="E28" s="22">
        <f>4-(E29+E30+E31)</f>
        <v>4</v>
      </c>
      <c r="F28" s="26">
        <f>ROUND(4-(F29+F30+F31),1)</f>
        <v>4</v>
      </c>
      <c r="G28" s="27"/>
      <c r="H28" s="37"/>
    </row>
    <row r="29" spans="1:8" s="25" customFormat="1" ht="52.5" customHeight="1" x14ac:dyDescent="0.35">
      <c r="A29" s="3" t="s">
        <v>71</v>
      </c>
      <c r="B29" s="83" t="s">
        <v>72</v>
      </c>
      <c r="C29" s="84"/>
      <c r="D29" s="85"/>
      <c r="E29" s="23"/>
      <c r="F29" s="19"/>
      <c r="G29" s="38"/>
      <c r="H29" s="31"/>
    </row>
    <row r="30" spans="1:8" s="25" customFormat="1" ht="56.5" customHeight="1" x14ac:dyDescent="0.35">
      <c r="A30" s="3" t="s">
        <v>73</v>
      </c>
      <c r="B30" s="83" t="s">
        <v>107</v>
      </c>
      <c r="C30" s="84"/>
      <c r="D30" s="85"/>
      <c r="E30" s="23"/>
      <c r="F30" s="19"/>
      <c r="G30" s="38"/>
      <c r="H30" s="31"/>
    </row>
    <row r="31" spans="1:8" s="25" customFormat="1" ht="59.25" customHeight="1" x14ac:dyDescent="0.35">
      <c r="A31" s="3" t="s">
        <v>74</v>
      </c>
      <c r="B31" s="83" t="s">
        <v>85</v>
      </c>
      <c r="C31" s="84"/>
      <c r="D31" s="85"/>
      <c r="E31" s="23"/>
      <c r="F31" s="19"/>
      <c r="G31" s="38"/>
      <c r="H31" s="31"/>
    </row>
    <row r="32" spans="1:8" s="8" customFormat="1" ht="27.75" customHeight="1" x14ac:dyDescent="0.35">
      <c r="A32" s="12" t="s">
        <v>1</v>
      </c>
      <c r="B32" s="86" t="s">
        <v>20</v>
      </c>
      <c r="C32" s="87"/>
      <c r="D32" s="88"/>
      <c r="E32" s="22">
        <f>E33+E35+E37+E39+E41+E43</f>
        <v>20</v>
      </c>
      <c r="F32" s="26">
        <f>ROUND(F33+F35+F37+F39+F41+F43,1)</f>
        <v>0</v>
      </c>
      <c r="G32" s="27"/>
      <c r="H32" s="12"/>
    </row>
    <row r="33" spans="1:8" s="14" customFormat="1" ht="73.150000000000006" customHeight="1" x14ac:dyDescent="0.35">
      <c r="A33" s="3">
        <v>5</v>
      </c>
      <c r="B33" s="89" t="s">
        <v>2</v>
      </c>
      <c r="C33" s="89"/>
      <c r="D33" s="89"/>
      <c r="E33" s="22">
        <v>1</v>
      </c>
      <c r="F33" s="26">
        <f>IF(F34&gt;1,"1",F34)</f>
        <v>0</v>
      </c>
      <c r="G33" s="27"/>
      <c r="H33" s="3"/>
    </row>
    <row r="34" spans="1:8" s="14" customFormat="1" ht="84" customHeight="1" x14ac:dyDescent="0.35">
      <c r="A34" s="3"/>
      <c r="B34" s="90" t="s">
        <v>90</v>
      </c>
      <c r="C34" s="90"/>
      <c r="D34" s="90"/>
      <c r="E34" s="22"/>
      <c r="F34" s="33"/>
      <c r="G34" s="27"/>
      <c r="H34" s="3"/>
    </row>
    <row r="35" spans="1:8" s="14" customFormat="1" ht="45" customHeight="1" x14ac:dyDescent="0.35">
      <c r="A35" s="3">
        <v>6</v>
      </c>
      <c r="B35" s="80" t="s">
        <v>86</v>
      </c>
      <c r="C35" s="81"/>
      <c r="D35" s="82"/>
      <c r="E35" s="22">
        <v>2</v>
      </c>
      <c r="F35" s="26">
        <f>IF(F36&gt;2,"2",F36)</f>
        <v>0</v>
      </c>
      <c r="G35" s="27"/>
      <c r="H35" s="3"/>
    </row>
    <row r="36" spans="1:8" s="14" customFormat="1" ht="70.5" customHeight="1" x14ac:dyDescent="0.35">
      <c r="A36" s="3"/>
      <c r="B36" s="77" t="s">
        <v>91</v>
      </c>
      <c r="C36" s="78"/>
      <c r="D36" s="79"/>
      <c r="E36" s="22"/>
      <c r="F36" s="33"/>
      <c r="G36" s="27"/>
      <c r="H36" s="3"/>
    </row>
    <row r="37" spans="1:8" s="14" customFormat="1" ht="66" customHeight="1" x14ac:dyDescent="0.35">
      <c r="A37" s="3">
        <v>7</v>
      </c>
      <c r="B37" s="80" t="s">
        <v>87</v>
      </c>
      <c r="C37" s="81"/>
      <c r="D37" s="82"/>
      <c r="E37" s="22">
        <v>2</v>
      </c>
      <c r="F37" s="26">
        <f>IF(F38&gt;2,"2",F38)</f>
        <v>0</v>
      </c>
      <c r="G37" s="27"/>
      <c r="H37" s="3"/>
    </row>
    <row r="38" spans="1:8" s="14" customFormat="1" ht="66" customHeight="1" x14ac:dyDescent="0.35">
      <c r="A38" s="3"/>
      <c r="B38" s="83" t="s">
        <v>46</v>
      </c>
      <c r="C38" s="84"/>
      <c r="D38" s="85"/>
      <c r="E38" s="22"/>
      <c r="F38" s="33"/>
      <c r="G38" s="27"/>
      <c r="H38" s="3"/>
    </row>
    <row r="39" spans="1:8" s="14" customFormat="1" ht="53.25" customHeight="1" x14ac:dyDescent="0.35">
      <c r="A39" s="3">
        <v>8</v>
      </c>
      <c r="B39" s="80" t="s">
        <v>88</v>
      </c>
      <c r="C39" s="81"/>
      <c r="D39" s="82"/>
      <c r="E39" s="22">
        <v>2</v>
      </c>
      <c r="F39" s="26">
        <f>IF(F40&gt;2,"2",F40)</f>
        <v>0</v>
      </c>
      <c r="G39" s="27"/>
      <c r="H39" s="3"/>
    </row>
    <row r="40" spans="1:8" s="14" customFormat="1" ht="70.5" customHeight="1" x14ac:dyDescent="0.35">
      <c r="A40" s="3"/>
      <c r="B40" s="83" t="s">
        <v>45</v>
      </c>
      <c r="C40" s="84"/>
      <c r="D40" s="85"/>
      <c r="E40" s="22"/>
      <c r="F40" s="33"/>
      <c r="G40" s="27"/>
      <c r="H40" s="3"/>
    </row>
    <row r="41" spans="1:8" s="44" customFormat="1" ht="42" customHeight="1" x14ac:dyDescent="0.35">
      <c r="A41" s="41">
        <v>9</v>
      </c>
      <c r="B41" s="98" t="s">
        <v>124</v>
      </c>
      <c r="C41" s="99"/>
      <c r="D41" s="100"/>
      <c r="E41" s="42">
        <v>8</v>
      </c>
      <c r="F41" s="26">
        <f>IF(F42&gt;8,"8",F42)</f>
        <v>0</v>
      </c>
      <c r="G41" s="43"/>
      <c r="H41" s="41"/>
    </row>
    <row r="42" spans="1:8" s="44" customFormat="1" ht="123.75" customHeight="1" x14ac:dyDescent="0.35">
      <c r="A42" s="41"/>
      <c r="B42" s="101" t="s">
        <v>114</v>
      </c>
      <c r="C42" s="102"/>
      <c r="D42" s="103"/>
      <c r="E42" s="42"/>
      <c r="F42" s="45"/>
      <c r="G42" s="43"/>
      <c r="H42" s="41"/>
    </row>
    <row r="43" spans="1:8" s="14" customFormat="1" ht="36.75" customHeight="1" x14ac:dyDescent="0.35">
      <c r="A43" s="3">
        <v>10</v>
      </c>
      <c r="B43" s="80" t="s">
        <v>89</v>
      </c>
      <c r="C43" s="81"/>
      <c r="D43" s="82"/>
      <c r="E43" s="22">
        <v>5</v>
      </c>
      <c r="F43" s="26">
        <f>IF(F44&gt;5,"5",F44)</f>
        <v>0</v>
      </c>
      <c r="G43" s="27"/>
      <c r="H43" s="3"/>
    </row>
    <row r="44" spans="1:8" s="14" customFormat="1" ht="151.5" customHeight="1" x14ac:dyDescent="0.35">
      <c r="A44" s="3"/>
      <c r="B44" s="83" t="s">
        <v>109</v>
      </c>
      <c r="C44" s="84"/>
      <c r="D44" s="85"/>
      <c r="E44" s="22"/>
      <c r="F44" s="33"/>
      <c r="G44" s="27"/>
      <c r="H44" s="3"/>
    </row>
    <row r="45" spans="1:8" s="8" customFormat="1" ht="59.25" customHeight="1" x14ac:dyDescent="0.35">
      <c r="A45" s="12" t="s">
        <v>3</v>
      </c>
      <c r="B45" s="80" t="s">
        <v>19</v>
      </c>
      <c r="C45" s="81"/>
      <c r="D45" s="82"/>
      <c r="E45" s="22">
        <v>60</v>
      </c>
      <c r="F45" s="26">
        <f>SUM(F46:F51)</f>
        <v>0</v>
      </c>
      <c r="G45" s="27"/>
      <c r="H45" s="12"/>
    </row>
    <row r="46" spans="1:8" s="14" customFormat="1" ht="34.5" customHeight="1" x14ac:dyDescent="0.35">
      <c r="A46" s="3"/>
      <c r="B46" s="77" t="s">
        <v>53</v>
      </c>
      <c r="C46" s="78"/>
      <c r="D46" s="79"/>
      <c r="E46" s="23">
        <v>60</v>
      </c>
      <c r="F46" s="3"/>
      <c r="G46" s="23"/>
      <c r="H46" s="3"/>
    </row>
    <row r="47" spans="1:8" s="14" customFormat="1" ht="34.5" customHeight="1" x14ac:dyDescent="0.35">
      <c r="A47" s="3"/>
      <c r="B47" s="77" t="s">
        <v>54</v>
      </c>
      <c r="C47" s="78"/>
      <c r="D47" s="79"/>
      <c r="E47" s="23">
        <v>50</v>
      </c>
      <c r="F47" s="3"/>
      <c r="G47" s="23"/>
      <c r="H47" s="3"/>
    </row>
    <row r="48" spans="1:8" s="14" customFormat="1" ht="34.5" customHeight="1" x14ac:dyDescent="0.35">
      <c r="A48" s="3"/>
      <c r="B48" s="77" t="s">
        <v>4</v>
      </c>
      <c r="C48" s="78"/>
      <c r="D48" s="79"/>
      <c r="E48" s="23">
        <v>40</v>
      </c>
      <c r="F48" s="3"/>
      <c r="G48" s="23"/>
      <c r="H48" s="3"/>
    </row>
    <row r="49" spans="1:8" s="14" customFormat="1" ht="34.5" customHeight="1" x14ac:dyDescent="0.35">
      <c r="A49" s="3"/>
      <c r="B49" s="77" t="s">
        <v>55</v>
      </c>
      <c r="C49" s="78"/>
      <c r="D49" s="79"/>
      <c r="E49" s="23">
        <v>30</v>
      </c>
      <c r="F49" s="3"/>
      <c r="G49" s="23"/>
      <c r="H49" s="3"/>
    </row>
    <row r="50" spans="1:8" s="14" customFormat="1" ht="34.5" customHeight="1" x14ac:dyDescent="0.35">
      <c r="A50" s="3"/>
      <c r="B50" s="77" t="s">
        <v>56</v>
      </c>
      <c r="C50" s="78"/>
      <c r="D50" s="79"/>
      <c r="E50" s="23">
        <v>20</v>
      </c>
      <c r="F50" s="3"/>
      <c r="G50" s="23"/>
      <c r="H50" s="3"/>
    </row>
    <row r="51" spans="1:8" s="14" customFormat="1" ht="34.5" customHeight="1" x14ac:dyDescent="0.35">
      <c r="A51" s="3"/>
      <c r="B51" s="77" t="s">
        <v>57</v>
      </c>
      <c r="C51" s="78"/>
      <c r="D51" s="79"/>
      <c r="E51" s="23">
        <v>0</v>
      </c>
      <c r="F51" s="3"/>
      <c r="G51" s="23"/>
      <c r="H51" s="3"/>
    </row>
    <row r="52" spans="1:8" s="8" customFormat="1" ht="34.5" customHeight="1" x14ac:dyDescent="0.35">
      <c r="A52" s="12"/>
      <c r="B52" s="63" t="s">
        <v>5</v>
      </c>
      <c r="C52" s="64"/>
      <c r="D52" s="65"/>
      <c r="E52" s="24">
        <f>E14+E32+E45</f>
        <v>100</v>
      </c>
      <c r="F52" s="24">
        <f>F14+F32+F45</f>
        <v>20</v>
      </c>
      <c r="G52" s="35"/>
      <c r="H52" s="12"/>
    </row>
    <row r="53" spans="1:8" ht="34.5" customHeight="1" x14ac:dyDescent="0.35">
      <c r="A53" s="28"/>
      <c r="B53" s="66" t="s">
        <v>58</v>
      </c>
      <c r="C53" s="67"/>
      <c r="D53" s="68"/>
      <c r="E53" s="28"/>
      <c r="F53" s="28"/>
      <c r="G53" s="28"/>
      <c r="H53" s="28"/>
    </row>
    <row r="54" spans="1:8" ht="53.25" customHeight="1" x14ac:dyDescent="0.35">
      <c r="A54" s="28"/>
      <c r="B54" s="63" t="s">
        <v>59</v>
      </c>
      <c r="C54" s="64"/>
      <c r="D54" s="65"/>
      <c r="E54" s="24">
        <f>E52-E53</f>
        <v>100</v>
      </c>
      <c r="F54" s="24">
        <f>ROUND(F52-F53,1)</f>
        <v>20</v>
      </c>
      <c r="G54" s="35"/>
      <c r="H54" s="12"/>
    </row>
    <row r="55" spans="1:8" ht="15" customHeight="1" x14ac:dyDescent="0.35">
      <c r="A55" s="29"/>
      <c r="B55" s="30"/>
      <c r="C55" s="30"/>
      <c r="D55" s="30"/>
      <c r="E55" s="29"/>
      <c r="F55" s="29"/>
      <c r="G55" s="29"/>
      <c r="H55" s="29"/>
    </row>
    <row r="56" spans="1:8" ht="15" customHeight="1" x14ac:dyDescent="0.35">
      <c r="A56" s="29"/>
      <c r="B56" s="30"/>
      <c r="C56" s="30"/>
      <c r="D56" s="30"/>
      <c r="E56" s="29"/>
      <c r="F56" s="29"/>
      <c r="G56" s="29"/>
      <c r="H56" s="29"/>
    </row>
    <row r="57" spans="1:8" ht="30.75" customHeight="1" x14ac:dyDescent="0.35">
      <c r="B57" s="69" t="s">
        <v>24</v>
      </c>
      <c r="C57" s="69"/>
      <c r="D57" s="69"/>
    </row>
    <row r="58" spans="1:8" s="1" customFormat="1" ht="32.25" customHeight="1" x14ac:dyDescent="0.35">
      <c r="A58" s="70" t="s">
        <v>10</v>
      </c>
      <c r="B58" s="71"/>
      <c r="C58" s="72"/>
      <c r="D58" s="75" t="s">
        <v>78</v>
      </c>
      <c r="E58" s="57" t="s">
        <v>79</v>
      </c>
      <c r="F58" s="57"/>
      <c r="G58" s="58" t="s">
        <v>82</v>
      </c>
      <c r="H58" s="59"/>
    </row>
    <row r="59" spans="1:8" s="1" customFormat="1" ht="60" x14ac:dyDescent="0.35">
      <c r="A59" s="73"/>
      <c r="B59" s="50"/>
      <c r="C59" s="74"/>
      <c r="D59" s="76"/>
      <c r="E59" s="2" t="s">
        <v>80</v>
      </c>
      <c r="F59" s="2" t="s">
        <v>81</v>
      </c>
      <c r="G59" s="2" t="s">
        <v>83</v>
      </c>
      <c r="H59" s="2" t="s">
        <v>84</v>
      </c>
    </row>
    <row r="60" spans="1:8" ht="34" customHeight="1" x14ac:dyDescent="0.35">
      <c r="A60" s="60" t="s">
        <v>6</v>
      </c>
      <c r="B60" s="61"/>
      <c r="C60" s="62"/>
      <c r="D60" s="3" t="s">
        <v>75</v>
      </c>
      <c r="E60" s="23" t="str">
        <f>IF(AND(90&lt;=F54,F54&lt;100),F54,"")</f>
        <v/>
      </c>
      <c r="F60" s="20" t="str">
        <f>IF(AND(90&lt;=G54,G54&lt;=100),G54,"")</f>
        <v/>
      </c>
      <c r="G60" s="32" t="str">
        <f t="shared" ref="G60:H63" si="0">IF(ISNUMBER(E60)=TRUE,"X","")</f>
        <v/>
      </c>
      <c r="H60" s="32" t="str">
        <f t="shared" si="0"/>
        <v/>
      </c>
    </row>
    <row r="61" spans="1:8" ht="51" customHeight="1" x14ac:dyDescent="0.35">
      <c r="A61" s="60" t="s">
        <v>12</v>
      </c>
      <c r="B61" s="61"/>
      <c r="C61" s="62"/>
      <c r="D61" s="3" t="s">
        <v>76</v>
      </c>
      <c r="E61" s="23" t="str">
        <f>IF(AND(75&lt;=F54,F54&lt;90),F54,"")</f>
        <v/>
      </c>
      <c r="F61" s="20" t="str">
        <f>IF(AND(75&lt;=G54,G54&lt;90),G54,"")</f>
        <v/>
      </c>
      <c r="G61" s="32" t="str">
        <f t="shared" si="0"/>
        <v/>
      </c>
      <c r="H61" s="32" t="str">
        <f t="shared" si="0"/>
        <v/>
      </c>
    </row>
    <row r="62" spans="1:8" ht="54" customHeight="1" x14ac:dyDescent="0.35">
      <c r="A62" s="60" t="s">
        <v>7</v>
      </c>
      <c r="B62" s="61"/>
      <c r="C62" s="62"/>
      <c r="D62" s="3" t="s">
        <v>77</v>
      </c>
      <c r="E62" s="23" t="str">
        <f>IF(AND(50&lt;=F54,F54&lt;75),F54,"")</f>
        <v/>
      </c>
      <c r="F62" s="20" t="str">
        <f>IF(AND(50&lt;=G54,G54&lt;75),G54,"")</f>
        <v/>
      </c>
      <c r="G62" s="32" t="str">
        <f t="shared" si="0"/>
        <v/>
      </c>
      <c r="H62" s="32" t="str">
        <f t="shared" si="0"/>
        <v/>
      </c>
    </row>
    <row r="63" spans="1:8" ht="40.5" customHeight="1" x14ac:dyDescent="0.35">
      <c r="A63" s="60" t="s">
        <v>9</v>
      </c>
      <c r="B63" s="61"/>
      <c r="C63" s="62"/>
      <c r="D63" s="3" t="s">
        <v>8</v>
      </c>
      <c r="E63" s="20">
        <f>IF(AND(0&lt;F54,F54&lt;50),F54,"")</f>
        <v>20</v>
      </c>
      <c r="F63" s="34" t="str">
        <f>IF(AND(0&lt;G54,G54&lt;50),G54,"")</f>
        <v/>
      </c>
      <c r="G63" s="32" t="str">
        <f t="shared" si="0"/>
        <v>X</v>
      </c>
      <c r="H63" s="36" t="str">
        <f t="shared" si="0"/>
        <v/>
      </c>
    </row>
    <row r="65" spans="2:8" s="6" customFormat="1" ht="20.25" customHeight="1" x14ac:dyDescent="0.35">
      <c r="B65" s="7"/>
      <c r="D65" s="49" t="s">
        <v>123</v>
      </c>
      <c r="E65" s="49"/>
      <c r="F65" s="49"/>
      <c r="G65" s="49"/>
      <c r="H65" s="49"/>
    </row>
    <row r="66" spans="2:8" s="8" customFormat="1" ht="35.25" customHeight="1" x14ac:dyDescent="0.35">
      <c r="D66" s="56" t="s">
        <v>11</v>
      </c>
      <c r="E66" s="56"/>
      <c r="F66" s="56"/>
      <c r="G66" s="56"/>
      <c r="H66" s="56"/>
    </row>
    <row r="67" spans="2:8" x14ac:dyDescent="0.35">
      <c r="D67" s="16"/>
      <c r="E67" s="16"/>
      <c r="F67" s="16"/>
      <c r="G67" s="16"/>
      <c r="H67" s="16"/>
    </row>
    <row r="71" spans="2:8" ht="25.15" customHeight="1" x14ac:dyDescent="0.35">
      <c r="B71" s="50" t="s">
        <v>27</v>
      </c>
      <c r="C71" s="50"/>
      <c r="D71" s="50"/>
      <c r="E71" s="50"/>
      <c r="F71" s="50"/>
      <c r="G71" s="50"/>
      <c r="H71" s="50"/>
    </row>
    <row r="72" spans="2:8" ht="106.9" customHeight="1" x14ac:dyDescent="0.35">
      <c r="B72" s="51" t="s">
        <v>28</v>
      </c>
      <c r="C72" s="52"/>
      <c r="D72" s="52"/>
      <c r="E72" s="52"/>
      <c r="F72" s="52"/>
      <c r="G72" s="52"/>
      <c r="H72" s="53"/>
    </row>
    <row r="73" spans="2:8" ht="25.15" customHeight="1" x14ac:dyDescent="0.35">
      <c r="B73" s="17"/>
      <c r="D73" s="54" t="s">
        <v>123</v>
      </c>
      <c r="E73" s="54"/>
      <c r="F73" s="54"/>
      <c r="G73" s="54"/>
      <c r="H73" s="54"/>
    </row>
    <row r="74" spans="2:8" ht="21" customHeight="1" x14ac:dyDescent="0.35">
      <c r="B74" s="15"/>
      <c r="D74" s="55" t="s">
        <v>49</v>
      </c>
      <c r="E74" s="55"/>
      <c r="F74" s="55"/>
      <c r="G74" s="55"/>
      <c r="H74" s="55"/>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E58:F58"/>
    <mergeCell ref="G58:H58"/>
    <mergeCell ref="D73:H73"/>
    <mergeCell ref="A60:C60"/>
    <mergeCell ref="D66:H66"/>
    <mergeCell ref="B47:D47"/>
    <mergeCell ref="B48:D48"/>
    <mergeCell ref="B49:D49"/>
    <mergeCell ref="B50:D50"/>
    <mergeCell ref="D74:H74"/>
    <mergeCell ref="A63:C63"/>
    <mergeCell ref="D65:H65"/>
    <mergeCell ref="B71:H71"/>
    <mergeCell ref="B51:D51"/>
    <mergeCell ref="B52:D52"/>
    <mergeCell ref="B57:D57"/>
    <mergeCell ref="B53:D53"/>
    <mergeCell ref="B54:D54"/>
    <mergeCell ref="B72:H72"/>
    <mergeCell ref="A61:C61"/>
    <mergeCell ref="A62:C62"/>
    <mergeCell ref="B25:D25"/>
    <mergeCell ref="B26:D26"/>
    <mergeCell ref="B27:D27"/>
    <mergeCell ref="A58:C59"/>
    <mergeCell ref="D58:D59"/>
    <mergeCell ref="B29:D29"/>
    <mergeCell ref="B28:D28"/>
    <mergeCell ref="B30:D30"/>
    <mergeCell ref="B31:D31"/>
    <mergeCell ref="B32:D32"/>
    <mergeCell ref="B33:D33"/>
    <mergeCell ref="B35:D35"/>
    <mergeCell ref="B37:D37"/>
    <mergeCell ref="B39:D39"/>
    <mergeCell ref="B45:D45"/>
    <mergeCell ref="B46:D46"/>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 ref="B44:D44"/>
    <mergeCell ref="B43:D43"/>
    <mergeCell ref="B34:D34"/>
    <mergeCell ref="B36:D36"/>
    <mergeCell ref="B38:D38"/>
    <mergeCell ref="B40:D40"/>
    <mergeCell ref="B41:D41"/>
    <mergeCell ref="B42:D42"/>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vt:lpstr>
      <vt:lpstr>Mẫu 1C -GV</vt:lpstr>
      <vt:lpstr>Mẫu 1D -NV </vt:lpstr>
      <vt:lpstr>'Mẫu 1B -VCQL '!Print_Area</vt:lpstr>
      <vt:lpstr>'Mẫu 1C -GV'!Print_Area</vt:lpstr>
      <vt:lpstr>'Mẫu 1D -NV '!Print_Area</vt:lpstr>
      <vt:lpstr>'Mẫu 1B -VCQL '!Print_Titles</vt:lpstr>
      <vt:lpstr>'Mẫu 1C -GV'!Print_Titles</vt:lpstr>
      <vt:lpstr>'Mẫu 1D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lastPrinted>2022-03-22T00:40:12Z</cp:lastPrinted>
  <dcterms:created xsi:type="dcterms:W3CDTF">2018-08-07T00:58:29Z</dcterms:created>
  <dcterms:modified xsi:type="dcterms:W3CDTF">2023-03-28T03:17:33Z</dcterms:modified>
</cp:coreProperties>
</file>