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hop'!$A$1:$I$71</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12" i="25"/>
  <c r="G60" i="25" l="1"/>
  <c r="G55" i="25"/>
  <c r="E55" i="25"/>
  <c r="E60" i="25"/>
  <c r="H60" i="25"/>
  <c r="F60" i="25" l="1"/>
  <c r="F55" i="25"/>
  <c r="H55" i="25"/>
  <c r="E56" i="25"/>
  <c r="F56" i="25" s="1"/>
  <c r="G56" i="25"/>
  <c r="H56" i="25" s="1"/>
  <c r="E57" i="25"/>
  <c r="F57" i="25" s="1"/>
  <c r="G57" i="25"/>
  <c r="H57" i="25" s="1"/>
  <c r="E58" i="25"/>
  <c r="F58" i="25" s="1"/>
  <c r="G58" i="25"/>
  <c r="H58" i="25" s="1"/>
  <c r="E59" i="25"/>
  <c r="F59" i="25" s="1"/>
  <c r="G59" i="25"/>
  <c r="H5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<sst xmlns="http://schemas.openxmlformats.org/spreadsheetml/2006/main" count="303" uniqueCount="276">
  <si>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</si>
  <si>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</si>
  <si>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</si>
  <si>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</si>
  <si>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</si>
  <si>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</si>
  <si>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</si>
  <si>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</si>
  <si>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</si>
  <si>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</si>
  <si>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</si>
  <si>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</si>
  <si>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</si>
  <si>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</si>
  <si>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</si>
  <si>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</si>
  <si>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</si>
  <si>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</si>
  <si>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</si>
  <si>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</si>
  <si>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</si>
  <si>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</si>
  <si>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</si>
  <si>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</si>
  <si>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</si>
  <si>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</si>
  <si>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</si>
  <si>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</si>
  <si>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</si>
  <si>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</si>
  <si>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</si>
  <si>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</si>
  <si>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</si>
  <si>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</si>
  <si>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</si>
  <si>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</si>
  <si>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</si>
  <si>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</si>
  <si>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</si>
  <si>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</si>
  <si>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</si>
  <si>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</si>
  <si>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</si>
  <si>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</si>
  <si>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</si>
  <si>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</si>
  <si>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</si>
  <si>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</si>
  <si>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</si>
  <si>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</si>
  <si>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</si>
  <si>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</si>
  <si>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</si>
  <si>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</si>
  <si>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</si>
  <si>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</si>
  <si>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</si>
  <si>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</si>
  <si>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</si>
  <si>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</si>
  <si>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</si>
  <si>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</si>
  <si>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</si>
  <si>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</si>
  <si>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</si>
  <si>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</si>
  <si>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</si>
  <si>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</si>
  <si>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</si>
  <si>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</si>
  <si>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</si>
  <si>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</si>
  <si>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</si>
  <si>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</si>
  <si>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</si>
  <si>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</si>
  <si>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</si>
  <si>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</si>
  <si>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</si>
  <si>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</si>
  <si>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</si>
  <si>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</si>
  <si>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</si>
  <si>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</si>
  <si>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</si>
  <si>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</si>
  <si>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</si>
  <si>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</si>
  <si>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</si>
  <si>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</si>
  <si>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</si>
  <si>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</si>
  <si>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</si>
  <si>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</si>
  <si>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</si>
  <si>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</si>
  <si>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</si>
  <si>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</si>
  <si>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</si>
  <si>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</si>
  <si>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</si>
  <si>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</si>
  <si>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</si>
  <si>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</si>
  <si>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</si>
  <si>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</si>
  <si>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</si>
  <si>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</si>
  <si>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</si>
  <si>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</si>
  <si>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</si>
  <si>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</si>
  <si>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</si>
  <si>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</si>
  <si>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</si>
  <si>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</si>
  <si>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</si>
  <si>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</si>
  <si>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</si>
  <si>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</si>
  <si>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</si>
  <si>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</si>
  <si>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</si>
  <si>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</si>
  <si>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</si>
  <si>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</si>
  <si>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</si>
  <si>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</si>
  <si>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</si>
  <si>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</si>
  <si>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</si>
  <si>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</si>
  <si>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</si>
  <si>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</si>
  <si>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</si>
  <si>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</si>
  <si>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</si>
  <si>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</si>
  <si>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</si>
  <si>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</si>
  <si>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</si>
  <si>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</si>
  <si>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</si>
  <si>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</si>
  <si>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</si>
  <si>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</si>
  <si>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</si>
  <si>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</si>
  <si>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</si>
  <si>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</si>
  <si>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</si>
  <si>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</si>
  <si>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</si>
  <si>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</si>
  <si>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</si>
  <si>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</si>
  <si>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</si>
  <si>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</si>
  <si>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</si>
  <si>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</si>
  <si>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22T4-KTD1            Sĩ số:    40      Khoa:      Kinh tế             </t>
  </si>
  <si>
    <t>22001116</t>
  </si>
  <si>
    <t>Đỗ Thiên</t>
  </si>
  <si>
    <t>An</t>
  </si>
  <si>
    <t>22001526</t>
  </si>
  <si>
    <t>Nguyễn Hoàng Tâm</t>
  </si>
  <si>
    <t>22003352</t>
  </si>
  <si>
    <t>Trần Ngọc Trâm</t>
  </si>
  <si>
    <t>Anh</t>
  </si>
  <si>
    <t>22002503</t>
  </si>
  <si>
    <t>Nghiêm Ngọc</t>
  </si>
  <si>
    <t>Ánh</t>
  </si>
  <si>
    <t>22001698</t>
  </si>
  <si>
    <t>Hồ Tạ Minh</t>
  </si>
  <si>
    <t>Châu</t>
  </si>
  <si>
    <t>22001038</t>
  </si>
  <si>
    <t>Nguyễn Thành Tô</t>
  </si>
  <si>
    <t>22001943</t>
  </si>
  <si>
    <t>Lê Quang</t>
  </si>
  <si>
    <t>Chí</t>
  </si>
  <si>
    <t>22002965</t>
  </si>
  <si>
    <t>Bạch Trần Anh</t>
  </si>
  <si>
    <t>Đô</t>
  </si>
  <si>
    <t>22005675</t>
  </si>
  <si>
    <t>Nguyễn Ngọc</t>
  </si>
  <si>
    <t>Dũng</t>
  </si>
  <si>
    <t>22005695</t>
  </si>
  <si>
    <t>Nguyễn Minh</t>
  </si>
  <si>
    <t>Duy</t>
  </si>
  <si>
    <t>22004722</t>
  </si>
  <si>
    <t>Nguyễn Kỳ</t>
  </si>
  <si>
    <t>Duyên</t>
  </si>
  <si>
    <t>22001556</t>
  </si>
  <si>
    <t>Phạm Gia</t>
  </si>
  <si>
    <t>Hân</t>
  </si>
  <si>
    <t>22002044</t>
  </si>
  <si>
    <t>Giang Mỹ</t>
  </si>
  <si>
    <t>Hằng</t>
  </si>
  <si>
    <t>22002335</t>
  </si>
  <si>
    <t>Hà Khánh</t>
  </si>
  <si>
    <t>22002620</t>
  </si>
  <si>
    <t>Nguyễn Thị Thu</t>
  </si>
  <si>
    <t>Hồng</t>
  </si>
  <si>
    <t>22002110</t>
  </si>
  <si>
    <t>Nguyễn Kim</t>
  </si>
  <si>
    <t>Huệ</t>
  </si>
  <si>
    <t>22001670</t>
  </si>
  <si>
    <t>Nguyễn Phi</t>
  </si>
  <si>
    <t>Hùng</t>
  </si>
  <si>
    <t>22002402</t>
  </si>
  <si>
    <t>Văn Anh Xuân</t>
  </si>
  <si>
    <t>Hương</t>
  </si>
  <si>
    <t>22001448</t>
  </si>
  <si>
    <t>Đoàn Nhật</t>
  </si>
  <si>
    <t>Huy</t>
  </si>
  <si>
    <t>22001915</t>
  </si>
  <si>
    <t>Vũ Cẩm</t>
  </si>
  <si>
    <t>Huyền</t>
  </si>
  <si>
    <t>22000519</t>
  </si>
  <si>
    <t>Nguyễn Phạm Hạ</t>
  </si>
  <si>
    <t>Kiều</t>
  </si>
  <si>
    <t>22002182</t>
  </si>
  <si>
    <t>Lâm Uyển</t>
  </si>
  <si>
    <t>Kỳ</t>
  </si>
  <si>
    <t>22002066</t>
  </si>
  <si>
    <t>Đoàn Thùy</t>
  </si>
  <si>
    <t>Linh</t>
  </si>
  <si>
    <t>22002357</t>
  </si>
  <si>
    <t>Vũ Thị Trà</t>
  </si>
  <si>
    <t>My</t>
  </si>
  <si>
    <t>22001584</t>
  </si>
  <si>
    <t>Nguyễn Ngọc Kim</t>
  </si>
  <si>
    <t>Ngân</t>
  </si>
  <si>
    <t>22001824</t>
  </si>
  <si>
    <t>Phạm Thị Như</t>
  </si>
  <si>
    <t>Ngọc</t>
  </si>
  <si>
    <t>22004141</t>
  </si>
  <si>
    <t>Nguyễn</t>
  </si>
  <si>
    <t>Nhân</t>
  </si>
  <si>
    <t>22001541</t>
  </si>
  <si>
    <t>Mai Chế Quỳnh</t>
  </si>
  <si>
    <t>Như</t>
  </si>
  <si>
    <t>22000955</t>
  </si>
  <si>
    <t>Tằng Ngọc Quỳnh</t>
  </si>
  <si>
    <t>22002022</t>
  </si>
  <si>
    <t>Phạm Thị Hồng</t>
  </si>
  <si>
    <t>Nhung</t>
  </si>
  <si>
    <t>22001243</t>
  </si>
  <si>
    <t>Lê Hoàng Minh</t>
  </si>
  <si>
    <t>Phát</t>
  </si>
  <si>
    <t>22001730</t>
  </si>
  <si>
    <t>Phạm Nguyễn Mai</t>
  </si>
  <si>
    <t>Phương</t>
  </si>
  <si>
    <t>22001951</t>
  </si>
  <si>
    <t>Hồ Anh</t>
  </si>
  <si>
    <t>Quốc</t>
  </si>
  <si>
    <t>22002026</t>
  </si>
  <si>
    <t>Hoàng Thị Thu</t>
  </si>
  <si>
    <t>Thảo</t>
  </si>
  <si>
    <t>22001567</t>
  </si>
  <si>
    <t>22001939</t>
  </si>
  <si>
    <t>Võ Thị Ngọc</t>
  </si>
  <si>
    <t>Thi</t>
  </si>
  <si>
    <t>22001919</t>
  </si>
  <si>
    <t>Trương Thị Thanh</t>
  </si>
  <si>
    <t>Trang</t>
  </si>
  <si>
    <t>22002882</t>
  </si>
  <si>
    <t>Nguyễn Hải Đăng</t>
  </si>
  <si>
    <t>Trình</t>
  </si>
  <si>
    <t>22003279</t>
  </si>
  <si>
    <t>Huỳnh Đức</t>
  </si>
  <si>
    <t>Tùng</t>
  </si>
  <si>
    <t>22001838</t>
  </si>
  <si>
    <t>Lê Trần Thảo</t>
  </si>
  <si>
    <t>Vy</t>
  </si>
  <si>
    <t>Nghiêm Ngọc Ánh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</si>
</sst>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8"/>
  <sheetViews>
    <sheetView tabSelected="1"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160</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163</v>
      </c>
      <c r="E13" s="45"/>
      <c r="F13" s="54" t="str">
        <f t="shared" ref="F13:F50" si="0">IF(AND(E13&gt;=90),"XS",IF(AND(E13&gt;=80),"Tốt",IF(AND(E13&gt;=70),"Khá",IF(AND(E13&gt;=60),"TB",IF(AND(E13&gt;=50),"TB",IF(AND(E13&lt;50),IF(AND(E13&gt;0),"Yếu",IF(AND(E13=0),"KXL"," "))))))))</f>
        <v>KXL</v>
      </c>
      <c r="G13" s="45"/>
      <c r="H13" s="61" t="str">
        <f t="shared" ref="H13:H50"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174</v>
      </c>
      <c r="E17" s="45"/>
      <c r="F17" s="54" t="str">
        <f t="shared" si="0"/>
        <v>KXL</v>
      </c>
      <c r="G17" s="45"/>
      <c r="H17" s="61" t="str">
        <f t="shared" si="1"/>
        <v>KXL</v>
      </c>
      <c r="I17" s="14"/>
    </row>
    <row r="18" spans="1:9" s="12" customFormat="1" ht="17.45" customHeight="1">
      <c r="A18" s="45">
        <v>7</v>
      </c>
      <c r="B18" s="65" t="s">
        <v>177</v>
      </c>
      <c r="C18" s="64" t="s">
        <v>178</v>
      </c>
      <c r="D18" s="53" t="s">
        <v>179</v>
      </c>
      <c r="E18" s="45"/>
      <c r="F18" s="54" t="str">
        <f t="shared" si="0"/>
        <v>KXL</v>
      </c>
      <c r="G18" s="45"/>
      <c r="H18" s="61" t="str">
        <f t="shared" si="1"/>
        <v>KXL</v>
      </c>
      <c r="I18" s="14"/>
    </row>
    <row r="19" spans="1:9" s="12" customFormat="1" ht="17.45" customHeight="1">
      <c r="A19" s="45">
        <v>8</v>
      </c>
      <c r="B19" s="65" t="s">
        <v>180</v>
      </c>
      <c r="C19" s="64" t="s">
        <v>181</v>
      </c>
      <c r="D19" s="53" t="s">
        <v>182</v>
      </c>
      <c r="E19" s="45"/>
      <c r="F19" s="54" t="str">
        <f t="shared" si="0"/>
        <v>KXL</v>
      </c>
      <c r="G19" s="45"/>
      <c r="H19" s="61" t="str">
        <f t="shared" si="1"/>
        <v>KXL</v>
      </c>
      <c r="I19" s="14"/>
    </row>
    <row r="20" spans="1:9" s="12" customFormat="1" ht="17.45" customHeight="1">
      <c r="A20" s="45">
        <v>9</v>
      </c>
      <c r="B20" s="65" t="s">
        <v>183</v>
      </c>
      <c r="C20" s="64" t="s">
        <v>184</v>
      </c>
      <c r="D20" s="53" t="s">
        <v>185</v>
      </c>
      <c r="E20" s="45"/>
      <c r="F20" s="54" t="str">
        <f t="shared" si="0"/>
        <v>KXL</v>
      </c>
      <c r="G20" s="45"/>
      <c r="H20" s="61" t="str">
        <f t="shared" si="1"/>
        <v>KXL</v>
      </c>
      <c r="I20" s="55"/>
    </row>
    <row r="21" spans="1:9" s="12" customFormat="1" ht="17.45" customHeight="1">
      <c r="A21" s="45">
        <v>10</v>
      </c>
      <c r="B21" s="65" t="s">
        <v>186</v>
      </c>
      <c r="C21" s="64" t="s">
        <v>187</v>
      </c>
      <c r="D21" s="53" t="s">
        <v>188</v>
      </c>
      <c r="E21" s="45"/>
      <c r="F21" s="54" t="str">
        <f t="shared" si="0"/>
        <v>KXL</v>
      </c>
      <c r="G21" s="45"/>
      <c r="H21" s="61" t="str">
        <f t="shared" si="1"/>
        <v>KXL</v>
      </c>
      <c r="I21" s="55"/>
    </row>
    <row r="22" spans="1:9" s="12" customFormat="1" ht="17.45" customHeight="1">
      <c r="A22" s="45">
        <v>11</v>
      </c>
      <c r="B22" s="65" t="s">
        <v>189</v>
      </c>
      <c r="C22" s="64" t="s">
        <v>190</v>
      </c>
      <c r="D22" s="53" t="s">
        <v>191</v>
      </c>
      <c r="E22" s="45"/>
      <c r="F22" s="54" t="str">
        <f t="shared" si="0"/>
        <v>KXL</v>
      </c>
      <c r="G22" s="45"/>
      <c r="H22" s="61" t="str">
        <f t="shared" si="1"/>
        <v>KXL</v>
      </c>
      <c r="I22" s="55"/>
    </row>
    <row r="23" spans="1:9" s="12" customFormat="1" ht="17.45" customHeight="1">
      <c r="A23" s="45">
        <v>12</v>
      </c>
      <c r="B23" s="65" t="s">
        <v>192</v>
      </c>
      <c r="C23" s="64" t="s">
        <v>193</v>
      </c>
      <c r="D23" s="53" t="s">
        <v>194</v>
      </c>
      <c r="E23" s="45"/>
      <c r="F23" s="54" t="str">
        <f t="shared" si="0"/>
        <v>KXL</v>
      </c>
      <c r="G23" s="45"/>
      <c r="H23" s="61" t="str">
        <f t="shared" si="1"/>
        <v>KXL</v>
      </c>
      <c r="I23" s="14"/>
    </row>
    <row r="24" spans="1:9" s="12" customFormat="1" ht="17.45" customHeight="1">
      <c r="A24" s="45">
        <v>13</v>
      </c>
      <c r="B24" s="65" t="s">
        <v>195</v>
      </c>
      <c r="C24" s="64" t="s">
        <v>196</v>
      </c>
      <c r="D24" s="53" t="s">
        <v>197</v>
      </c>
      <c r="E24" s="45"/>
      <c r="F24" s="54" t="str">
        <f t="shared" si="0"/>
        <v>KXL</v>
      </c>
      <c r="G24" s="45"/>
      <c r="H24" s="61" t="str">
        <f t="shared" si="1"/>
        <v>KXL</v>
      </c>
      <c r="I24" s="14"/>
    </row>
    <row r="25" spans="1:9" s="12" customFormat="1" ht="17.45" customHeight="1">
      <c r="A25" s="45">
        <v>14</v>
      </c>
      <c r="B25" s="65" t="s">
        <v>198</v>
      </c>
      <c r="C25" s="64" t="s">
        <v>199</v>
      </c>
      <c r="D25" s="53" t="s">
        <v>197</v>
      </c>
      <c r="E25" s="45"/>
      <c r="F25" s="54" t="str">
        <f t="shared" si="0"/>
        <v>KXL</v>
      </c>
      <c r="G25" s="45"/>
      <c r="H25" s="61" t="str">
        <f t="shared" si="1"/>
        <v>KXL</v>
      </c>
      <c r="I25" s="14"/>
    </row>
    <row r="26" spans="1:9" s="12" customFormat="1" ht="17.45" customHeight="1">
      <c r="A26" s="45">
        <v>15</v>
      </c>
      <c r="B26" s="65" t="s">
        <v>200</v>
      </c>
      <c r="C26" s="64" t="s">
        <v>201</v>
      </c>
      <c r="D26" s="53" t="s">
        <v>202</v>
      </c>
      <c r="E26" s="45"/>
      <c r="F26" s="54" t="str">
        <f t="shared" si="0"/>
        <v>KXL</v>
      </c>
      <c r="G26" s="45"/>
      <c r="H26" s="61" t="str">
        <f t="shared" si="1"/>
        <v>KXL</v>
      </c>
      <c r="I26" s="14"/>
    </row>
    <row r="27" spans="1:9" s="12" customFormat="1" ht="17.45" customHeight="1">
      <c r="A27" s="45">
        <v>16</v>
      </c>
      <c r="B27" s="65" t="s">
        <v>203</v>
      </c>
      <c r="C27" s="64" t="s">
        <v>204</v>
      </c>
      <c r="D27" s="53" t="s">
        <v>205</v>
      </c>
      <c r="E27" s="45"/>
      <c r="F27" s="54" t="str">
        <f t="shared" si="0"/>
        <v>KXL</v>
      </c>
      <c r="G27" s="45"/>
      <c r="H27" s="61" t="str">
        <f t="shared" si="1"/>
        <v>KXL</v>
      </c>
      <c r="I27" s="14"/>
    </row>
    <row r="28" spans="1:9" s="12" customFormat="1" ht="17.45" customHeight="1">
      <c r="A28" s="45">
        <v>17</v>
      </c>
      <c r="B28" s="65" t="s">
        <v>206</v>
      </c>
      <c r="C28" s="64" t="s">
        <v>207</v>
      </c>
      <c r="D28" s="53" t="s">
        <v>208</v>
      </c>
      <c r="E28" s="45"/>
      <c r="F28" s="54" t="str">
        <f t="shared" si="0"/>
        <v>KXL</v>
      </c>
      <c r="G28" s="45"/>
      <c r="H28" s="61" t="str">
        <f t="shared" si="1"/>
        <v>KXL</v>
      </c>
      <c r="I28" s="14"/>
    </row>
    <row r="29" spans="1:9" s="12" customFormat="1" ht="17.45" customHeight="1">
      <c r="A29" s="45">
        <v>18</v>
      </c>
      <c r="B29" s="65" t="s">
        <v>209</v>
      </c>
      <c r="C29" s="64" t="s">
        <v>210</v>
      </c>
      <c r="D29" s="53" t="s">
        <v>211</v>
      </c>
      <c r="E29" s="45"/>
      <c r="F29" s="54" t="str">
        <f t="shared" si="0"/>
        <v>KXL</v>
      </c>
      <c r="G29" s="45"/>
      <c r="H29" s="61" t="str">
        <f t="shared" si="1"/>
        <v>KXL</v>
      </c>
      <c r="I29" s="14"/>
    </row>
    <row r="30" spans="1:9" s="12" customFormat="1" ht="17.45" customHeight="1">
      <c r="A30" s="45">
        <v>19</v>
      </c>
      <c r="B30" s="65" t="s">
        <v>212</v>
      </c>
      <c r="C30" s="64" t="s">
        <v>213</v>
      </c>
      <c r="D30" s="53" t="s">
        <v>214</v>
      </c>
      <c r="E30" s="45"/>
      <c r="F30" s="54" t="str">
        <f t="shared" si="0"/>
        <v>KXL</v>
      </c>
      <c r="G30" s="45"/>
      <c r="H30" s="61" t="str">
        <f t="shared" si="1"/>
        <v>KXL</v>
      </c>
      <c r="I30" s="14"/>
    </row>
    <row r="31" spans="1:9" s="12" customFormat="1" ht="17.45" customHeight="1">
      <c r="A31" s="45">
        <v>20</v>
      </c>
      <c r="B31" s="65" t="s">
        <v>215</v>
      </c>
      <c r="C31" s="64" t="s">
        <v>216</v>
      </c>
      <c r="D31" s="53" t="s">
        <v>217</v>
      </c>
      <c r="E31" s="45"/>
      <c r="F31" s="54" t="str">
        <f t="shared" si="0"/>
        <v>KXL</v>
      </c>
      <c r="G31" s="45"/>
      <c r="H31" s="61" t="str">
        <f t="shared" si="1"/>
        <v>KXL</v>
      </c>
      <c r="I31" s="55"/>
    </row>
    <row r="32" spans="1:9" s="12" customFormat="1" ht="17.45" customHeight="1">
      <c r="A32" s="45">
        <v>21</v>
      </c>
      <c r="B32" s="65" t="s">
        <v>218</v>
      </c>
      <c r="C32" s="64" t="s">
        <v>219</v>
      </c>
      <c r="D32" s="53" t="s">
        <v>220</v>
      </c>
      <c r="E32" s="45"/>
      <c r="F32" s="54" t="str">
        <f t="shared" si="0"/>
        <v>KXL</v>
      </c>
      <c r="G32" s="45"/>
      <c r="H32" s="61" t="str">
        <f t="shared" si="1"/>
        <v>KXL</v>
      </c>
      <c r="I32" s="14"/>
    </row>
    <row r="33" spans="1:9" s="12" customFormat="1" ht="17.45" customHeight="1">
      <c r="A33" s="45">
        <v>22</v>
      </c>
      <c r="B33" s="65" t="s">
        <v>221</v>
      </c>
      <c r="C33" s="64" t="s">
        <v>222</v>
      </c>
      <c r="D33" s="53" t="s">
        <v>223</v>
      </c>
      <c r="E33" s="45"/>
      <c r="F33" s="54" t="str">
        <f t="shared" si="0"/>
        <v>KXL</v>
      </c>
      <c r="G33" s="45"/>
      <c r="H33" s="61" t="str">
        <f t="shared" si="1"/>
        <v>KXL</v>
      </c>
      <c r="I33" s="14"/>
    </row>
    <row r="34" spans="1:9" s="12" customFormat="1" ht="17.45" customHeight="1">
      <c r="A34" s="45">
        <v>23</v>
      </c>
      <c r="B34" s="65" t="s">
        <v>224</v>
      </c>
      <c r="C34" s="64" t="s">
        <v>225</v>
      </c>
      <c r="D34" s="53" t="s">
        <v>226</v>
      </c>
      <c r="E34" s="45"/>
      <c r="F34" s="54" t="str">
        <f t="shared" si="0"/>
        <v>KXL</v>
      </c>
      <c r="G34" s="45"/>
      <c r="H34" s="61" t="str">
        <f t="shared" si="1"/>
        <v>KXL</v>
      </c>
      <c r="I34" s="14"/>
    </row>
    <row r="35" spans="1:9" s="12" customFormat="1" ht="17.45" customHeight="1">
      <c r="A35" s="45">
        <v>24</v>
      </c>
      <c r="B35" s="65" t="s">
        <v>227</v>
      </c>
      <c r="C35" s="64" t="s">
        <v>228</v>
      </c>
      <c r="D35" s="53" t="s">
        <v>229</v>
      </c>
      <c r="E35" s="45"/>
      <c r="F35" s="54" t="str">
        <f t="shared" si="0"/>
        <v>KXL</v>
      </c>
      <c r="G35" s="45"/>
      <c r="H35" s="61" t="str">
        <f t="shared" si="1"/>
        <v>KXL</v>
      </c>
      <c r="I35" s="14"/>
    </row>
    <row r="36" spans="1:9" s="12" customFormat="1" ht="17.45" customHeight="1">
      <c r="A36" s="45">
        <v>25</v>
      </c>
      <c r="B36" s="65" t="s">
        <v>230</v>
      </c>
      <c r="C36" s="64" t="s">
        <v>231</v>
      </c>
      <c r="D36" s="53" t="s">
        <v>232</v>
      </c>
      <c r="E36" s="45"/>
      <c r="F36" s="54" t="str">
        <f t="shared" si="0"/>
        <v>KXL</v>
      </c>
      <c r="G36" s="45"/>
      <c r="H36" s="61" t="str">
        <f t="shared" si="1"/>
        <v>KXL</v>
      </c>
      <c r="I36" s="14"/>
    </row>
    <row r="37" spans="1:9" s="12" customFormat="1" ht="17.45" customHeight="1">
      <c r="A37" s="45">
        <v>26</v>
      </c>
      <c r="B37" s="65" t="s">
        <v>233</v>
      </c>
      <c r="C37" s="64" t="s">
        <v>234</v>
      </c>
      <c r="D37" s="53" t="s">
        <v>235</v>
      </c>
      <c r="E37" s="45"/>
      <c r="F37" s="54" t="str">
        <f t="shared" si="0"/>
        <v>KXL</v>
      </c>
      <c r="G37" s="45"/>
      <c r="H37" s="61" t="str">
        <f t="shared" si="1"/>
        <v>KXL</v>
      </c>
      <c r="I37" s="14"/>
    </row>
    <row r="38" spans="1:9" s="12" customFormat="1" ht="17.45" customHeight="1">
      <c r="A38" s="45">
        <v>27</v>
      </c>
      <c r="B38" s="65" t="s">
        <v>236</v>
      </c>
      <c r="C38" s="64" t="s">
        <v>237</v>
      </c>
      <c r="D38" s="53" t="s">
        <v>238</v>
      </c>
      <c r="E38" s="45"/>
      <c r="F38" s="54" t="str">
        <f t="shared" si="0"/>
        <v>KXL</v>
      </c>
      <c r="G38" s="45"/>
      <c r="H38" s="61" t="str">
        <f t="shared" si="1"/>
        <v>KXL</v>
      </c>
      <c r="I38" s="55"/>
    </row>
    <row r="39" spans="1:9" s="12" customFormat="1" ht="17.45" customHeight="1">
      <c r="A39" s="45">
        <v>28</v>
      </c>
      <c r="B39" s="65" t="s">
        <v>239</v>
      </c>
      <c r="C39" s="64" t="s">
        <v>240</v>
      </c>
      <c r="D39" s="53" t="s">
        <v>241</v>
      </c>
      <c r="E39" s="45"/>
      <c r="F39" s="54" t="str">
        <f t="shared" si="0"/>
        <v>KXL</v>
      </c>
      <c r="G39" s="45"/>
      <c r="H39" s="61" t="str">
        <f t="shared" si="1"/>
        <v>KXL</v>
      </c>
      <c r="I39" s="14"/>
    </row>
    <row r="40" spans="1:9" s="12" customFormat="1" ht="17.45" customHeight="1">
      <c r="A40" s="45">
        <v>29</v>
      </c>
      <c r="B40" s="65" t="s">
        <v>242</v>
      </c>
      <c r="C40" s="64" t="s">
        <v>243</v>
      </c>
      <c r="D40" s="53" t="s">
        <v>241</v>
      </c>
      <c r="E40" s="45"/>
      <c r="F40" s="54" t="str">
        <f t="shared" si="0"/>
        <v>KXL</v>
      </c>
      <c r="G40" s="45"/>
      <c r="H40" s="61" t="str">
        <f t="shared" si="1"/>
        <v>KXL</v>
      </c>
      <c r="I40" s="55"/>
    </row>
    <row r="41" spans="1:9" s="12" customFormat="1" ht="17.45" customHeight="1">
      <c r="A41" s="45">
        <v>30</v>
      </c>
      <c r="B41" s="65" t="s">
        <v>244</v>
      </c>
      <c r="C41" s="64" t="s">
        <v>245</v>
      </c>
      <c r="D41" s="53" t="s">
        <v>246</v>
      </c>
      <c r="E41" s="45"/>
      <c r="F41" s="54" t="str">
        <f t="shared" si="0"/>
        <v>KXL</v>
      </c>
      <c r="G41" s="45"/>
      <c r="H41" s="61" t="str">
        <f t="shared" si="1"/>
        <v>KXL</v>
      </c>
      <c r="I41" s="55"/>
    </row>
    <row r="42" spans="1:9" s="12" customFormat="1" ht="17.45" customHeight="1">
      <c r="A42" s="45">
        <v>31</v>
      </c>
      <c r="B42" s="65" t="s">
        <v>247</v>
      </c>
      <c r="C42" s="64" t="s">
        <v>248</v>
      </c>
      <c r="D42" s="53" t="s">
        <v>249</v>
      </c>
      <c r="E42" s="45"/>
      <c r="F42" s="54" t="str">
        <f t="shared" si="0"/>
        <v>KXL</v>
      </c>
      <c r="G42" s="45"/>
      <c r="H42" s="61" t="str">
        <f t="shared" si="1"/>
        <v>KXL</v>
      </c>
      <c r="I42" s="55"/>
    </row>
    <row r="43" spans="1:9" s="12" customFormat="1" ht="17.45" customHeight="1">
      <c r="A43" s="45">
        <v>32</v>
      </c>
      <c r="B43" s="65" t="s">
        <v>250</v>
      </c>
      <c r="C43" s="64" t="s">
        <v>251</v>
      </c>
      <c r="D43" s="53" t="s">
        <v>252</v>
      </c>
      <c r="E43" s="45"/>
      <c r="F43" s="54" t="str">
        <f t="shared" si="0"/>
        <v>KXL</v>
      </c>
      <c r="G43" s="45"/>
      <c r="H43" s="61" t="str">
        <f t="shared" si="1"/>
        <v>KXL</v>
      </c>
      <c r="I43" s="14"/>
    </row>
    <row r="44" spans="1:9" s="12" customFormat="1" ht="17.45" customHeight="1">
      <c r="A44" s="45">
        <v>33</v>
      </c>
      <c r="B44" s="65" t="s">
        <v>253</v>
      </c>
      <c r="C44" s="64" t="s">
        <v>254</v>
      </c>
      <c r="D44" s="53" t="s">
        <v>255</v>
      </c>
      <c r="E44" s="45"/>
      <c r="F44" s="54" t="str">
        <f t="shared" si="0"/>
        <v>KXL</v>
      </c>
      <c r="G44" s="45"/>
      <c r="H44" s="61" t="str">
        <f t="shared" si="1"/>
        <v>KXL</v>
      </c>
      <c r="I44" s="14"/>
    </row>
    <row r="45" spans="1:9" s="12" customFormat="1" ht="17.45" customHeight="1">
      <c r="A45" s="45">
        <v>34</v>
      </c>
      <c r="B45" s="65" t="s">
        <v>256</v>
      </c>
      <c r="C45" s="64" t="s">
        <v>257</v>
      </c>
      <c r="D45" s="53" t="s">
        <v>258</v>
      </c>
      <c r="E45" s="45"/>
      <c r="F45" s="54" t="str">
        <f t="shared" si="0"/>
        <v>KXL</v>
      </c>
      <c r="G45" s="45"/>
      <c r="H45" s="61" t="str">
        <f t="shared" si="1"/>
        <v>KXL</v>
      </c>
      <c r="I45" s="14"/>
    </row>
    <row r="46" spans="1:9" s="12" customFormat="1" ht="17.45" customHeight="1">
      <c r="A46" s="45">
        <v>35</v>
      </c>
      <c r="B46" s="65" t="s">
        <v>259</v>
      </c>
      <c r="C46" s="64" t="s">
        <v>184</v>
      </c>
      <c r="D46" s="53" t="s">
        <v>258</v>
      </c>
      <c r="E46" s="45"/>
      <c r="F46" s="54" t="str">
        <f t="shared" si="0"/>
        <v>KXL</v>
      </c>
      <c r="G46" s="45"/>
      <c r="H46" s="61" t="str">
        <f t="shared" si="1"/>
        <v>KXL</v>
      </c>
      <c r="I46" s="14"/>
    </row>
    <row r="47" spans="1:9" s="12" customFormat="1" ht="17.45" customHeight="1">
      <c r="A47" s="45">
        <v>36</v>
      </c>
      <c r="B47" s="65" t="s">
        <v>260</v>
      </c>
      <c r="C47" s="64" t="s">
        <v>261</v>
      </c>
      <c r="D47" s="53" t="s">
        <v>262</v>
      </c>
      <c r="E47" s="45"/>
      <c r="F47" s="54" t="str">
        <f t="shared" si="0"/>
        <v>KXL</v>
      </c>
      <c r="G47" s="45"/>
      <c r="H47" s="61" t="str">
        <f t="shared" si="1"/>
        <v>KXL</v>
      </c>
      <c r="I47" s="14"/>
    </row>
    <row r="48" spans="1:9" s="12" customFormat="1" ht="17.45" customHeight="1">
      <c r="A48" s="45">
        <v>37</v>
      </c>
      <c r="B48" s="65" t="s">
        <v>263</v>
      </c>
      <c r="C48" s="64" t="s">
        <v>264</v>
      </c>
      <c r="D48" s="53" t="s">
        <v>265</v>
      </c>
      <c r="E48" s="45"/>
      <c r="F48" s="54" t="str">
        <f t="shared" si="0"/>
        <v>KXL</v>
      </c>
      <c r="G48" s="45"/>
      <c r="H48" s="61" t="str">
        <f t="shared" si="1"/>
        <v>KXL</v>
      </c>
      <c r="I48" s="14"/>
    </row>
    <row r="49" spans="1:10" s="12" customFormat="1" ht="17.45" customHeight="1">
      <c r="A49" s="45">
        <v>38</v>
      </c>
      <c r="B49" s="65" t="s">
        <v>266</v>
      </c>
      <c r="C49" s="64" t="s">
        <v>267</v>
      </c>
      <c r="D49" s="53" t="s">
        <v>268</v>
      </c>
      <c r="E49" s="45"/>
      <c r="F49" s="54" t="str">
        <f t="shared" si="0"/>
        <v>KXL</v>
      </c>
      <c r="G49" s="45"/>
      <c r="H49" s="61" t="str">
        <f t="shared" si="1"/>
        <v>KXL</v>
      </c>
      <c r="I49" s="14"/>
    </row>
    <row r="50" spans="1:10" s="12" customFormat="1" ht="17.45" customHeight="1">
      <c r="A50" s="45">
        <v>39</v>
      </c>
      <c r="B50" s="65" t="s">
        <v>269</v>
      </c>
      <c r="C50" s="64" t="s">
        <v>270</v>
      </c>
      <c r="D50" s="53" t="s">
        <v>271</v>
      </c>
      <c r="E50" s="45"/>
      <c r="F50" s="54" t="str">
        <f t="shared" si="0"/>
        <v>KXL</v>
      </c>
      <c r="G50" s="45"/>
      <c r="H50" s="61" t="str">
        <f t="shared" si="1"/>
        <v>KXL</v>
      </c>
      <c r="I50" s="14"/>
    </row>
    <row r="51" spans="1:10" s="12" customFormat="1" ht="17.45" customHeight="1">
      <c r="A51" s="69">
        <v>40</v>
      </c>
      <c r="B51" s="65" t="s">
        <v>272</v>
      </c>
      <c r="C51" s="64" t="s">
        <v>273</v>
      </c>
      <c r="D51" s="53" t="s">
        <v>274</v>
      </c>
      <c r="E51" s="45"/>
      <c r="F51" s="54" t="str">
        <f t="shared" ref="F51" si="2">IF(AND(E51&gt;=90),"XS",IF(AND(E51&gt;=80),"Tốt",IF(AND(E51&gt;=70),"Khá",IF(AND(E51&gt;=60),"TB",IF(AND(E51&gt;=50),"TB",IF(AND(E51&lt;50),IF(AND(E51&gt;0),"Yếu",IF(AND(E51=0),"KXL"," "))))))))</f>
        <v>KXL</v>
      </c>
      <c r="G51" s="45"/>
      <c r="H51" s="61" t="str">
        <f t="shared" ref="H51" si="3">IF(AND(G51&gt;=90),"XS",IF(AND(G51&gt;=80),"Tốt",IF(AND(G51&gt;=70),"Khá",IF(AND(G51&gt;=60),"TB",IF(AND(G51&gt;=50),"TB",IF(AND(G51&lt;50),IF(AND(G51&gt;0),"Yếu",IF(AND(G51=0),"KXL"," "))))))))</f>
        <v>KXL</v>
      </c>
      <c r="I51" s="14"/>
    </row>
    <row r="52" spans="1:10" ht="20.100000000000001" customHeight="1">
      <c r="A52" s="46"/>
      <c r="B52" s="46"/>
      <c r="C52" s="77" t="s">
        <v>146</v>
      </c>
      <c r="D52" s="77"/>
      <c r="E52" s="77"/>
      <c r="F52" s="77"/>
      <c r="G52" s="77"/>
      <c r="H52" s="77"/>
      <c r="I52" s="77"/>
    </row>
    <row r="53" spans="1:10" ht="18" customHeight="1">
      <c r="C53" s="78" t="s">
        <v>147</v>
      </c>
      <c r="D53" s="78"/>
      <c r="E53" s="79" t="s">
        <v>142</v>
      </c>
      <c r="F53" s="79"/>
      <c r="G53" s="79" t="s">
        <v>143</v>
      </c>
      <c r="H53" s="79"/>
      <c r="I53" s="78" t="s">
        <v>13</v>
      </c>
    </row>
    <row r="54" spans="1:10" s="12" customFormat="1" ht="18" customHeight="1">
      <c r="C54" s="78"/>
      <c r="D54" s="78"/>
      <c r="E54" s="52" t="s">
        <v>148</v>
      </c>
      <c r="F54" s="19" t="s">
        <v>149</v>
      </c>
      <c r="G54" s="52" t="s">
        <v>148</v>
      </c>
      <c r="H54" s="19" t="s">
        <v>149</v>
      </c>
      <c r="I54" s="78"/>
    </row>
    <row r="55" spans="1:10" ht="18" customHeight="1">
      <c r="C55" s="71" t="s">
        <v>150</v>
      </c>
      <c r="D55" s="71"/>
      <c r="E55" s="56">
        <f>COUNTIF(F12:F51,"XS")</f>
        <v>1</v>
      </c>
      <c r="F55" s="57">
        <f>E55*100/$A$51</f>
        <v>2.5</v>
      </c>
      <c r="G55" s="62">
        <f>COUNTIF(H12:H51,"XS")</f>
        <v>0</v>
      </c>
      <c r="H55" s="63">
        <f>G55*100/$A$51</f>
        <v>0</v>
      </c>
      <c r="I55" s="60"/>
    </row>
    <row r="56" spans="1:10" ht="18" customHeight="1">
      <c r="C56" s="71" t="s">
        <v>151</v>
      </c>
      <c r="D56" s="71"/>
      <c r="E56" s="56">
        <f>COUNTIF(F12:F51,"Tốt")</f>
        <v>0</v>
      </c>
      <c r="F56" s="57">
        <f>E56*100/$A$51</f>
        <v>0</v>
      </c>
      <c r="G56" s="62">
        <f>COUNTIF(H12:H51,"Tốt")</f>
        <v>0</v>
      </c>
      <c r="H56" s="63">
        <f t="shared" ref="H56:H60" si="4">G56*100/$A$51</f>
        <v>0</v>
      </c>
      <c r="I56" s="60"/>
    </row>
    <row r="57" spans="1:10" ht="18" customHeight="1">
      <c r="C57" s="71" t="s">
        <v>152</v>
      </c>
      <c r="D57" s="71"/>
      <c r="E57" s="56">
        <f>COUNTIF(F12:F51,"Khá")</f>
        <v>0</v>
      </c>
      <c r="F57" s="57">
        <f t="shared" ref="F57:F60" si="5">E57*100/$A$51</f>
        <v>0</v>
      </c>
      <c r="G57" s="62">
        <f>COUNTIF(H12:H51,"Khá")</f>
        <v>0</v>
      </c>
      <c r="H57" s="63">
        <f t="shared" si="4"/>
        <v>0</v>
      </c>
      <c r="I57" s="60"/>
    </row>
    <row r="58" spans="1:10" ht="18" customHeight="1">
      <c r="C58" s="71" t="s">
        <v>153</v>
      </c>
      <c r="D58" s="71"/>
      <c r="E58" s="56">
        <f>COUNTIF(F12:F51,"TB")</f>
        <v>0</v>
      </c>
      <c r="F58" s="57">
        <f t="shared" si="5"/>
        <v>0</v>
      </c>
      <c r="G58" s="62">
        <f>COUNTIF(H12:H51,"TB")</f>
        <v>0</v>
      </c>
      <c r="H58" s="63">
        <f t="shared" si="4"/>
        <v>0</v>
      </c>
      <c r="I58" s="60"/>
    </row>
    <row r="59" spans="1:10" ht="18" customHeight="1">
      <c r="C59" s="71" t="s">
        <v>154</v>
      </c>
      <c r="D59" s="71"/>
      <c r="E59" s="56">
        <f>COUNTIF(F12:F51,"Yếu")</f>
        <v>0</v>
      </c>
      <c r="F59" s="57">
        <f t="shared" si="5"/>
        <v>0</v>
      </c>
      <c r="G59" s="62">
        <f>COUNTIF(H12:H51,"Yếu")</f>
        <v>0</v>
      </c>
      <c r="H59" s="63">
        <f t="shared" si="4"/>
        <v>0</v>
      </c>
      <c r="I59" s="60"/>
    </row>
    <row r="60" spans="1:10" ht="18" customHeight="1">
      <c r="C60" s="71" t="s">
        <v>155</v>
      </c>
      <c r="D60" s="71"/>
      <c r="E60" s="56">
        <f>COUNTIF(F12:F51,"KXL")</f>
        <v>39</v>
      </c>
      <c r="F60" s="57">
        <f t="shared" si="5"/>
        <v>97.5</v>
      </c>
      <c r="G60" s="62">
        <f>COUNTIF(H12:H51,"KXL")</f>
        <v>40</v>
      </c>
      <c r="H60" s="63">
        <f t="shared" si="4"/>
        <v>100</v>
      </c>
      <c r="I60" s="60"/>
    </row>
    <row r="61" spans="1:10">
      <c r="C61" s="44"/>
      <c r="D61" s="44"/>
      <c r="F61" s="58"/>
    </row>
    <row r="62" spans="1:10" ht="18" customHeight="1">
      <c r="E62" s="72" t="s">
        <v>158</v>
      </c>
      <c r="F62" s="72"/>
      <c r="G62" s="72"/>
      <c r="H62" s="72"/>
      <c r="I62" s="72"/>
    </row>
    <row r="63" spans="1:10" ht="18" customHeight="1">
      <c r="A63" s="70" t="s">
        <v>156</v>
      </c>
      <c r="B63" s="70"/>
      <c r="C63" s="70"/>
      <c r="D63" s="70"/>
      <c r="E63" s="70"/>
      <c r="F63" s="70" t="s">
        <v>142</v>
      </c>
      <c r="G63" s="70"/>
      <c r="H63" s="70"/>
      <c r="I63" s="66" t="s">
        <v>157</v>
      </c>
      <c r="J63" s="59"/>
    </row>
    <row r="64" spans="1:10" ht="18" customHeight="1"/>
    <row r="65" spans="1:9" ht="18" customHeight="1"/>
    <row r="66" spans="1:9" ht="18" customHeight="1"/>
    <row r="67" spans="1:9" ht="18" customHeight="1">
      <c r="A67" s="67">
        <v>1</v>
      </c>
    </row>
    <row r="68" spans="1:9">
      <c r="F68" s="80"/>
      <c r="G68" s="80"/>
      <c r="H68" s="80"/>
      <c r="I68" s="68" t="s">
        <v>275</v>
      </c>
    </row>
  </sheetData>
  <mergeCells count="31">
    <mergeCell ref="F68:H68"/>
    <mergeCell ref="A2:D2"/>
    <mergeCell ref="E2:I2"/>
    <mergeCell ref="A3:D3"/>
    <mergeCell ref="E3:I3"/>
    <mergeCell ref="A4:D4"/>
    <mergeCell ref="E4:I4"/>
    <mergeCell ref="C55:D55"/>
    <mergeCell ref="A5:D5"/>
    <mergeCell ref="A6:I6"/>
    <mergeCell ref="A7:I7"/>
    <mergeCell ref="A8:I8"/>
    <mergeCell ref="A10:A11"/>
    <mergeCell ref="B10:B11"/>
    <mergeCell ref="C10:D11"/>
    <mergeCell ref="E10:F10"/>
    <mergeCell ref="G10:H10"/>
    <mergeCell ref="I10:I11"/>
    <mergeCell ref="C52:I52"/>
    <mergeCell ref="C53:D54"/>
    <mergeCell ref="E53:F53"/>
    <mergeCell ref="G53:H53"/>
    <mergeCell ref="I53:I54"/>
    <mergeCell ref="A63:E63"/>
    <mergeCell ref="F63:H63"/>
    <mergeCell ref="C56:D56"/>
    <mergeCell ref="C57:D57"/>
    <mergeCell ref="C58:D58"/>
    <mergeCell ref="C59:D59"/>
    <mergeCell ref="C60:D60"/>
    <mergeCell ref="E62:I62"/>
  </mergeCells>
  <conditionalFormatting sqref="F12:F51 H12:H5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RL.Cá nhân</vt:lpstr>
      <vt:lpstr>Sheet1</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2023-07-03T07:48:56Z</dcterms:modified>
</cp:coreProperties>
</file>