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hop'!$A$1:$I$55</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39" i="25"/>
  <c r="E44" i="25"/>
  <c r="H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<sst xmlns="http://schemas.openxmlformats.org/spreadsheetml/2006/main" count="255" uniqueCount="233">
  <si>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</si>
  <si>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</si>
  <si>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</si>
  <si>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</si>
  <si>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</si>
  <si>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</si>
  <si>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</si>
  <si>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</si>
  <si>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</si>
  <si>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</si>
  <si>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</si>
  <si>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</si>
  <si>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</si>
  <si>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</si>
  <si>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</si>
  <si>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</si>
  <si>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</si>
  <si>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</si>
  <si>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</si>
  <si>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</si>
  <si>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</si>
  <si>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</si>
  <si>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</si>
  <si>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</si>
  <si>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</si>
  <si>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</si>
  <si>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</si>
  <si>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</si>
  <si>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</si>
  <si>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</si>
  <si>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</si>
  <si>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</si>
  <si>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</si>
  <si>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</si>
  <si>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</si>
  <si>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</si>
  <si>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</si>
  <si>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</si>
  <si>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</si>
  <si>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</si>
  <si>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</si>
  <si>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</si>
  <si>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</si>
  <si>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</si>
  <si>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</si>
  <si>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</si>
  <si>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</si>
  <si>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</si>
  <si>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</si>
  <si>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</si>
  <si>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</si>
  <si>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</si>
  <si>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</si>
  <si>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</si>
  <si>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</si>
  <si>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</si>
  <si>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</si>
  <si>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</si>
  <si>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</si>
  <si>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</si>
  <si>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</si>
  <si>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</si>
  <si>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</si>
  <si>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</si>
  <si>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</si>
  <si>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</si>
  <si>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</si>
  <si>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</si>
  <si>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</si>
  <si>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</si>
  <si>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</si>
  <si>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</si>
  <si>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</si>
  <si>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</si>
  <si>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</si>
  <si>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</si>
  <si>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</si>
  <si>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</si>
  <si>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</si>
  <si>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</si>
  <si>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</si>
  <si>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</si>
  <si>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</si>
  <si>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</si>
  <si>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</si>
  <si>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</si>
  <si>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</si>
  <si>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</si>
  <si>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</si>
  <si>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</si>
  <si>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</si>
  <si>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</si>
  <si>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</si>
  <si>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</si>
  <si>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</si>
  <si>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</si>
  <si>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</si>
  <si>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</si>
  <si>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</si>
  <si>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</si>
  <si>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</si>
  <si>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</si>
  <si>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</si>
  <si>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</si>
  <si>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</si>
  <si>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</si>
  <si>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</si>
  <si>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</si>
  <si>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</si>
  <si>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</si>
  <si>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</si>
  <si>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</si>
  <si>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</si>
  <si>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</si>
  <si>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</si>
  <si>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</si>
  <si>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</si>
  <si>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</si>
  <si>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</si>
  <si>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</si>
  <si>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</si>
  <si>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</si>
  <si>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</si>
  <si>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</si>
  <si>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</si>
  <si>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</si>
  <si>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</si>
  <si>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</si>
  <si>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</si>
  <si>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</si>
  <si>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</si>
  <si>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</si>
  <si>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</si>
  <si>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</si>
  <si>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</si>
  <si>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</si>
  <si>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</si>
  <si>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</si>
  <si>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</si>
  <si>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</si>
  <si>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</si>
  <si>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</si>
  <si>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</si>
  <si>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</si>
  <si>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</si>
  <si>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</si>
  <si>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</si>
  <si>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</si>
  <si>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</si>
  <si>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</si>
  <si>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</si>
  <si>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</si>
  <si>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</si>
  <si>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</si>
  <si>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</si>
  <si>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</si>
  <si>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</si>
  <si>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</si>
  <si>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</si>
  <si>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</si>
  <si>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22T4-QTD2     Sĩ số:   24       Khoa:      Kinh tế             </t>
  </si>
  <si>
    <t>22002328</t>
  </si>
  <si>
    <t>Lê Quốc</t>
  </si>
  <si>
    <t>Anh</t>
  </si>
  <si>
    <t>22003428</t>
  </si>
  <si>
    <t>Trần Phan Ngọc</t>
  </si>
  <si>
    <t>Ánh</t>
  </si>
  <si>
    <t>22002013</t>
  </si>
  <si>
    <t>Nguyễn Quốc</t>
  </si>
  <si>
    <t>Bảo</t>
  </si>
  <si>
    <t>22004103</t>
  </si>
  <si>
    <t>Nguyễn Trần Thành</t>
  </si>
  <si>
    <t>Đạt</t>
  </si>
  <si>
    <t>22003089</t>
  </si>
  <si>
    <t>Nguyễn Đức</t>
  </si>
  <si>
    <t>Hải</t>
  </si>
  <si>
    <t>22002151</t>
  </si>
  <si>
    <t>Đỗ Văn</t>
  </si>
  <si>
    <t>Hội</t>
  </si>
  <si>
    <t>22002553</t>
  </si>
  <si>
    <t>Trần Hoàng</t>
  </si>
  <si>
    <t>Khang</t>
  </si>
  <si>
    <t>22002164</t>
  </si>
  <si>
    <t>Nguyễn Đức Minh</t>
  </si>
  <si>
    <t>Khôi</t>
  </si>
  <si>
    <t>22002484</t>
  </si>
  <si>
    <t>Dương Anh</t>
  </si>
  <si>
    <t>Kiệt</t>
  </si>
  <si>
    <t>22004433</t>
  </si>
  <si>
    <t>Lê Nguyễn Phương</t>
  </si>
  <si>
    <t>Ngân</t>
  </si>
  <si>
    <t>22002016</t>
  </si>
  <si>
    <t>Nguyễn Trung</t>
  </si>
  <si>
    <t>Nghĩa</t>
  </si>
  <si>
    <t>22003998</t>
  </si>
  <si>
    <t>La Thị Thảo</t>
  </si>
  <si>
    <t>Ni</t>
  </si>
  <si>
    <t>22002181</t>
  </si>
  <si>
    <t>Nguyễn Tấn</t>
  </si>
  <si>
    <t>Phát</t>
  </si>
  <si>
    <t>22002288</t>
  </si>
  <si>
    <t>Nguyễn Hoàng</t>
  </si>
  <si>
    <t>Phúc</t>
  </si>
  <si>
    <t>22002112</t>
  </si>
  <si>
    <t>Đinh Thụy Diễm</t>
  </si>
  <si>
    <t>Quỳnh</t>
  </si>
  <si>
    <t>22002025</t>
  </si>
  <si>
    <t>Thái Nguyễn Mai</t>
  </si>
  <si>
    <t>Thanh</t>
  </si>
  <si>
    <t>22002418</t>
  </si>
  <si>
    <t>Lưu</t>
  </si>
  <si>
    <t>Thành</t>
  </si>
  <si>
    <t>22004123</t>
  </si>
  <si>
    <t>Lý Ngọc</t>
  </si>
  <si>
    <t>Thu</t>
  </si>
  <si>
    <t>22002169</t>
  </si>
  <si>
    <t>Phạm Ngọc</t>
  </si>
  <si>
    <t>Thuận</t>
  </si>
  <si>
    <t>22002727</t>
  </si>
  <si>
    <t>Nguyễn Thị Ngọc</t>
  </si>
  <si>
    <t>Trâm</t>
  </si>
  <si>
    <t>22002396</t>
  </si>
  <si>
    <t>Trần Thùy</t>
  </si>
  <si>
    <t>22003852</t>
  </si>
  <si>
    <t>Lê Anh</t>
  </si>
  <si>
    <t>Tuấn</t>
  </si>
  <si>
    <t>22002273</t>
  </si>
  <si>
    <t>Võ Thị Kim</t>
  </si>
  <si>
    <t>Tuyền</t>
  </si>
  <si>
    <t>22002329</t>
  </si>
  <si>
    <t>Bùi Thị Thảo</t>
  </si>
  <si>
    <t>Vy</t>
  </si>
  <si>
    <t>Dương Anh Kiệt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</si>
</sst>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topLeftCell="A2"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34" si="0">IF(AND(E13&gt;=90),"XS",IF(AND(E13&gt;=80),"Tốt",IF(AND(E13&gt;=70),"Khá",IF(AND(E13&gt;=60),"TB",IF(AND(E13&gt;=50),"TB",IF(AND(E13&lt;50),IF(AND(E13&gt;0),"Yếu",IF(AND(E13=0),"KXL"," "))))))))</f>
        <v>KXL</v>
      </c>
      <c r="G13" s="45"/>
      <c r="H13" s="61" t="str">
        <f t="shared" ref="H13:H34"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182</v>
      </c>
      <c r="C19" s="64" t="s">
        <v>183</v>
      </c>
      <c r="D19" s="53" t="s">
        <v>184</v>
      </c>
      <c r="E19" s="45"/>
      <c r="F19" s="54" t="str">
        <f t="shared" si="0"/>
        <v>KXL</v>
      </c>
      <c r="G19" s="45"/>
      <c r="H19" s="61" t="str">
        <f t="shared" si="1"/>
        <v>KXL</v>
      </c>
      <c r="I19" s="14"/>
    </row>
    <row r="20" spans="1:9" s="12" customFormat="1" ht="17.45" customHeight="1">
      <c r="A20" s="45">
        <v>9</v>
      </c>
      <c r="B20" s="65" t="s">
        <v>185</v>
      </c>
      <c r="C20" s="64" t="s">
        <v>186</v>
      </c>
      <c r="D20" s="53" t="s">
        <v>187</v>
      </c>
      <c r="E20" s="45"/>
      <c r="F20" s="54" t="str">
        <f t="shared" si="0"/>
        <v>KXL</v>
      </c>
      <c r="G20" s="45"/>
      <c r="H20" s="61" t="str">
        <f t="shared" si="1"/>
        <v>KXL</v>
      </c>
      <c r="I20" s="55"/>
    </row>
    <row r="21" spans="1:9" s="12" customFormat="1" ht="17.45" customHeight="1">
      <c r="A21" s="45">
        <v>10</v>
      </c>
      <c r="B21" s="65" t="s">
        <v>188</v>
      </c>
      <c r="C21" s="64" t="s">
        <v>189</v>
      </c>
      <c r="D21" s="53" t="s">
        <v>190</v>
      </c>
      <c r="E21" s="45"/>
      <c r="F21" s="54" t="str">
        <f t="shared" si="0"/>
        <v>KXL</v>
      </c>
      <c r="G21" s="45"/>
      <c r="H21" s="61" t="str">
        <f t="shared" si="1"/>
        <v>KXL</v>
      </c>
      <c r="I21" s="55"/>
    </row>
    <row r="22" spans="1:9" s="12" customFormat="1" ht="17.45" customHeight="1">
      <c r="A22" s="45">
        <v>11</v>
      </c>
      <c r="B22" s="65" t="s">
        <v>191</v>
      </c>
      <c r="C22" s="64" t="s">
        <v>192</v>
      </c>
      <c r="D22" s="53" t="s">
        <v>193</v>
      </c>
      <c r="E22" s="45"/>
      <c r="F22" s="54" t="str">
        <f t="shared" si="0"/>
        <v>KXL</v>
      </c>
      <c r="G22" s="45"/>
      <c r="H22" s="61" t="str">
        <f t="shared" si="1"/>
        <v>KXL</v>
      </c>
      <c r="I22" s="55"/>
    </row>
    <row r="23" spans="1:9" s="12" customFormat="1" ht="17.45" customHeight="1">
      <c r="A23" s="45">
        <v>12</v>
      </c>
      <c r="B23" s="65" t="s">
        <v>194</v>
      </c>
      <c r="C23" s="64" t="s">
        <v>195</v>
      </c>
      <c r="D23" s="53" t="s">
        <v>196</v>
      </c>
      <c r="E23" s="45"/>
      <c r="F23" s="54" t="str">
        <f t="shared" si="0"/>
        <v>KXL</v>
      </c>
      <c r="G23" s="45"/>
      <c r="H23" s="61" t="str">
        <f t="shared" si="1"/>
        <v>KXL</v>
      </c>
      <c r="I23" s="14"/>
    </row>
    <row r="24" spans="1:9" s="12" customFormat="1" ht="17.45" customHeight="1">
      <c r="A24" s="45">
        <v>13</v>
      </c>
      <c r="B24" s="65" t="s">
        <v>197</v>
      </c>
      <c r="C24" s="64" t="s">
        <v>198</v>
      </c>
      <c r="D24" s="53" t="s">
        <v>199</v>
      </c>
      <c r="E24" s="45"/>
      <c r="F24" s="54" t="str">
        <f t="shared" si="0"/>
        <v>KXL</v>
      </c>
      <c r="G24" s="45"/>
      <c r="H24" s="61" t="str">
        <f t="shared" si="1"/>
        <v>KXL</v>
      </c>
      <c r="I24" s="14"/>
    </row>
    <row r="25" spans="1:9" s="12" customFormat="1" ht="17.45" customHeight="1">
      <c r="A25" s="45">
        <v>14</v>
      </c>
      <c r="B25" s="65" t="s">
        <v>200</v>
      </c>
      <c r="C25" s="64" t="s">
        <v>201</v>
      </c>
      <c r="D25" s="53" t="s">
        <v>202</v>
      </c>
      <c r="E25" s="45"/>
      <c r="F25" s="54" t="str">
        <f t="shared" si="0"/>
        <v>KXL</v>
      </c>
      <c r="G25" s="45"/>
      <c r="H25" s="61" t="str">
        <f t="shared" si="1"/>
        <v>KXL</v>
      </c>
      <c r="I25" s="14"/>
    </row>
    <row r="26" spans="1:9" s="12" customFormat="1" ht="17.45" customHeight="1">
      <c r="A26" s="45">
        <v>15</v>
      </c>
      <c r="B26" s="65" t="s">
        <v>203</v>
      </c>
      <c r="C26" s="64" t="s">
        <v>204</v>
      </c>
      <c r="D26" s="53" t="s">
        <v>205</v>
      </c>
      <c r="E26" s="45"/>
      <c r="F26" s="54" t="str">
        <f t="shared" si="0"/>
        <v>KXL</v>
      </c>
      <c r="G26" s="45"/>
      <c r="H26" s="61" t="str">
        <f t="shared" si="1"/>
        <v>KXL</v>
      </c>
      <c r="I26" s="14"/>
    </row>
    <row r="27" spans="1:9" s="12" customFormat="1" ht="17.45" customHeight="1">
      <c r="A27" s="45">
        <v>16</v>
      </c>
      <c r="B27" s="65" t="s">
        <v>206</v>
      </c>
      <c r="C27" s="64" t="s">
        <v>207</v>
      </c>
      <c r="D27" s="53" t="s">
        <v>208</v>
      </c>
      <c r="E27" s="45"/>
      <c r="F27" s="54" t="str">
        <f t="shared" si="0"/>
        <v>KXL</v>
      </c>
      <c r="G27" s="45"/>
      <c r="H27" s="61" t="str">
        <f t="shared" si="1"/>
        <v>KXL</v>
      </c>
      <c r="I27" s="14"/>
    </row>
    <row r="28" spans="1:9" s="12" customFormat="1" ht="17.45" customHeight="1">
      <c r="A28" s="45">
        <v>17</v>
      </c>
      <c r="B28" s="65" t="s">
        <v>209</v>
      </c>
      <c r="C28" s="64" t="s">
        <v>210</v>
      </c>
      <c r="D28" s="53" t="s">
        <v>211</v>
      </c>
      <c r="E28" s="45"/>
      <c r="F28" s="54" t="str">
        <f t="shared" si="0"/>
        <v>KXL</v>
      </c>
      <c r="G28" s="45"/>
      <c r="H28" s="61" t="str">
        <f t="shared" si="1"/>
        <v>KXL</v>
      </c>
      <c r="I28" s="14"/>
    </row>
    <row r="29" spans="1:9" s="12" customFormat="1" ht="17.45" customHeight="1">
      <c r="A29" s="45">
        <v>18</v>
      </c>
      <c r="B29" s="65" t="s">
        <v>212</v>
      </c>
      <c r="C29" s="64" t="s">
        <v>213</v>
      </c>
      <c r="D29" s="53" t="s">
        <v>214</v>
      </c>
      <c r="E29" s="45"/>
      <c r="F29" s="54" t="str">
        <f t="shared" si="0"/>
        <v>KXL</v>
      </c>
      <c r="G29" s="45"/>
      <c r="H29" s="61" t="str">
        <f t="shared" si="1"/>
        <v>KXL</v>
      </c>
      <c r="I29" s="14"/>
    </row>
    <row r="30" spans="1:9" s="12" customFormat="1" ht="17.45" customHeight="1">
      <c r="A30" s="45">
        <v>19</v>
      </c>
      <c r="B30" s="65" t="s">
        <v>215</v>
      </c>
      <c r="C30" s="64" t="s">
        <v>216</v>
      </c>
      <c r="D30" s="53" t="s">
        <v>217</v>
      </c>
      <c r="E30" s="45"/>
      <c r="F30" s="54" t="str">
        <f t="shared" si="0"/>
        <v>KXL</v>
      </c>
      <c r="G30" s="45"/>
      <c r="H30" s="61" t="str">
        <f t="shared" si="1"/>
        <v>KXL</v>
      </c>
      <c r="I30" s="14"/>
    </row>
    <row r="31" spans="1:9" s="12" customFormat="1" ht="17.45" customHeight="1">
      <c r="A31" s="45">
        <v>20</v>
      </c>
      <c r="B31" s="65" t="s">
        <v>218</v>
      </c>
      <c r="C31" s="64" t="s">
        <v>219</v>
      </c>
      <c r="D31" s="53" t="s">
        <v>220</v>
      </c>
      <c r="E31" s="45"/>
      <c r="F31" s="54" t="str">
        <f t="shared" si="0"/>
        <v>KXL</v>
      </c>
      <c r="G31" s="45"/>
      <c r="H31" s="61" t="str">
        <f t="shared" si="1"/>
        <v>KXL</v>
      </c>
      <c r="I31" s="55"/>
    </row>
    <row r="32" spans="1:9" s="12" customFormat="1" ht="17.45" customHeight="1">
      <c r="A32" s="45">
        <v>21</v>
      </c>
      <c r="B32" s="65" t="s">
        <v>221</v>
      </c>
      <c r="C32" s="64" t="s">
        <v>222</v>
      </c>
      <c r="D32" s="53" t="s">
        <v>220</v>
      </c>
      <c r="E32" s="45"/>
      <c r="F32" s="54" t="str">
        <f t="shared" si="0"/>
        <v>KXL</v>
      </c>
      <c r="G32" s="45"/>
      <c r="H32" s="61" t="str">
        <f t="shared" si="1"/>
        <v>KXL</v>
      </c>
      <c r="I32" s="14"/>
    </row>
    <row r="33" spans="1:10" s="12" customFormat="1" ht="17.45" customHeight="1">
      <c r="A33" s="45">
        <v>22</v>
      </c>
      <c r="B33" s="65" t="s">
        <v>223</v>
      </c>
      <c r="C33" s="64" t="s">
        <v>224</v>
      </c>
      <c r="D33" s="53" t="s">
        <v>225</v>
      </c>
      <c r="E33" s="45"/>
      <c r="F33" s="54" t="str">
        <f t="shared" si="0"/>
        <v>KXL</v>
      </c>
      <c r="G33" s="45"/>
      <c r="H33" s="61" t="str">
        <f t="shared" si="1"/>
        <v>KXL</v>
      </c>
      <c r="I33" s="14"/>
    </row>
    <row r="34" spans="1:10" s="12" customFormat="1" ht="17.45" customHeight="1">
      <c r="A34" s="45">
        <v>23</v>
      </c>
      <c r="B34" s="65" t="s">
        <v>226</v>
      </c>
      <c r="C34" s="64" t="s">
        <v>227</v>
      </c>
      <c r="D34" s="53" t="s">
        <v>228</v>
      </c>
      <c r="E34" s="45"/>
      <c r="F34" s="54" t="str">
        <f t="shared" si="0"/>
        <v>KXL</v>
      </c>
      <c r="G34" s="45"/>
      <c r="H34" s="61" t="str">
        <f t="shared" si="1"/>
        <v>KXL</v>
      </c>
      <c r="I34" s="14"/>
    </row>
    <row r="35" spans="1:10" s="12" customFormat="1" ht="17.45" customHeight="1">
      <c r="A35" s="69">
        <v>24</v>
      </c>
      <c r="B35" s="65" t="s">
        <v>229</v>
      </c>
      <c r="C35" s="64" t="s">
        <v>230</v>
      </c>
      <c r="D35" s="53" t="s">
        <v>231</v>
      </c>
      <c r="E35" s="45"/>
      <c r="F35" s="54" t="str">
        <f t="shared" ref="F35" si="2">IF(AND(E35&gt;=90),"XS",IF(AND(E35&gt;=80),"Tốt",IF(AND(E35&gt;=70),"Khá",IF(AND(E35&gt;=60),"TB",IF(AND(E35&gt;=50),"TB",IF(AND(E35&lt;50),IF(AND(E35&gt;0),"Yếu",IF(AND(E35=0),"KXL"," "))))))))</f>
        <v>KXL</v>
      </c>
      <c r="G35" s="45"/>
      <c r="H35" s="61" t="str">
        <f t="shared" ref="H35" si="3">IF(AND(G35&gt;=90),"XS",IF(AND(G35&gt;=80),"Tốt",IF(AND(G35&gt;=70),"Khá",IF(AND(G35&gt;=60),"TB",IF(AND(G35&gt;=50),"TB",IF(AND(G35&lt;50),IF(AND(G35&gt;0),"Yếu",IF(AND(G35=0),"KXL"," "))))))))</f>
        <v>KXL</v>
      </c>
      <c r="I35" s="14"/>
    </row>
    <row r="36" spans="1:10" ht="20.100000000000001" customHeight="1">
      <c r="A36" s="46"/>
      <c r="B36" s="46"/>
      <c r="C36" s="77" t="s">
        <v>146</v>
      </c>
      <c r="D36" s="77"/>
      <c r="E36" s="77"/>
      <c r="F36" s="77"/>
      <c r="G36" s="77"/>
      <c r="H36" s="77"/>
      <c r="I36" s="77"/>
    </row>
    <row r="37" spans="1:10" ht="18" customHeight="1">
      <c r="C37" s="78" t="s">
        <v>147</v>
      </c>
      <c r="D37" s="78"/>
      <c r="E37" s="79" t="s">
        <v>142</v>
      </c>
      <c r="F37" s="79"/>
      <c r="G37" s="79" t="s">
        <v>143</v>
      </c>
      <c r="H37" s="79"/>
      <c r="I37" s="78" t="s">
        <v>13</v>
      </c>
    </row>
    <row r="38" spans="1:10" s="12" customFormat="1" ht="18" customHeight="1">
      <c r="C38" s="78"/>
      <c r="D38" s="78"/>
      <c r="E38" s="52" t="s">
        <v>148</v>
      </c>
      <c r="F38" s="19" t="s">
        <v>149</v>
      </c>
      <c r="G38" s="52" t="s">
        <v>148</v>
      </c>
      <c r="H38" s="19" t="s">
        <v>149</v>
      </c>
      <c r="I38" s="78"/>
    </row>
    <row r="39" spans="1:10" ht="18" customHeight="1">
      <c r="C39" s="71" t="s">
        <v>150</v>
      </c>
      <c r="D39" s="71"/>
      <c r="E39" s="56">
        <f>COUNTIF(F12:F35,"XS")</f>
        <v>1</v>
      </c>
      <c r="F39" s="57">
        <f>E39*100/$A$35</f>
        <v>4.166666666666667</v>
      </c>
      <c r="G39" s="62">
        <f>COUNTIF(H12:H35,"XS")</f>
        <v>0</v>
      </c>
      <c r="H39" s="63">
        <f>G39*100/$A$35</f>
        <v>0</v>
      </c>
      <c r="I39" s="60"/>
    </row>
    <row r="40" spans="1:10" ht="18" customHeight="1">
      <c r="C40" s="71" t="s">
        <v>151</v>
      </c>
      <c r="D40" s="71"/>
      <c r="E40" s="56">
        <f>COUNTIF(F12:F35,"Tốt")</f>
        <v>0</v>
      </c>
      <c r="F40" s="57">
        <f>E40*100/$A$35</f>
        <v>0</v>
      </c>
      <c r="G40" s="62">
        <f>COUNTIF(H12:H35,"Tốt")</f>
        <v>0</v>
      </c>
      <c r="H40" s="63">
        <f t="shared" ref="H40:H44" si="4">G40*100/$A$35</f>
        <v>0</v>
      </c>
      <c r="I40" s="60"/>
    </row>
    <row r="41" spans="1:10" ht="18" customHeight="1">
      <c r="C41" s="71" t="s">
        <v>152</v>
      </c>
      <c r="D41" s="71"/>
      <c r="E41" s="56">
        <f>COUNTIF(F12:F35,"Khá")</f>
        <v>0</v>
      </c>
      <c r="F41" s="57">
        <f t="shared" ref="F41:F44" si="5">E41*100/$A$35</f>
        <v>0</v>
      </c>
      <c r="G41" s="62">
        <f>COUNTIF(H12:H35,"Khá")</f>
        <v>0</v>
      </c>
      <c r="H41" s="63">
        <f t="shared" si="4"/>
        <v>0</v>
      </c>
      <c r="I41" s="60"/>
    </row>
    <row r="42" spans="1:10" ht="18" customHeight="1">
      <c r="C42" s="71" t="s">
        <v>153</v>
      </c>
      <c r="D42" s="71"/>
      <c r="E42" s="56">
        <f>COUNTIF(F12:F35,"TB")</f>
        <v>0</v>
      </c>
      <c r="F42" s="57">
        <f t="shared" si="5"/>
        <v>0</v>
      </c>
      <c r="G42" s="62">
        <f>COUNTIF(H12:H35,"TB")</f>
        <v>0</v>
      </c>
      <c r="H42" s="63">
        <f t="shared" si="4"/>
        <v>0</v>
      </c>
      <c r="I42" s="60"/>
    </row>
    <row r="43" spans="1:10" ht="18" customHeight="1">
      <c r="C43" s="71" t="s">
        <v>154</v>
      </c>
      <c r="D43" s="71"/>
      <c r="E43" s="56">
        <f>COUNTIF(F12:F35,"Yếu")</f>
        <v>0</v>
      </c>
      <c r="F43" s="57">
        <f t="shared" si="5"/>
        <v>0</v>
      </c>
      <c r="G43" s="62">
        <f>COUNTIF(H12:H35,"Yếu")</f>
        <v>0</v>
      </c>
      <c r="H43" s="63">
        <f t="shared" si="4"/>
        <v>0</v>
      </c>
      <c r="I43" s="60"/>
    </row>
    <row r="44" spans="1:10" ht="18" customHeight="1">
      <c r="C44" s="71" t="s">
        <v>155</v>
      </c>
      <c r="D44" s="71"/>
      <c r="E44" s="56">
        <f>COUNTIF(F12:F35,"KXL")</f>
        <v>23</v>
      </c>
      <c r="F44" s="57">
        <f t="shared" si="5"/>
        <v>95.833333333333329</v>
      </c>
      <c r="G44" s="62">
        <f>COUNTIF(H12:H35,"KXL")</f>
        <v>24</v>
      </c>
      <c r="H44" s="63">
        <f t="shared" si="4"/>
        <v>100</v>
      </c>
      <c r="I44" s="60"/>
    </row>
    <row r="45" spans="1:10">
      <c r="C45" s="44"/>
      <c r="D45" s="44"/>
      <c r="F45" s="58"/>
    </row>
    <row r="46" spans="1:10" ht="18" customHeight="1">
      <c r="E46" s="72" t="s">
        <v>158</v>
      </c>
      <c r="F46" s="72"/>
      <c r="G46" s="72"/>
      <c r="H46" s="72"/>
      <c r="I46" s="72"/>
    </row>
    <row r="47" spans="1:10" ht="18" customHeight="1">
      <c r="A47" s="70" t="s">
        <v>156</v>
      </c>
      <c r="B47" s="70"/>
      <c r="C47" s="70"/>
      <c r="D47" s="70"/>
      <c r="E47" s="70"/>
      <c r="F47" s="70" t="s">
        <v>142</v>
      </c>
      <c r="G47" s="70"/>
      <c r="H47" s="70"/>
      <c r="I47" s="66" t="s">
        <v>157</v>
      </c>
      <c r="J47" s="59"/>
    </row>
    <row r="48" spans="1:10" ht="18" customHeight="1"/>
    <row r="49" spans="1:9" ht="18" customHeight="1"/>
    <row r="50" spans="1:9" ht="18" customHeight="1"/>
    <row r="51" spans="1:9" ht="18" customHeight="1">
      <c r="A51" s="67">
        <v>1</v>
      </c>
    </row>
    <row r="52" spans="1:9">
      <c r="F52" s="80"/>
      <c r="G52" s="80"/>
      <c r="H52" s="80"/>
      <c r="I52" s="68" t="s">
        <v>232</v>
      </c>
    </row>
  </sheetData>
  <mergeCells count="31">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47:E47"/>
    <mergeCell ref="F47:H47"/>
    <mergeCell ref="C40:D40"/>
    <mergeCell ref="C41:D41"/>
    <mergeCell ref="C42:D42"/>
    <mergeCell ref="C43:D43"/>
    <mergeCell ref="C44:D44"/>
    <mergeCell ref="E46:I46"/>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2023-07-03T08:37:21Z</dcterms:modified>
</cp:coreProperties>
</file>