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13_ncr:1_{1E962129-D6FF-41E7-BC29-F3281E780F57}" xr6:coauthVersionLast="47" xr6:coauthVersionMax="47" xr10:uidLastSave="{00000000-0000-0000-0000-000000000000}"/>
  <bookViews>
    <workbookView xWindow="-120" yWindow="-120" windowWidth="24240" windowHeight="13140" tabRatio="736" xr2:uid="{00000000-000D-0000-FFFF-FFFF00000000}"/>
  </bookViews>
  <sheets>
    <sheet name="HS dinh kem" sheetId="26" r:id="rId1"/>
    <sheet name="BS1.Tong hop" sheetId="22" r:id="rId2"/>
    <sheet name="BS2.DT thu" sheetId="40" r:id="rId3"/>
    <sheet name="BS3.DT chi " sheetId="41" r:id="rId4"/>
    <sheet name="BS4.DT chi - chi tiet" sheetId="23" r:id="rId5"/>
    <sheet name="BS5.Nhu cau tang luong" sheetId="13" r:id="rId6"/>
    <sheet name="BS6. Tiet kiem 10%" sheetId="27" r:id="rId7"/>
    <sheet name="PL1.TH so SV" sheetId="33" r:id="rId8"/>
    <sheet name="PL2.Chi tiet So SV" sheetId="32" r:id="rId9"/>
    <sheet name="PL3.DT MGHP" sheetId="42" r:id="rId10"/>
    <sheet name="PL4.MGHP-chi tiet" sheetId="35" r:id="rId11"/>
    <sheet name="BS3. Chi tiet tong chi (2)" sheetId="37" state="hidden" r:id="rId12"/>
    <sheet name="BS6. MGHP - tong hop" sheetId="28" state="hidden" r:id="rId13"/>
    <sheet name="BS7. MGHP - chi tiet" sheetId="29" state="hidden" r:id="rId14"/>
    <sheet name="Sheet3" sheetId="44" r:id="rId15"/>
  </sheets>
  <externalReferences>
    <externalReference r:id="rId16"/>
  </externalReferences>
  <definedNames>
    <definedName name="_xlnm._FilterDatabase" localSheetId="8" hidden="1">'PL2.Chi tiet So SV'!$A$8:$P$13</definedName>
    <definedName name="_xlnm.Print_Titles" localSheetId="1">'BS1.Tong hop'!$9:$10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9" i="13" l="1"/>
  <c r="O26" i="35"/>
  <c r="C26" i="35"/>
  <c r="O18" i="35"/>
  <c r="A1" i="35"/>
  <c r="K44" i="42"/>
  <c r="C44" i="42"/>
  <c r="K36" i="42"/>
  <c r="A3" i="42"/>
  <c r="M33" i="32"/>
  <c r="D33" i="32"/>
  <c r="M25" i="32"/>
  <c r="A1" i="32"/>
  <c r="B1" i="27"/>
  <c r="A3" i="33" s="1"/>
  <c r="J25" i="33"/>
  <c r="C25" i="33"/>
  <c r="J17" i="33"/>
  <c r="F48" i="27"/>
  <c r="C48" i="27"/>
  <c r="F40" i="27"/>
  <c r="AC26" i="13"/>
  <c r="G26" i="13"/>
  <c r="AC18" i="13"/>
  <c r="A1" i="13"/>
  <c r="B9" i="13" s="1"/>
  <c r="A1" i="23"/>
  <c r="F29" i="23"/>
  <c r="B29" i="23"/>
  <c r="F21" i="23"/>
  <c r="P38" i="41"/>
  <c r="B38" i="41"/>
  <c r="P30" i="41"/>
  <c r="B35" i="40"/>
  <c r="F35" i="40"/>
  <c r="F27" i="40"/>
  <c r="B1" i="41"/>
  <c r="A1" i="40"/>
  <c r="A4" i="22"/>
  <c r="AD9" i="13" l="1"/>
  <c r="C9" i="13"/>
  <c r="F9" i="13"/>
  <c r="I9" i="13"/>
  <c r="L9" i="13"/>
  <c r="AC9" i="13" s="1"/>
  <c r="AL9" i="13" s="1"/>
  <c r="P9" i="13"/>
  <c r="AA9" i="13" s="1"/>
  <c r="E33" i="42"/>
  <c r="E32" i="42"/>
  <c r="G31" i="42"/>
  <c r="F31" i="42"/>
  <c r="F21" i="42" s="1"/>
  <c r="F34" i="42" s="1"/>
  <c r="D31" i="42"/>
  <c r="C31" i="42"/>
  <c r="D26" i="42"/>
  <c r="D21" i="42" s="1"/>
  <c r="C22" i="42"/>
  <c r="D22" i="42"/>
  <c r="E20" i="42"/>
  <c r="E19" i="42" s="1"/>
  <c r="E11" i="42" s="1"/>
  <c r="E34" i="42" s="1"/>
  <c r="G19" i="42"/>
  <c r="F19" i="42"/>
  <c r="D19" i="42"/>
  <c r="C19" i="42"/>
  <c r="D15" i="42"/>
  <c r="D11" i="42" s="1"/>
  <c r="D34" i="42" s="1"/>
  <c r="C12" i="42"/>
  <c r="D12" i="42"/>
  <c r="V9" i="13"/>
  <c r="Y9" i="13" s="1"/>
  <c r="E31" i="42"/>
  <c r="G26" i="42"/>
  <c r="E26" i="42"/>
  <c r="G15" i="42"/>
  <c r="E15" i="42"/>
  <c r="C15" i="42"/>
  <c r="C11" i="42" s="1"/>
  <c r="C26" i="42"/>
  <c r="G22" i="42"/>
  <c r="G21" i="42"/>
  <c r="E22" i="42"/>
  <c r="E21" i="42"/>
  <c r="G12" i="42"/>
  <c r="G11" i="42"/>
  <c r="E12" i="42"/>
  <c r="C42" i="22"/>
  <c r="F52" i="22"/>
  <c r="E52" i="22"/>
  <c r="D52" i="22"/>
  <c r="C52" i="22"/>
  <c r="F47" i="22"/>
  <c r="E47" i="22"/>
  <c r="D47" i="22"/>
  <c r="C47" i="22"/>
  <c r="F42" i="22"/>
  <c r="E42" i="22"/>
  <c r="D42" i="22"/>
  <c r="F37" i="22"/>
  <c r="E37" i="22"/>
  <c r="D37" i="22"/>
  <c r="C37" i="22"/>
  <c r="F32" i="22"/>
  <c r="F27" i="22"/>
  <c r="E27" i="22"/>
  <c r="D27" i="22"/>
  <c r="C27" i="22"/>
  <c r="J13" i="37"/>
  <c r="I13" i="37"/>
  <c r="H13" i="37" s="1"/>
  <c r="G13" i="37" s="1"/>
  <c r="H12" i="33"/>
  <c r="H11" i="33"/>
  <c r="Q15" i="29"/>
  <c r="R15" i="29" s="1"/>
  <c r="Q14" i="29"/>
  <c r="M14" i="29"/>
  <c r="R14" i="29"/>
  <c r="Q13" i="29"/>
  <c r="M13" i="29"/>
  <c r="R13" i="29" s="1"/>
  <c r="Q12" i="29"/>
  <c r="R12" i="29" s="1"/>
  <c r="M12" i="29"/>
  <c r="Q11" i="29"/>
  <c r="M11" i="29"/>
  <c r="R11" i="29"/>
  <c r="Q10" i="29"/>
  <c r="M10" i="29"/>
  <c r="R10" i="29" s="1"/>
  <c r="Q9" i="29"/>
  <c r="R9" i="29" s="1"/>
  <c r="M9" i="29"/>
  <c r="Q8" i="29"/>
  <c r="M8" i="29"/>
  <c r="R8" i="29" s="1"/>
  <c r="F37" i="27"/>
  <c r="D37" i="27" s="1"/>
  <c r="E9" i="27"/>
  <c r="D9" i="27"/>
  <c r="F38" i="27"/>
  <c r="D38" i="27" s="1"/>
  <c r="C10" i="13"/>
  <c r="F10" i="13"/>
  <c r="I10" i="13"/>
  <c r="L10" i="13"/>
  <c r="AD10" i="13" s="1"/>
  <c r="P10" i="13"/>
  <c r="AA10" i="13" s="1"/>
  <c r="AH10" i="13"/>
  <c r="C11" i="13"/>
  <c r="F11" i="13"/>
  <c r="I11" i="13"/>
  <c r="L11" i="13"/>
  <c r="AD11" i="13" s="1"/>
  <c r="P11" i="13"/>
  <c r="AA11" i="13" s="1"/>
  <c r="AH11" i="13"/>
  <c r="C12" i="13"/>
  <c r="F12" i="13"/>
  <c r="I12" i="13"/>
  <c r="L12" i="13"/>
  <c r="AD12" i="13" s="1"/>
  <c r="P12" i="13"/>
  <c r="AA12" i="13" s="1"/>
  <c r="AH12" i="13"/>
  <c r="C13" i="13"/>
  <c r="F13" i="13"/>
  <c r="I13" i="13"/>
  <c r="L13" i="13"/>
  <c r="AD13" i="13"/>
  <c r="P13" i="13"/>
  <c r="AA13" i="13" s="1"/>
  <c r="AH13" i="13"/>
  <c r="C14" i="13"/>
  <c r="F14" i="13"/>
  <c r="I14" i="13"/>
  <c r="L14" i="13"/>
  <c r="AD14" i="13" s="1"/>
  <c r="P14" i="13"/>
  <c r="AA14" i="13" s="1"/>
  <c r="AH14" i="13"/>
  <c r="C15" i="13"/>
  <c r="F15" i="13"/>
  <c r="I15" i="13"/>
  <c r="L15" i="13"/>
  <c r="AD15" i="13" s="1"/>
  <c r="P15" i="13"/>
  <c r="AA15" i="13" s="1"/>
  <c r="AH15" i="13"/>
  <c r="C16" i="13"/>
  <c r="F16" i="13"/>
  <c r="I16" i="13"/>
  <c r="L16" i="13"/>
  <c r="AD16" i="13" s="1"/>
  <c r="P16" i="13"/>
  <c r="AA16" i="13" s="1"/>
  <c r="AH16" i="13"/>
  <c r="AC10" i="13"/>
  <c r="AC15" i="13"/>
  <c r="V16" i="13"/>
  <c r="AC13" i="13"/>
  <c r="V13" i="13"/>
  <c r="Y13" i="13" s="1"/>
  <c r="V11" i="13"/>
  <c r="AC14" i="13"/>
  <c r="V14" i="13"/>
  <c r="Y14" i="13" s="1"/>
  <c r="V10" i="13"/>
  <c r="AB13" i="13" l="1"/>
  <c r="Z13" i="13" s="1"/>
  <c r="AB11" i="13"/>
  <c r="Z11" i="13" s="1"/>
  <c r="AB15" i="13"/>
  <c r="Z15" i="13" s="1"/>
  <c r="G34" i="42"/>
  <c r="U14" i="13"/>
  <c r="V15" i="13"/>
  <c r="Y15" i="13" s="1"/>
  <c r="U15" i="13" s="1"/>
  <c r="U13" i="13"/>
  <c r="AC12" i="13"/>
  <c r="U11" i="13"/>
  <c r="AC11" i="13"/>
  <c r="Y11" i="13"/>
  <c r="V12" i="13"/>
  <c r="Y12" i="13" s="1"/>
  <c r="U12" i="13" s="1"/>
  <c r="Y16" i="13"/>
  <c r="U16" i="13" s="1"/>
  <c r="C21" i="42"/>
  <c r="C34" i="42" s="1"/>
  <c r="AB16" i="13"/>
  <c r="Z16" i="13" s="1"/>
  <c r="AM9" i="13"/>
  <c r="AN9" i="13" s="1"/>
  <c r="AB10" i="13"/>
  <c r="Z10" i="13" s="1"/>
  <c r="AB12" i="13"/>
  <c r="Z12" i="13"/>
  <c r="T12" i="13" s="1"/>
  <c r="AB14" i="13"/>
  <c r="Z14" i="13" s="1"/>
  <c r="T14" i="13" s="1"/>
  <c r="AB9" i="13"/>
  <c r="Z9" i="13" s="1"/>
  <c r="Y10" i="13"/>
  <c r="U10" i="13" s="1"/>
  <c r="AC16" i="13"/>
  <c r="U9" i="13"/>
  <c r="T11" i="13" l="1"/>
  <c r="T13" i="13"/>
  <c r="T10" i="13"/>
  <c r="T15" i="13"/>
  <c r="T16" i="13"/>
  <c r="T9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B11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B54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Ghi theo Thuật ngữ biểu 12.1, TT 342/2016/TT-BTC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B28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 xml:space="preserve">Author:
Ngân sách: </t>
        </r>
        <r>
          <rPr>
            <sz val="9"/>
            <color indexed="81"/>
            <rFont val="Tahoma"/>
            <family val="2"/>
          </rPr>
          <t xml:space="preserve">các năm trước là số liệu 10% giao CCTL, </t>
        </r>
        <r>
          <rPr>
            <b/>
            <sz val="9"/>
            <color indexed="81"/>
            <rFont val="Tahoma"/>
            <family val="2"/>
          </rPr>
          <t>năm DT 2021:</t>
        </r>
        <r>
          <rPr>
            <sz val="9"/>
            <color indexed="81"/>
            <rFont val="Tahoma"/>
            <family val="2"/>
          </rPr>
          <t xml:space="preserve"> ko điển số này, và thực hiện phân bổ KP CCTL các năm trước vào dữ liệu chi hoạt động
</t>
        </r>
        <r>
          <rPr>
            <b/>
            <sz val="9"/>
            <color indexed="81"/>
            <rFont val="Tahoma"/>
            <family val="2"/>
          </rPr>
          <t>Học phí:</t>
        </r>
        <r>
          <rPr>
            <sz val="9"/>
            <color indexed="81"/>
            <rFont val="Tahoma"/>
            <family val="2"/>
          </rPr>
          <t xml:space="preserve"> 40% nguồn thu học phí.
Thu dịch vụ, thu khác: 40% chênh lệch thu -chi của đơn vị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8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C5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Chỉ tính biên chế, không bao gồm hợp đồng theo NĐ 204 và hợp đồng theo NĐ 68</t>
        </r>
      </text>
    </comment>
    <comment ref="AD5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Lập DT trên chỉ tiêu kế hoạch</t>
        </r>
      </text>
    </comment>
    <comment ref="I6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 = số có mặt thực tế trong chỉ tiêu được giao (trường hợp có mặt vượt chỉ tiêu giao, tính theo số chỉ tiêu giao)</t>
        </r>
      </text>
    </comment>
    <comment ref="G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không tính hợp đồng trường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11" authorId="0" shapeId="0" xr:uid="{00000000-0006-0000-0E00-000001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Chi HĐTX gồm 2 phần 1.Chi thường xuyên 
2. Chi không thừơng xuyên 
</t>
        </r>
      </text>
    </comment>
    <comment ref="Q11" authorId="0" shapeId="0" xr:uid="{00000000-0006-0000-0E00-000002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Số liệu II, biểu số 2. DT thu chi</t>
        </r>
      </text>
    </comment>
    <comment ref="T11" authorId="0" shapeId="0" xr:uid="{00000000-0006-0000-0E00-000003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Dòng 1b, BS2. DT thu chi</t>
        </r>
      </text>
    </comment>
    <comment ref="U11" authorId="0" shapeId="0" xr:uid="{00000000-0006-0000-0E00-000004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Tổng dòng 2.3.b+ 3.3.b BS2. DT thu chi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I5" authorId="0" shapeId="0" xr:uid="{00000000-0006-0000-1000-000001000000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Ghi theo nhóm của Thông tư số 09/2016/TTLT-BGDĐT-BTC-BLĐTBXH</t>
        </r>
      </text>
    </comment>
  </commentList>
</comments>
</file>

<file path=xl/sharedStrings.xml><?xml version="1.0" encoding="utf-8"?>
<sst xmlns="http://schemas.openxmlformats.org/spreadsheetml/2006/main" count="877" uniqueCount="584">
  <si>
    <t>ỦY BAN NHÂN DÂN</t>
  </si>
  <si>
    <t>THÀNH PHỐ HỒ CHÍ MINH</t>
  </si>
  <si>
    <t>SỞ GIÁO DỤC VÀ ĐÀO TẠO</t>
  </si>
  <si>
    <t>Stt</t>
  </si>
  <si>
    <t xml:space="preserve">Nội dung </t>
  </si>
  <si>
    <t xml:space="preserve">Không thường xuyên </t>
  </si>
  <si>
    <t>Đvt: 1.000 đ</t>
  </si>
  <si>
    <t>Nội dung</t>
  </si>
  <si>
    <t xml:space="preserve">Tổng </t>
  </si>
  <si>
    <t>I</t>
  </si>
  <si>
    <t>Chỉ tiêu cơ bản</t>
  </si>
  <si>
    <t>Biên chế</t>
  </si>
  <si>
    <t xml:space="preserve"> - HSL ngạch, bậc, chức vụ bình quân</t>
  </si>
  <si>
    <t xml:space="preserve">Số học sinh </t>
  </si>
  <si>
    <t xml:space="preserve"> - Ra trường</t>
  </si>
  <si>
    <t xml:space="preserve"> - Dự kiến tuyển mới</t>
  </si>
  <si>
    <t xml:space="preserve"> - Số học sinh Bình quân </t>
  </si>
  <si>
    <t>II</t>
  </si>
  <si>
    <t>Thu khác</t>
  </si>
  <si>
    <t xml:space="preserve">Thu hoạt động dịch vụ </t>
  </si>
  <si>
    <t>III</t>
  </si>
  <si>
    <t>IV</t>
  </si>
  <si>
    <t>Đơn vị</t>
  </si>
  <si>
    <t xml:space="preserve">Biên chế </t>
  </si>
  <si>
    <t>Hệ số lương</t>
  </si>
  <si>
    <t>Hệ số phụ cấp chức vụ</t>
  </si>
  <si>
    <t>hệ số PCTN vượt khung</t>
  </si>
  <si>
    <t>Quỹ tiền lương cấp bậc, chức vụ, thâm niên vượt khung</t>
  </si>
  <si>
    <t xml:space="preserve">Phụ cấp ưu đãi </t>
  </si>
  <si>
    <t xml:space="preserve">Phụ cấp thâm  niên nhà giáo </t>
  </si>
  <si>
    <t xml:space="preserve">Các khoản đóng góp </t>
  </si>
  <si>
    <t>Ghi chú</t>
  </si>
  <si>
    <t>* Cao đẳng (kể cả liên thông CĐ)</t>
  </si>
  <si>
    <t xml:space="preserve">* Trung cấp </t>
  </si>
  <si>
    <t xml:space="preserve">NSNN cấp </t>
  </si>
  <si>
    <t xml:space="preserve">Học phí </t>
  </si>
  <si>
    <t xml:space="preserve"> * Đại học </t>
  </si>
  <si>
    <t>CC,Viên chức</t>
  </si>
  <si>
    <t>Chi con người - biên chế (12 tháng - MLCS: 1.490.000 đ)</t>
  </si>
  <si>
    <t xml:space="preserve">Công chức, viên chức </t>
  </si>
  <si>
    <t>Tổng</t>
  </si>
  <si>
    <t>Nhu cầu thực hiện NQ 03
(CC, VC không bao gồm HĐ 68)</t>
  </si>
  <si>
    <t>Hệ số PCTN vượt khung</t>
  </si>
  <si>
    <t xml:space="preserve">Tổng chi 
con người </t>
  </si>
  <si>
    <t xml:space="preserve">Các khoản
 đóng góp </t>
  </si>
  <si>
    <t xml:space="preserve">Tổng hệ số lương biên chế </t>
  </si>
  <si>
    <t>Đvt: triệu đồng</t>
  </si>
  <si>
    <t>3=4+5</t>
  </si>
  <si>
    <t>6=7+8</t>
  </si>
  <si>
    <t>9=10+11</t>
  </si>
  <si>
    <t>12=13+14+15</t>
  </si>
  <si>
    <t>16=17+18+19</t>
  </si>
  <si>
    <t>20=21+26</t>
  </si>
  <si>
    <t>22=10*12*1,49*12th</t>
  </si>
  <si>
    <t>25=(22+24)*23,5%</t>
  </si>
  <si>
    <t>27=11*16*1,49*12th</t>
  </si>
  <si>
    <t>28=27*23,5%</t>
  </si>
  <si>
    <t>29=10*12*280ngđ*12th</t>
  </si>
  <si>
    <t>Loại 070-Khoản 081</t>
  </si>
  <si>
    <t xml:space="preserve">Trường Đại học Sài Gòn </t>
  </si>
  <si>
    <t xml:space="preserve"> - Trường Đại học Sài Gòn </t>
  </si>
  <si>
    <t xml:space="preserve"> - Trường Trung học Thực Hành Sài Gòn </t>
  </si>
  <si>
    <t>Trường Đại học Y khoa Phạm Ngọc Thạch</t>
  </si>
  <si>
    <t>Học Viện Cán bộ Thành phố</t>
  </si>
  <si>
    <t>26=27+28</t>
  </si>
  <si>
    <t xml:space="preserve">  + Công chức, viên chức </t>
  </si>
  <si>
    <t xml:space="preserve"> - Có mặt thời điểm 31/5/2019</t>
  </si>
  <si>
    <t xml:space="preserve"> * THPT</t>
  </si>
  <si>
    <t xml:space="preserve"> * THCS</t>
  </si>
  <si>
    <t xml:space="preserve"> * Tiểu học </t>
  </si>
  <si>
    <t xml:space="preserve"> * Trong đó: sinh viên sư phạm</t>
  </si>
  <si>
    <t>Chi thu nhập tăng thêm theo NQ 03</t>
  </si>
  <si>
    <t xml:space="preserve">Nguồn cải cách tiền lương </t>
  </si>
  <si>
    <t xml:space="preserve"> - Nhu cầu thực hiện tăng lương</t>
  </si>
  <si>
    <t xml:space="preserve"> - Nguồn cải cách tiền lương của đơn vị</t>
  </si>
  <si>
    <t xml:space="preserve"> + Nhu cầu thực hiện chính sách tinh giản biên chế </t>
  </si>
  <si>
    <t>Thực hiện năm 2018</t>
  </si>
  <si>
    <t>Ước thực hiện năm 2019</t>
  </si>
  <si>
    <t>Dự toán năm 2020</t>
  </si>
  <si>
    <t xml:space="preserve"> - Có mặt Tháng 9</t>
  </si>
  <si>
    <t xml:space="preserve">THÀNH PHỐ HỒ CHÍ MINH </t>
  </si>
  <si>
    <t xml:space="preserve">Ghi chú </t>
  </si>
  <si>
    <t xml:space="preserve">CỘNG HOÀ XÃ HỘI CHỦ NGHĨA VIỆT NAM </t>
  </si>
  <si>
    <t xml:space="preserve">Độc lập - Tự do - Hạnh phúc </t>
  </si>
  <si>
    <t>MỤC</t>
  </si>
  <si>
    <t>TIỂU MỤC</t>
  </si>
  <si>
    <t>NỘI DUNG CHI</t>
  </si>
  <si>
    <t>Thuyết minh dự toán chi tiết 
(cột này bắt buộc có thông tin)</t>
  </si>
  <si>
    <t xml:space="preserve">Tổng số </t>
  </si>
  <si>
    <t>Ngân sách Nhà nước</t>
  </si>
  <si>
    <t>Nguồn khác</t>
  </si>
  <si>
    <r>
      <t xml:space="preserve">Nguồn khác
</t>
    </r>
    <r>
      <rPr>
        <b/>
        <sz val="12"/>
        <color indexed="10"/>
        <rFont val="Times New Roman"/>
        <family val="1"/>
      </rPr>
      <t>(bổ sung nguồn)
(2.3b +3.3b - biểu số 2)</t>
    </r>
  </si>
  <si>
    <t xml:space="preserve">I. Chi hoạt động thường xuyên </t>
  </si>
  <si>
    <t>LƯƠNG</t>
  </si>
  <si>
    <t>Lương ngạch, bậc theo quỹ lương được duyệt</t>
  </si>
  <si>
    <t>Lương tập sự, công chức dự bị</t>
  </si>
  <si>
    <t xml:space="preserve"> Lương hợp đồng dài hạn</t>
  </si>
  <si>
    <t>Lương cán bộ công nhân viên dôi ra ngoài biên chế</t>
  </si>
  <si>
    <t>Lương khác</t>
  </si>
  <si>
    <t>TIỀN CÔNG TRẢ CHO LAO ĐỘNG THƯỜNG XUYÊN THEO HỢP ĐỒNG</t>
  </si>
  <si>
    <t>Tiền công trả cho lao động thường xuyên theo hợp đồng</t>
  </si>
  <si>
    <t>Khác</t>
  </si>
  <si>
    <t>PHỤ CẤP LƯƠNG</t>
  </si>
  <si>
    <t>Phụ cấp chức vụ</t>
  </si>
  <si>
    <t>Phụ cấp khu vực</t>
  </si>
  <si>
    <t>Phụ cấp thu hút</t>
  </si>
  <si>
    <t>Phụ cấp đắt đỏ</t>
  </si>
  <si>
    <t>Phụ cấp làm đêm</t>
  </si>
  <si>
    <t>Phụ cấp thêm giờ</t>
  </si>
  <si>
    <t>Phụ cấp độc hại, nguy hiểm</t>
  </si>
  <si>
    <t>Phụ cấp lưu động</t>
  </si>
  <si>
    <t>Phụ cấp đại biểu quốc hội, đại biểu hội đồng Nhân dân</t>
  </si>
  <si>
    <t>Phụ cấp ưu đãi nghề</t>
  </si>
  <si>
    <t>Phụ cấp trách nhiệm theo nghề, theo công việc</t>
  </si>
  <si>
    <t>Phụ cấp trực</t>
  </si>
  <si>
    <t>Phụ cấp thâm niên nghề</t>
  </si>
  <si>
    <t>Phụ cấp đặc biệt khác của ngành</t>
  </si>
  <si>
    <t>Phụ cấp thâm niên vượt khung</t>
  </si>
  <si>
    <t>Phụ cấp kiêm nghiệm</t>
  </si>
  <si>
    <t>Phụ cấp theo loại xã</t>
  </si>
  <si>
    <t>Phụ cấp công tác Đảng, đoàn thể chính trị - xã hội</t>
  </si>
  <si>
    <t>Phụ cấp công vụ</t>
  </si>
  <si>
    <t>Thù lao cho các đối tượng theo quy định</t>
  </si>
  <si>
    <t>HỌC BỔNG HỌC SINH, SINH VIÊN</t>
  </si>
  <si>
    <t>Học sinh trường năng khiếu</t>
  </si>
  <si>
    <t>Học sinh dân tộc nội trú</t>
  </si>
  <si>
    <t>Học sinh, sinh viên các trường phố thông đào tạo khác trong nước</t>
  </si>
  <si>
    <t>Học sinh, sinh viên đi học nước ngoài</t>
  </si>
  <si>
    <t>Sinh hoạt phí cán bộ đi học</t>
  </si>
  <si>
    <t>TIỀN THƯỞNG</t>
  </si>
  <si>
    <t>Thưởng thường xuyên theo định mức</t>
  </si>
  <si>
    <t>Thưởng đột xuất theo định mức</t>
  </si>
  <si>
    <t>Các chi phí khác theo chế độ liên quan đến công tác khen thưởng</t>
  </si>
  <si>
    <t>PHÚC LỢI TẬP THỂ</t>
  </si>
  <si>
    <t>Trợ cấp khó khăn thường xuyên</t>
  </si>
  <si>
    <t>Trợ cấp khó khăn đột xuất</t>
  </si>
  <si>
    <t>Tiền tàu xe nghỉ phép năm</t>
  </si>
  <si>
    <t>Tiền thuốc y tế trong các cơ quan, đơn vị</t>
  </si>
  <si>
    <t>Tiền hóa chất vệ sinh phòng dịch</t>
  </si>
  <si>
    <t>Tiền khám bệnh định kỳ</t>
  </si>
  <si>
    <t>Tiền nước uống</t>
  </si>
  <si>
    <t>Các khoản khác</t>
  </si>
  <si>
    <t>CÁC KHOẢN ĐÓNG GÓP</t>
  </si>
  <si>
    <t>Bảo hiểm xã hội</t>
  </si>
  <si>
    <t>Bảo hiểm y tế</t>
  </si>
  <si>
    <t>Kinh phí công đoàn</t>
  </si>
  <si>
    <t>Bảo hiểm thất nghiệp</t>
  </si>
  <si>
    <t>CÁC KHOẢN THANH TOÁN KHÁC CHO CÁ NHÂN</t>
  </si>
  <si>
    <t>Tiền ăn</t>
  </si>
  <si>
    <t>Chi khám chữa bệnh cho cán bộ, công chức Việt Nam làm việc ở nước ngoài</t>
  </si>
  <si>
    <t>Sinh hoạt phí cho các bộ, công chức Việt Nam làm việc ở nước ngoài</t>
  </si>
  <si>
    <t>Chi chênh lệch thu nhập thực tế so với lương ngạch bậc chức vụ</t>
  </si>
  <si>
    <t>Hỗ trợ đối tượng chính sách đóng học phí</t>
  </si>
  <si>
    <t>Hỗ trợ đối tượng chính sách chi phí học tập</t>
  </si>
  <si>
    <t>Trợ cấp, phụ cấp khác</t>
  </si>
  <si>
    <t>THANH TOÁN DỊCH VỤ CÔNG CỘNG</t>
  </si>
  <si>
    <t>Thanh toán tiền điện</t>
  </si>
  <si>
    <t>Thanh toán tiền nước</t>
  </si>
  <si>
    <t>Thanh toán tiền nhiên liệu</t>
  </si>
  <si>
    <t>Thanh toán tiền vệ sinh, môi trường</t>
  </si>
  <si>
    <t>Thanh toán khoán phương tiện theo chế độ</t>
  </si>
  <si>
    <t>VẬT TƯ VĂN PHÒNG</t>
  </si>
  <si>
    <t>Văn phòng phẩm</t>
  </si>
  <si>
    <t>Mua sắm công cụ, dụng cụ văn phòng</t>
  </si>
  <si>
    <t>Khoán văn phòng phẩm</t>
  </si>
  <si>
    <t>Vật tư văn phòng khác</t>
  </si>
  <si>
    <t>THÔNG TIN, TUYÊN TRUYỀN, LIÊN LẠC</t>
  </si>
  <si>
    <t>Cước phí điện thoại trong nước</t>
  </si>
  <si>
    <t>Cước phí điện thoại quốc tế</t>
  </si>
  <si>
    <t>Cước phí bưu chính</t>
  </si>
  <si>
    <t>Fax</t>
  </si>
  <si>
    <t>Thuê bao kênh vệ tinh</t>
  </si>
  <si>
    <t>Tuyên truyền</t>
  </si>
  <si>
    <t>Quảng cáo</t>
  </si>
  <si>
    <t>Phim ảnh</t>
  </si>
  <si>
    <t>Ấn phẩm, truyền thông</t>
  </si>
  <si>
    <t>Sách báo, tạp chí thư viện</t>
  </si>
  <si>
    <t>Chi tuyên truyền, giáo dục pháp luật trong cơ quan đơn vị theo chế độ</t>
  </si>
  <si>
    <t>Chi tủ sách pháp luật ở xã, phường, thị trấn theo chế độ</t>
  </si>
  <si>
    <t>Thuê bao đường điện thoại</t>
  </si>
  <si>
    <t>Thuê bao cáp truyền hinh</t>
  </si>
  <si>
    <t>Cước phí internet, thư viện điện tử</t>
  </si>
  <si>
    <t>Khoán điện thoại</t>
  </si>
  <si>
    <t>HỘI NGHỊ</t>
  </si>
  <si>
    <t>In, mua tài liệu</t>
  </si>
  <si>
    <t>bồi dưỡng giảng viên, báo cáo viên</t>
  </si>
  <si>
    <t>Tiền vé máy bay, tàu, xe</t>
  </si>
  <si>
    <t>Tiền thuê phòng ngủ</t>
  </si>
  <si>
    <t>Thuê hội trường, phương tiện vận chuyển</t>
  </si>
  <si>
    <t>Thuê phiên dịch, biên dịch phục vụ hội nghị</t>
  </si>
  <si>
    <t>Các khoản thuê mước khác phục vụ hội nghị</t>
  </si>
  <si>
    <t>Chi bù tiền ăn</t>
  </si>
  <si>
    <t>Chi phí khác</t>
  </si>
  <si>
    <t>CÔNG TÁC PHÍ</t>
  </si>
  <si>
    <t>Phụ cấp công tác phí</t>
  </si>
  <si>
    <t>Khoán công tác phí</t>
  </si>
  <si>
    <t>Công tác phí của trưởng thônn, bản ở miền núi</t>
  </si>
  <si>
    <t>CHI PHÍ THUÊ MƯỚN</t>
  </si>
  <si>
    <t>Thuê phương tiện vận chuyển</t>
  </si>
  <si>
    <t>Thuê nhà</t>
  </si>
  <si>
    <t>Thuê đất</t>
  </si>
  <si>
    <t>Thuê thiết bị các loại</t>
  </si>
  <si>
    <t>Thuê chuyên gia và giảng viên nước ngoài</t>
  </si>
  <si>
    <t>Thuê chuyên gia và giảng viên trong nước</t>
  </si>
  <si>
    <t>Thuê lao động trong nước</t>
  </si>
  <si>
    <t>Thuê đào tạo lại cán bộ</t>
  </si>
  <si>
    <t>Thuê phiên dịch, biên dịch</t>
  </si>
  <si>
    <t>Chi phí thuê mướn khác</t>
  </si>
  <si>
    <t>CHI ĐOÀN RA</t>
  </si>
  <si>
    <t>Tiền vé máy bay, tàu, xe (bao gồm cả thuê phương tiện đi lại)</t>
  </si>
  <si>
    <t>Tiền ở</t>
  </si>
  <si>
    <t>Tiên tiêu vặt</t>
  </si>
  <si>
    <t>Phí, lệ phí liên quan</t>
  </si>
  <si>
    <t>Khoản chi đoàn ra theo chế độ</t>
  </si>
  <si>
    <t>CHI ĐOÀN VÀO</t>
  </si>
  <si>
    <t>Khoản chi đoàn vào theo chế độ</t>
  </si>
  <si>
    <t>SỬA CHỮA TÀI SẢN PHỤC VỤ CÔNG TÁC CHUYÊN MÔN VÀ DUY TU, BẢO DƯỠNG CÁC CÔNG TRÌNH CƠ SỞ HẠ TẦNG TỪ KINH PHÍ THƯỜNG XUYÊN</t>
  </si>
  <si>
    <t>Môtô</t>
  </si>
  <si>
    <t>ôtô con, ôtô tải</t>
  </si>
  <si>
    <t>Xe chuyên dùng</t>
  </si>
  <si>
    <t>Tàu, thuyền</t>
  </si>
  <si>
    <t>Trang thiết bị kỹ thuật chuyên dụng</t>
  </si>
  <si>
    <t>Điều hòa nhiệt độ</t>
  </si>
  <si>
    <t>Nhà cửa</t>
  </si>
  <si>
    <t>Thiết bị, phòng cháy chữa cháy</t>
  </si>
  <si>
    <t>Sách, tài liệu và chế độ dùng cho công tác chuyên môn</t>
  </si>
  <si>
    <t>Thiết bị tin học</t>
  </si>
  <si>
    <t>Máy photocopy</t>
  </si>
  <si>
    <t>Máy fax</t>
  </si>
  <si>
    <t>Máy phát điện</t>
  </si>
  <si>
    <t>Máy bơm nước</t>
  </si>
  <si>
    <t>Bảo trì và hoàn thiện phần mềm máy tính</t>
  </si>
  <si>
    <t>Công trình văn hóa, công viên, thể thao</t>
  </si>
  <si>
    <t>Đường điện, cấp thoát nước</t>
  </si>
  <si>
    <t>Đường sá, cầu cóng, bến cảng, sân bay</t>
  </si>
  <si>
    <t>Đê điều, hồ đập, kênh mương</t>
  </si>
  <si>
    <t>Các tài sản và công trình hạ tầng cơ sở khác</t>
  </si>
  <si>
    <t>CHI PHÍ NGHIỆP VỤ CHUYÊN MÔN CỦA TỪNG NGÀNH</t>
  </si>
  <si>
    <t>Chi mua hàng hóa, vật tư dùng cho chuyên môn của từng ngành</t>
  </si>
  <si>
    <t>Trang thiết bị kỹ thuật chuyên dụng ( không phải là tài sản cố định)</t>
  </si>
  <si>
    <t>Chi mua in ấn, phô tô tài liệu chi dùng cho chuyên môn của ngành</t>
  </si>
  <si>
    <t>Đồng phục, trang phục</t>
  </si>
  <si>
    <t>Bảo hộ lao động</t>
  </si>
  <si>
    <t>Sách, tài liệu, chế độ dùng cho công tác chuyên môn của ngành (không phải là tài sản cố định)</t>
  </si>
  <si>
    <t>Chi mua súc vật dùng cho hoạt động chuyên môn của ngành</t>
  </si>
  <si>
    <t>Chi mật phí</t>
  </si>
  <si>
    <t>Chi thanh toán hợp đồng thực hiện nghiệp vụ chuyên môn</t>
  </si>
  <si>
    <t>Chi trả nhuận bút theo chế độ</t>
  </si>
  <si>
    <t>Chi phí nghiệp vụ bảo quản theo chế độ.</t>
  </si>
  <si>
    <t>Chi hỗ trợ xây dựng văn bản qui phạm pháp luật</t>
  </si>
  <si>
    <t>Chi thực hiện đề tài nghiên cứu khoa học theo chế độ quy định</t>
  </si>
  <si>
    <t>CHI VỀ CÔNG TÁC NGƯỜI CÓ CÔNG VỚI CÁCH MẠNG VÀ XÃ HỘI</t>
  </si>
  <si>
    <t>Trợ cấp hàng tháng</t>
  </si>
  <si>
    <t>Trợ cấp 1 lần</t>
  </si>
  <si>
    <t>CHI KHÁC</t>
  </si>
  <si>
    <t>Chênh lệch tỷ giá ngoại tệ ngân sách nhà nước</t>
  </si>
  <si>
    <t>Chi kỷ niệm các ngày lễ lớn</t>
  </si>
  <si>
    <t>Chi khắc phục hậu quả thiên tai cho các đơn vị dự toán và cho các doanh nghiệp</t>
  </si>
  <si>
    <t>Chi các khoản phí và lệ phí của các đơn vị dự toán</t>
  </si>
  <si>
    <t>Chi bảo hiểm tài sản và phương tiện của của các đơn vị dự toán</t>
  </si>
  <si>
    <t>Chi hỗ trợ khác</t>
  </si>
  <si>
    <t>Chi tiếp khách</t>
  </si>
  <si>
    <t>Chi lập quỹ khen thưởng theo chế độ quy định</t>
  </si>
  <si>
    <t>Cấp bù học phí cho cơ sở giáo dục đào tạo theo chế độ</t>
  </si>
  <si>
    <t>Chi các khoản khác</t>
  </si>
  <si>
    <t>CHI CHO CÔNG TÁC ĐẢNG Ở TỔ CHỨC ĐẢNG CƠ SỞ VÀ CÁC CẤP TRÊN CƠ SỞ</t>
  </si>
  <si>
    <t>Chi mua báo, tạp chí của Đảng</t>
  </si>
  <si>
    <t>Chi tổ chức Đại hội Dảng</t>
  </si>
  <si>
    <t>Chi khen thưởng hoạt động công tác Đảng</t>
  </si>
  <si>
    <t>Chi thanh toán các dịch vụ công cộng, vật tư văn phòng thông tin tuyên truyền, liên lạc; chi đào tạo, bồi dưỡng nghiệp vụ, công tác Đảng và các chi phí Đảng vụ khác</t>
  </si>
  <si>
    <t>CHI LẬP CÁC QUY CỦA ĐƠN VỊ THỰC HIỆN KHOÁN CHI VÀ ĐƠN VỊ SỰ NGHIỆP CÓ THU</t>
  </si>
  <si>
    <t>Chi lập quỹ dự phòng ổn định thu nhập của cơ quan nhà nước thực hiện chế độ tự chủ và của đơn vị sự nghiệp công lập</t>
  </si>
  <si>
    <t>Chi lập quỹ phúc lợi của đơn vị sự nghiệp</t>
  </si>
  <si>
    <t>Chi lập quỹ khen thưởng của đơn vị sự nghiệp</t>
  </si>
  <si>
    <t>Chi lập quỹ phát triển hoạt động sự nghiệp của đơn vị sự nghiệp</t>
  </si>
  <si>
    <t>CHI HỖ TRỢ VÀ GIẢI QUYẾT VIỆC LÀM</t>
  </si>
  <si>
    <t>Chi sắp xếp lao động khu vực hành chính sự nghiệp</t>
  </si>
  <si>
    <t>MUA ĐẦU TƯ TÀI SẢN VÔ HÌNH</t>
  </si>
  <si>
    <t>Mua bằng sáng chế</t>
  </si>
  <si>
    <t>Mua bản quyền nhãn hiệu thương mại</t>
  </si>
  <si>
    <t>Mua phần mềm máy tính</t>
  </si>
  <si>
    <t>Đầu tư xây dựng phần mềm máy tính</t>
  </si>
  <si>
    <t>MUA SẮM TÀI SẢN DÙNG CHO CÔNG TÁC CHUYÊN MÔN</t>
  </si>
  <si>
    <t>Thiết bị phòng cháy, chữa cháy</t>
  </si>
  <si>
    <t>Tài sản khác</t>
  </si>
  <si>
    <t xml:space="preserve">Chi không thường xuyên </t>
  </si>
  <si>
    <t>Học phí</t>
  </si>
  <si>
    <t>BẢNG DỰ TOÁN CHI TIẾT CÁC KHOẢN CHI NĂM 2020</t>
  </si>
  <si>
    <t>*</t>
  </si>
  <si>
    <t>Đvt: trđ</t>
  </si>
  <si>
    <t>Mail 
(file)</t>
  </si>
  <si>
    <t xml:space="preserve">Giấy </t>
  </si>
  <si>
    <t>Quyết định giao chỉ tiêu biên chế</t>
  </si>
  <si>
    <t>X</t>
  </si>
  <si>
    <t xml:space="preserve">Các biểu </t>
  </si>
  <si>
    <t>STT</t>
  </si>
  <si>
    <t>NỘI DUNG</t>
  </si>
  <si>
    <t>TỔNG DỰ TOÁN CHI</t>
  </si>
  <si>
    <t>CÁC KHOẢN KHÔNG TÍNH TIẾT KIỆM 10% CHI HOẠT ĐỘNG THƯỜNG XUYÊN THỰC HIỆN CCTL</t>
  </si>
  <si>
    <t>TIỀN LƯƠNG (MỤC 6000-6050)</t>
  </si>
  <si>
    <t xml:space="preserve"> - MỤC 6000</t>
  </si>
  <si>
    <t xml:space="preserve"> - MỤC 6050</t>
  </si>
  <si>
    <t>PHỤ CẤP LƯƠNG (MỤC 6100)</t>
  </si>
  <si>
    <t>CÁC KHOẢN ĐÓNG GÓP (MỤC 6300)</t>
  </si>
  <si>
    <t xml:space="preserve"> = 3.891.050.300 đồng x 12 x g1524% = </t>
  </si>
  <si>
    <t>DỰ TOÁN KINH PHÍ TÍNH TIẾT KIỆM 10% CHI HOẠT ĐỘNG THỰC HIỆN CCTL (=I-II)</t>
  </si>
  <si>
    <t>TIẾT KIỆM 10% CHI HOẠT ĐỘNG THỰC HIỆN CẢI CÁCH TIỀN LƯƠNG  (=III X 10%)</t>
  </si>
  <si>
    <t>6101 - Phụ cấp chức vụ</t>
  </si>
  <si>
    <t>6102 - Phụ cấp khu vực</t>
  </si>
  <si>
    <t>6103 - Phụ cấp thu hút</t>
  </si>
  <si>
    <t>6104 - Phụ cấp đắt đỏ</t>
  </si>
  <si>
    <t>6105 - Phụ cấp làm đêm</t>
  </si>
  <si>
    <t>6106 - Phụ cấp thêm giờ</t>
  </si>
  <si>
    <t>6107 - Phụ cấp độc hại, nguy hiểm</t>
  </si>
  <si>
    <t>6108 - Phụ cấp lưu động</t>
  </si>
  <si>
    <t>6111 - Phụ cấp đại biểu quốc hội, đại biểu hội đồng Nhân dân</t>
  </si>
  <si>
    <t>6112 - Phụ cấp ưu đãi nghề</t>
  </si>
  <si>
    <t>6113 - Phụ cấp trách nhiệm theo nghề, theo công việc</t>
  </si>
  <si>
    <t>6114 - Phụ cấp trực</t>
  </si>
  <si>
    <t>6115 - Phụ cấp thâm niên nghề</t>
  </si>
  <si>
    <t>6116 - Phụ cấp đặc biệt khác của ngành</t>
  </si>
  <si>
    <t>6117 - Phụ cấp thâm niên vượt khung</t>
  </si>
  <si>
    <t>6118 - Phụ cấp kiêm nghiệm</t>
  </si>
  <si>
    <t>6122 - Phụ cấp theo loại xã</t>
  </si>
  <si>
    <t>6123 - Phụ cấp công tác Đảng, đoàn thể chính trị - xã hội</t>
  </si>
  <si>
    <t>6124 - Phụ cấp công vụ</t>
  </si>
  <si>
    <t>6125 - Thù lao cho các đối tượng theo quy định</t>
  </si>
  <si>
    <t>6149 - Khác</t>
  </si>
  <si>
    <t xml:space="preserve">Tổng cộng </t>
  </si>
  <si>
    <t xml:space="preserve">Thường xuyên </t>
  </si>
  <si>
    <t xml:space="preserve">Biểu này làm lúc đã được giao DT </t>
  </si>
  <si>
    <t xml:space="preserve"> - Trường Tiểu học Thực hành Sài Gòn </t>
  </si>
  <si>
    <t>Nhu cầu thực hiện chính sách tinh giản biên chế theo NĐ số 108/2018/NĐ-CP; NĐ số 113/2018/NĐ-CP; NQ số 25/2017/QĐ-HĐND</t>
  </si>
  <si>
    <t>ĐƠN VỊ</t>
  </si>
  <si>
    <t>Hệ số lương, phụ cấp bình quân</t>
  </si>
  <si>
    <t>DỰ TOÁN KINH PHÍ THỰC HIỆN MIỄN GIẢM HỌC PHÍ NĂM 2020</t>
  </si>
  <si>
    <t>MSSV</t>
  </si>
  <si>
    <t>Họ tên</t>
  </si>
  <si>
    <t>Ngày sinh</t>
  </si>
  <si>
    <t>Khóa/lớp</t>
  </si>
  <si>
    <t>Đối tượng 
miễn giảm
(nhóm đối tượng)</t>
  </si>
  <si>
    <t>Học kỳ II năm học 2019-2020</t>
  </si>
  <si>
    <t>Học kỳ I năm học 2020-2021</t>
  </si>
  <si>
    <t>Tổng cộng</t>
  </si>
  <si>
    <t xml:space="preserve">Niên khóa </t>
  </si>
  <si>
    <t>Năm 
I,II,III,…</t>
  </si>
  <si>
    <t xml:space="preserve">Lớp </t>
  </si>
  <si>
    <t>Khoa</t>
  </si>
  <si>
    <t>Mức miễn giảm 
(100%; 70%; 50%)</t>
  </si>
  <si>
    <t>Mức thu học phí, (tháng/tín chỉ)</t>
  </si>
  <si>
    <t>Số tháng/số tín chỉ</t>
  </si>
  <si>
    <t>Số tiền miễn giảm</t>
  </si>
  <si>
    <t>Ví dụ: Điều 4, khoản 2 điểm a - Người có công với cách mạng…</t>
  </si>
  <si>
    <t xml:space="preserve">Ngày..  Tháng … năm </t>
  </si>
  <si>
    <t xml:space="preserve"> * Cách ghi chú biểu</t>
  </si>
  <si>
    <r>
      <t xml:space="preserve"> - Cột miễn giảm học phí: ghi theo nhóm đối tượng của Thông tư 09/2016/TTLT-BGDĐT-BTC-BLĐTBXH </t>
    </r>
    <r>
      <rPr>
        <b/>
        <sz val="11"/>
        <color theme="1"/>
        <rFont val="Calibri"/>
        <family val="2"/>
        <scheme val="minor"/>
      </rPr>
      <t>(vd: Điều 4, khoản 2 điểm a - Người có công với cách mạng…)</t>
    </r>
  </si>
  <si>
    <t>Thủ trưởng</t>
  </si>
  <si>
    <t xml:space="preserve"> - Đối với các sinh viên khóa mới vào năm I: thì ước lượng số lượng sinh viên.</t>
  </si>
  <si>
    <r>
      <t xml:space="preserve"> - Mức thu học phí: theo mức thu học phí </t>
    </r>
    <r>
      <rPr>
        <b/>
        <sz val="11"/>
        <color theme="1"/>
        <rFont val="Calibri"/>
        <family val="2"/>
        <scheme val="minor"/>
      </rPr>
      <t>thực tế</t>
    </r>
    <r>
      <rPr>
        <sz val="11"/>
        <color theme="1"/>
        <rFont val="Calibri"/>
        <family val="2"/>
        <scheme val="minor"/>
      </rPr>
      <t xml:space="preserve"> của Trường, t</t>
    </r>
    <r>
      <rPr>
        <b/>
        <sz val="11"/>
        <color theme="1"/>
        <rFont val="Calibri"/>
        <family val="2"/>
        <scheme val="minor"/>
      </rPr>
      <t>ối đa không vượt quá mức thu quy định tại NĐ 86/2015/NĐ-CP</t>
    </r>
  </si>
  <si>
    <t xml:space="preserve"> - Lập dự toán theo thứ tự từ sinh viên năm I đến năm V</t>
  </si>
  <si>
    <t>DỰ TOÁN KINH PHÍ CẤP BÙ TIỀN MIỄN GIẢM HỌC PHÍ NĂM 2020</t>
  </si>
  <si>
    <t>(Theo nhóm ngành đào tạo)</t>
  </si>
  <si>
    <t>Mức thu học phí/ tháng (tín chỉ)</t>
  </si>
  <si>
    <t>Tổng KP cấp bù miễn giảm học phí</t>
  </si>
  <si>
    <t>Số HS, SV được miễn học phí 100%</t>
  </si>
  <si>
    <t>Số HS, SV được giảm học phí 70%</t>
  </si>
  <si>
    <t>Số HS, SV được miễn giảm học phí 50%</t>
  </si>
  <si>
    <t xml:space="preserve"> - Chi tiết theo ngành </t>
  </si>
  <si>
    <t xml:space="preserve">  + Ngành ...</t>
  </si>
  <si>
    <t xml:space="preserve">  + Ngành</t>
  </si>
  <si>
    <t>Số học sinh, sinh viên được miễn giảm học phí</t>
  </si>
  <si>
    <t>TỔNG CỘNG</t>
  </si>
  <si>
    <t>Thủ trưởng đơn vị</t>
  </si>
  <si>
    <t>CỘNG HÒA XÃ HỘI CHỦ NGHĨA VIỆT NAM</t>
  </si>
  <si>
    <t>ỦY BAN NHÂN DÂN THÀNH PHỐ HỒ CHÍ MINH</t>
  </si>
  <si>
    <t xml:space="preserve">Ngành nghề </t>
  </si>
  <si>
    <t>Tên lớp</t>
  </si>
  <si>
    <t>THÁNG</t>
  </si>
  <si>
    <t>Tổng hợp</t>
  </si>
  <si>
    <t xml:space="preserve"> * Cao đẳng</t>
  </si>
  <si>
    <t xml:space="preserve"> * Trung cấp </t>
  </si>
  <si>
    <t>Pháp lý</t>
  </si>
  <si>
    <t>SỐ TỐT NGHIỆP</t>
  </si>
  <si>
    <t xml:space="preserve">SỐ CHỈ TIÊU TUYỂN MỚI </t>
  </si>
  <si>
    <t xml:space="preserve">SỐ THỰC TẾ TUYỂN MỚI </t>
  </si>
  <si>
    <t xml:space="preserve">BÌNH QUÂN </t>
  </si>
  <si>
    <t>Ra trường (Số tốt nghiệp dự kiến và bỏ học)</t>
  </si>
  <si>
    <t>BÌNH QUÂN</t>
  </si>
  <si>
    <t xml:space="preserve">Cao đẳng </t>
  </si>
  <si>
    <t>Trung cấp</t>
  </si>
  <si>
    <t xml:space="preserve"> - Có mặt thời điểm 31/5</t>
  </si>
  <si>
    <t>SỐ ĐẦU
(01/05)</t>
  </si>
  <si>
    <t>SỐ ĐẦU (01/05)</t>
  </si>
  <si>
    <t>Độc lập - Tự do - Hạnh phúc</t>
  </si>
  <si>
    <t>Số HS, SV được miễn giảm học phí 100%</t>
  </si>
  <si>
    <t>Tổng Số HS, SV được miễn giảm học phí</t>
  </si>
  <si>
    <t>Mức thu học phí/ tháng</t>
  </si>
  <si>
    <t>Tổng KP cấp bù</t>
  </si>
  <si>
    <t>5=3+4</t>
  </si>
  <si>
    <t>Cao đẳng, cao đẳng nghề</t>
  </si>
  <si>
    <t>1.1</t>
  </si>
  <si>
    <t xml:space="preserve"> - Chi tiết theo ngành nhóm kinh tế</t>
  </si>
  <si>
    <t>1.2</t>
  </si>
  <si>
    <t xml:space="preserve"> - Chi tiết theo ngành nhóm kỹ thuật</t>
  </si>
  <si>
    <t>1.3</t>
  </si>
  <si>
    <t xml:space="preserve"> - Chi tiết theo ngành nhóm y dược</t>
  </si>
  <si>
    <t xml:space="preserve">  + </t>
  </si>
  <si>
    <t>Trung cấp CN, trung CN</t>
  </si>
  <si>
    <t>2.1</t>
  </si>
  <si>
    <t>2.2</t>
  </si>
  <si>
    <t>2.3</t>
  </si>
  <si>
    <t>ĐVT: 1.000 ĐỒNG</t>
  </si>
  <si>
    <t>Tháng/năm
bắt đầu học</t>
  </si>
  <si>
    <t>Thời gian từ …... đến …..</t>
  </si>
  <si>
    <t>Năm 
I,II,III</t>
  </si>
  <si>
    <t>Mức miễn giảm 
100%; 70%; 50%</t>
  </si>
  <si>
    <t>Mức thu học phí, tháng</t>
  </si>
  <si>
    <t>Số tháng</t>
  </si>
  <si>
    <t>Số tiền</t>
  </si>
  <si>
    <t xml:space="preserve">Số tiền được miễn giảm </t>
  </si>
  <si>
    <t>1.</t>
  </si>
  <si>
    <t>Nhóm ngành Kinh tế</t>
  </si>
  <si>
    <t>Nhóm ngành Y dược</t>
  </si>
  <si>
    <t>2.</t>
  </si>
  <si>
    <t>(Ký tên, đóng dấu)</t>
  </si>
  <si>
    <t xml:space="preserve"> - Đầu năm 01/01/2019</t>
  </si>
  <si>
    <t xml:space="preserve"> - Được giao </t>
  </si>
  <si>
    <t xml:space="preserve">Tổng nguồn tài chính của đơn vị </t>
  </si>
  <si>
    <t>a</t>
  </si>
  <si>
    <t>b</t>
  </si>
  <si>
    <t>c</t>
  </si>
  <si>
    <t>d</t>
  </si>
  <si>
    <t xml:space="preserve">Kinh phí nhà nước đặt hàng </t>
  </si>
  <si>
    <t xml:space="preserve">nguồn thu phí được để lại </t>
  </si>
  <si>
    <t xml:space="preserve">Nguồn ngân sách nhà nước </t>
  </si>
  <si>
    <t xml:space="preserve"> -</t>
  </si>
  <si>
    <t xml:space="preserve">Kinh phí thường xuyên </t>
  </si>
  <si>
    <t xml:space="preserve"> - </t>
  </si>
  <si>
    <t>Kinh phí thực hiện các nhiệm vụ, chính sách của nhà nước, nhiệm vụ được nhà nước giao</t>
  </si>
  <si>
    <t xml:space="preserve">Kinh phí không thường xuyên </t>
  </si>
  <si>
    <t xml:space="preserve"> + miễn giảm học phí </t>
  </si>
  <si>
    <t xml:space="preserve"> + Kinh phí mua sắm, sửa chữa</t>
  </si>
  <si>
    <t>Nguồn thu hợp pháp khác</t>
  </si>
  <si>
    <t xml:space="preserve"> + ….</t>
  </si>
  <si>
    <t>Sử dụng nguồn tài chính của đơn vị</t>
  </si>
  <si>
    <t>Chi từ nguồn thu sự nghiệp, dịch vụ</t>
  </si>
  <si>
    <t>Chi tiền lương</t>
  </si>
  <si>
    <t>Chi hoạt động chuyên môn, chi quản lý</t>
  </si>
  <si>
    <t>Trích khấu hao tài sản cố định theo quy định</t>
  </si>
  <si>
    <t>1.4</t>
  </si>
  <si>
    <t>Chi khác theo quy định</t>
  </si>
  <si>
    <t>1.5</t>
  </si>
  <si>
    <t>Nộp thuế và các khoản nộp NSNN khác theo quy định</t>
  </si>
  <si>
    <t>Chi từ nguồn thu phí được để lại</t>
  </si>
  <si>
    <t>Kinh phí thường xuyên</t>
  </si>
  <si>
    <t>Kinh phí không thường xuyên</t>
  </si>
  <si>
    <t>Chi từ nguồn NSNN</t>
  </si>
  <si>
    <t>3.1</t>
  </si>
  <si>
    <t>Ngân sách trong nước</t>
  </si>
  <si>
    <t>3.2</t>
  </si>
  <si>
    <t>Vốn vay, viện trợ theo quy định của pháp luật</t>
  </si>
  <si>
    <t>Chi từ nguồn thu hợp pháp khác</t>
  </si>
  <si>
    <t xml:space="preserve">TỔNG HỢP DỰ TOÁN THU SỰ NGHIỆP CỦA ĐƠN VỊ </t>
  </si>
  <si>
    <t xml:space="preserve">Trung cấp </t>
  </si>
  <si>
    <t xml:space="preserve"> - Số sinh viên </t>
  </si>
  <si>
    <t xml:space="preserve"> - Mức thu học phí </t>
  </si>
  <si>
    <t xml:space="preserve">Thu dịch vụ </t>
  </si>
  <si>
    <t xml:space="preserve">III </t>
  </si>
  <si>
    <t xml:space="preserve">Thu khác </t>
  </si>
  <si>
    <t>….</t>
  </si>
  <si>
    <t xml:space="preserve">…. </t>
  </si>
  <si>
    <t xml:space="preserve">Tổng thu </t>
  </si>
  <si>
    <t>Thu sự nghiệp, dịch vụ (Chi tiết biểu…)</t>
  </si>
  <si>
    <t xml:space="preserve">Ngân sách nhà nước </t>
  </si>
  <si>
    <t xml:space="preserve"> Thu sự nghiệp</t>
  </si>
  <si>
    <t xml:space="preserve">Thu hoạt động dịch vụ </t>
  </si>
  <si>
    <t xml:space="preserve">Thu khác </t>
  </si>
  <si>
    <t xml:space="preserve">Chi từ nguồn thu sự nghiệp, dịch vụ </t>
  </si>
  <si>
    <t>…</t>
  </si>
  <si>
    <t>Chi ngân sách nhà nước (1+2)</t>
  </si>
  <si>
    <t>5=6+7+8</t>
  </si>
  <si>
    <t>(Chi tiết từng khoản thu)</t>
  </si>
  <si>
    <t>…..</t>
  </si>
  <si>
    <t xml:space="preserve">Thuyết minh 
cách tính </t>
  </si>
  <si>
    <t xml:space="preserve">Chi hoạt động thường xuyên </t>
  </si>
  <si>
    <t>Tổng Chi (I + II + III)</t>
  </si>
  <si>
    <t>11=12+13+14</t>
  </si>
  <si>
    <t>17=18+19+20</t>
  </si>
  <si>
    <t>15=16+17</t>
  </si>
  <si>
    <t xml:space="preserve">Trích nguồn kinh phí thực hiện CCTL </t>
  </si>
  <si>
    <t>6000: tên MLNS (ko tính tiểu mục)</t>
  </si>
  <si>
    <t>Thời gian từ …. đến ….</t>
  </si>
  <si>
    <t>Nho</t>
  </si>
  <si>
    <t>13=7+12</t>
  </si>
  <si>
    <t>Người có hệ số lương &gt;3,00
(Hệ số thu nhập tăng thêm 0,6)</t>
  </si>
  <si>
    <t>Người có hệ số lương &gt;=3,00
(Hệ số thu nhập tăng thêm 0,8)</t>
  </si>
  <si>
    <t xml:space="preserve">Sử dụng nguồn CCTL tại đơn vị </t>
  </si>
  <si>
    <t>Sử dụng nguồn CCTL TP</t>
  </si>
  <si>
    <t>Nguồn Kinh phí thực hiện cải cách tiền lương</t>
  </si>
  <si>
    <t>Giấy chứng nhận Đăng ký hoạt động Giáo dục nghề nghiệp….</t>
  </si>
  <si>
    <t>Bậc Cao đẳng khóa ….</t>
  </si>
  <si>
    <t>Bậc trung cấp khóa …</t>
  </si>
  <si>
    <t xml:space="preserve">Chi tiết </t>
  </si>
  <si>
    <t xml:space="preserve">Biểu số 1: tổng hợp </t>
  </si>
  <si>
    <t>Biểu số 2: dự toán thu</t>
  </si>
  <si>
    <t>Biểu số 3: Dự toán chi</t>
  </si>
  <si>
    <t>Biểu số 4: DT chi - Chi tiết theo Mục lục NSNN</t>
  </si>
  <si>
    <t>Biểu số 5: nhu cầu tăng lương</t>
  </si>
  <si>
    <t>Biểu số 6:  tiết kiêm 10% (thực hiện khi phân bổ DT)</t>
  </si>
  <si>
    <t>Phụ lục 1: Tổng hợp số liệu sinh viên</t>
  </si>
  <si>
    <t>Phụ lục 3: Tổng hợp MGHP</t>
  </si>
  <si>
    <t xml:space="preserve">Phụ lục 4: chi tiết miễn giảm học phí </t>
  </si>
  <si>
    <t xml:space="preserve">Hồ sơ đính kèm </t>
  </si>
  <si>
    <t>Giấy chứng nhận Giáo dục nghề nghiệp (giao chỉ tiêu tuyển sinh)</t>
  </si>
  <si>
    <t xml:space="preserve"> 30a= Tổng hệ số x 0,6 x 1,49 x 12th</t>
  </si>
  <si>
    <t>30b = Tổng hệ số x 0,8 x 1.49 x 12th</t>
  </si>
  <si>
    <t>Biểu số 2</t>
  </si>
  <si>
    <t>Biểu số 3</t>
  </si>
  <si>
    <t>Biểu số 1</t>
  </si>
  <si>
    <t>10=</t>
  </si>
  <si>
    <t>7=</t>
  </si>
  <si>
    <t>30=30a+30b</t>
  </si>
  <si>
    <t>Người lập biểu</t>
  </si>
  <si>
    <t>Họ và tên</t>
  </si>
  <si>
    <t>ĐTDĐ:</t>
  </si>
  <si>
    <t>Hồ sơ mua sắm, sữa chữa theo Thông tư số 65/2021/TT-BTC</t>
  </si>
  <si>
    <t>Biểu số 5</t>
  </si>
  <si>
    <t>Phụ lục 2, phụ lục 1, phụ lục 4, phụ lục 3, phụ lục 5</t>
  </si>
  <si>
    <t>Dự toán năm 2023</t>
  </si>
  <si>
    <t>Ngày       tháng        năm  20</t>
  </si>
  <si>
    <t>31=32+33+34</t>
  </si>
  <si>
    <t>35=29+30</t>
  </si>
  <si>
    <t>36=min(31;35)</t>
  </si>
  <si>
    <t>37=35-36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</si>
  <si>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</si>
  <si>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</si>
  <si>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</si>
  <si>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</si>
  <si>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</si>
  <si>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</si>
  <si>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</si>
  <si>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</si>
  <si>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</si>
  <si>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</si>
  <si>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</si>
  <si>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</si>
  <si>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DANH MỤC HỒ SƠ ĐÍNH KÈM DỰ TOÁN 2024</t>
  </si>
  <si>
    <t>Trình tự xây dựng DT 2024</t>
  </si>
  <si>
    <t>Phụ lục 2: Bảng thống kê số lượng học sinh chi tiết theo tháng, khoa, khóa năm 2024</t>
  </si>
  <si>
    <t>Phụ lục 5: DT MS-SC 2024 (gồm 4 biểu mẫu)</t>
  </si>
  <si>
    <t>Bảng lương tháng 9/2023</t>
  </si>
  <si>
    <t>Báo cáo Quyết toán 2022, đóng kèm bảng cân đối số phát sinh</t>
  </si>
  <si>
    <t xml:space="preserve">TỔNG HỢP CÁC CHỈ TIÊU NGÂN SÁCH NĂM 2024 - GIÁO DỤC NGHỀ NGHIỆP </t>
  </si>
  <si>
    <t>Thực hiện năm 2022</t>
  </si>
  <si>
    <t>Ước thực hiện năm 2023</t>
  </si>
  <si>
    <t>Dự toán năm 2024</t>
  </si>
  <si>
    <t xml:space="preserve"> + Hợp đồng</t>
  </si>
  <si>
    <t xml:space="preserve"> + Thực hiện tăng lương theo NĐ 24/2023/NĐ-CP (từ 1.490.000 đ - 1.800.000 đ)</t>
  </si>
  <si>
    <t xml:space="preserve"> + …</t>
  </si>
  <si>
    <t>THUYẾT MINH DỰ TOÁN CHI THƯỜNG XUYÊN NĂM 2024</t>
  </si>
  <si>
    <t>THUYẾT MINH DỰ TOÁN CHI NGÂN SÁCH NHÀ NƯỚC NĂM 2024</t>
  </si>
  <si>
    <t>DỰ TOÁN CHI CON NGƯỜI - NHU CẦU TĂNG LƯƠNG NĂM 2024</t>
  </si>
  <si>
    <t>Tổng số biên chế được duyệt 2023</t>
  </si>
  <si>
    <t>Số có mặt tháng 9/2023</t>
  </si>
  <si>
    <t>Số biên chế tính toán giao kinh phí chi con người năm 2023</t>
  </si>
  <si>
    <t>HĐ</t>
  </si>
  <si>
    <t>Tổng hệ số lương hợp đồng</t>
  </si>
  <si>
    <t>Hợp đồng</t>
  </si>
  <si>
    <t>Nhu cầu tăng lương cơ sở từ 1.490.000đ lên 1.800.000đ
(Công chức, viên chức không bao gồm hợp đồng)</t>
  </si>
  <si>
    <t>Tiết kiệm 10% hoạt động từ NSNN còn tồn chuyển sang 2024</t>
  </si>
  <si>
    <t>40% từ nguồn thu (Học phí, KPNSNN cấp bù học phí, Chênh lệch thu dịch vụ, thu khác còn tồn đầu năm 2024)</t>
  </si>
  <si>
    <t>40% từ nguồn thu (Học phí, KPNSNN cấp bù học phí, Chênh lệch thu dịch vụ, thu khác trích năm 2024)</t>
  </si>
  <si>
    <t xml:space="preserve">Tổng nhu cầu tăng lương + tinh giản biên chế </t>
  </si>
  <si>
    <t>BẢNG TÍNH TIẾT KIỆM 10% CHI HOẠT ĐỘNG THƯỜNG XUYÊN 
THỰC HIỆN CẢI CÁCH TIỀN LƯƠNG NĂM 2024</t>
  </si>
  <si>
    <t>DỰ TOÁN SINH VIÊN NĂM 2024</t>
  </si>
  <si>
    <t>THỰC HIỆN NĂM 2023</t>
  </si>
  <si>
    <t>DỰ TOÁN NĂM 2024</t>
  </si>
  <si>
    <t>THỐNG KÊ CHI TIẾT SỐ LƯỢNG HỌC SINH THEO TỪNG THÁNG NĂM 2023 THEO KHOA</t>
  </si>
  <si>
    <t>DỰ TOÁN KINH PHÍ CẤP BÙ TIỀN MIỄN GIẢM HỌC PHÍ NĂM  HỌC 2023-2024 VÀ 
DỰ KIẾN HỌC KỲ I NĂM HỌC 2024-2025</t>
  </si>
  <si>
    <t>Ghi chú: biểu Dự toán này, loại trừ KPMGHP học kỳ I năm học 2023-2024 đối với đơn vị đã lập DT này trong năm 2023</t>
  </si>
  <si>
    <t>Năm học 2023-2024</t>
  </si>
  <si>
    <t>Học kỳ I năm học 2024-2025</t>
  </si>
  <si>
    <t>CHI TIẾT KINH PHÍ THỰC HIỆN MIỄN GIẢM HỌC PHÍ NĂM 2024</t>
  </si>
  <si>
    <t>(Đính kèm Dự toán Kinh phí cấp bù miễn giảm học phí Năm học 2023-2024 và học kỳ I năm học 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</si>
</sst>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_(* #,##0_);_(* \(#,##0\);_(* &quot;-&quot;??_);_(@_)"/>
    <numFmt numFmtId="166" formatCode="_(* #,##0.0_);_(* \(#,##0.0\);_(* &quot;-&quot;??_);_(@_)"/>
    <numFmt numFmtId="167" formatCode="_-* #,##0\ _₫_-;\-* #,##0\ _₫_-;_-* &quot;-&quot;??\ _₫_-;_-@_-"/>
    <numFmt numFmtId="168" formatCode="_ * #,##0_)_$_ ;_ * \(#,##0\)_$_ ;_ * &quot;-&quot;_)_$_ ;_ @_ "/>
    <numFmt numFmtId="169" formatCode="#,##0.0"/>
  </numFmts>
  <fonts count="10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2"/>
      <name val="VNI-Times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name val="Times New Roman"/>
      <family val="1"/>
    </font>
    <font>
      <i/>
      <sz val="12"/>
      <color indexed="8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b/>
      <sz val="12"/>
      <color indexed="10"/>
      <name val="Times New Roman"/>
      <family val="1"/>
    </font>
    <font>
      <b/>
      <sz val="10"/>
      <color indexed="10"/>
      <name val="Times New Roman"/>
      <family val="1"/>
    </font>
    <font>
      <b/>
      <sz val="11"/>
      <color indexed="10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rgb="FFFF0000"/>
      <name val="Times New Roman"/>
      <family val="1"/>
    </font>
    <font>
      <sz val="12"/>
      <color rgb="FF0070C0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10"/>
      <name val="Times New Roman"/>
      <family val="1"/>
    </font>
    <font>
      <b/>
      <sz val="16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Calibri"/>
      <family val="2"/>
    </font>
    <font>
      <i/>
      <sz val="10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0"/>
      <color indexed="8"/>
      <name val="Times New Roman"/>
      <family val="1"/>
    </font>
    <font>
      <i/>
      <sz val="12"/>
      <color rgb="FF0070C0"/>
      <name val="Times New Roman"/>
      <family val="1"/>
    </font>
    <font>
      <b/>
      <sz val="13"/>
      <color indexed="8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Times New Roman"/>
      <family val="1"/>
    </font>
    <font>
      <b/>
      <sz val="12"/>
      <color indexed="12"/>
      <name val="Times New Roman"/>
      <family val="1"/>
    </font>
    <font>
      <b/>
      <sz val="16"/>
      <color indexed="12"/>
      <name val="Times New Roman"/>
      <family val="1"/>
      <charset val="163"/>
    </font>
    <font>
      <b/>
      <sz val="16"/>
      <name val="Times New Roman"/>
      <family val="1"/>
      <charset val="163"/>
    </font>
    <font>
      <b/>
      <sz val="11"/>
      <color indexed="12"/>
      <name val="Times New Roman"/>
      <family val="1"/>
    </font>
    <font>
      <i/>
      <sz val="13"/>
      <color indexed="8"/>
      <name val="Times New Roman"/>
      <family val="1"/>
    </font>
    <font>
      <sz val="12"/>
      <color indexed="12"/>
      <name val="Times New Roman"/>
      <family val="1"/>
    </font>
    <font>
      <b/>
      <sz val="12"/>
      <color indexed="53"/>
      <name val="Times New Roman"/>
      <family val="1"/>
    </font>
    <font>
      <b/>
      <sz val="11"/>
      <color indexed="20"/>
      <name val="Times New Roman"/>
      <family val="1"/>
    </font>
    <font>
      <sz val="12"/>
      <color indexed="53"/>
      <name val="Times New Roman"/>
      <family val="1"/>
    </font>
    <font>
      <i/>
      <sz val="12"/>
      <color indexed="53"/>
      <name val="Times New Roman"/>
      <family val="1"/>
    </font>
    <font>
      <sz val="11"/>
      <color indexed="10"/>
      <name val="Times New Roman"/>
      <family val="1"/>
    </font>
    <font>
      <b/>
      <sz val="11"/>
      <color indexed="61"/>
      <name val="Times New Roman"/>
      <family val="1"/>
    </font>
    <font>
      <b/>
      <sz val="11"/>
      <color indexed="8"/>
      <name val="Times New Roman"/>
      <family val="1"/>
    </font>
    <font>
      <b/>
      <sz val="14"/>
      <color rgb="FF0070C0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Calibri"/>
      <family val="2"/>
      <scheme val="minor"/>
    </font>
    <font>
      <sz val="10"/>
      <color indexed="10"/>
      <name val="Times New Roman"/>
      <family val="1"/>
    </font>
    <font>
      <i/>
      <sz val="11"/>
      <name val="Times New Roman"/>
      <family val="1"/>
      <charset val="163"/>
    </font>
    <font>
      <sz val="10"/>
      <color indexed="9"/>
      <name val="Times New Roman"/>
      <family val="1"/>
    </font>
    <font>
      <sz val="12"/>
      <color rgb="FFFF0000"/>
      <name val="Times New Roman"/>
      <family val="1"/>
    </font>
    <font>
      <b/>
      <i/>
      <sz val="12"/>
      <color indexed="8"/>
      <name val="Times New Roman"/>
      <family val="1"/>
    </font>
    <font>
      <i/>
      <sz val="12"/>
      <color rgb="FFFF0000"/>
      <name val="Times New Roman"/>
      <family val="1"/>
    </font>
    <font>
      <b/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3"/>
      <name val="Times New Roman"/>
      <family val="1"/>
    </font>
    <font>
      <b/>
      <sz val="16"/>
      <name val="Times New Roman"/>
      <family val="1"/>
    </font>
    <font>
      <i/>
      <sz val="12"/>
      <color rgb="FF0033CC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color theme="1"/>
      <name val="Times New Roman"/>
      <family val="1"/>
    </font>
    <font>
      <sz val="10"/>
      <name val="VNI-Times"/>
    </font>
    <font>
      <sz val="10"/>
      <name val="Arial"/>
      <family val="2"/>
    </font>
    <font>
      <b/>
      <sz val="14"/>
      <name val="Times New Roman"/>
      <family val="1"/>
    </font>
    <font>
      <i/>
      <sz val="11"/>
      <color theme="1"/>
      <name val="Times New Roman"/>
      <family val="1"/>
    </font>
    <font>
      <b/>
      <sz val="18"/>
      <color indexed="8"/>
      <name val="Times New Roman"/>
      <family val="1"/>
    </font>
    <font>
      <b/>
      <sz val="11"/>
      <color rgb="FF00B050"/>
      <name val="Times New Roman"/>
      <family val="1"/>
    </font>
    <font>
      <b/>
      <i/>
      <sz val="11"/>
      <color rgb="FF0000FF"/>
      <name val="Times New Roman"/>
      <family val="1"/>
    </font>
    <font>
      <sz val="11"/>
      <color rgb="FFC00000"/>
      <name val="Times New Roman"/>
      <family val="1"/>
    </font>
    <font>
      <i/>
      <sz val="13"/>
      <name val="Times New Roman"/>
      <family val="1"/>
    </font>
    <font>
      <i/>
      <sz val="14"/>
      <color theme="1"/>
      <name val="Times New Roman"/>
      <family val="1"/>
    </font>
    <font>
      <sz val="10"/>
      <name val="Arial"/>
      <family val="2"/>
      <charset val="163"/>
    </font>
    <font>
      <sz val="11"/>
      <color theme="1"/>
      <name val="times new roman"/>
      <family val="2"/>
      <charset val="163"/>
    </font>
    <font>
      <b/>
      <sz val="12"/>
      <color rgb="FF000000"/>
      <name val="Times New Roman"/>
      <family val="1"/>
    </font>
    <font>
      <sz val="9"/>
      <color indexed="81"/>
      <name val="Tahoma"/>
      <family val="2"/>
    </font>
    <font>
      <sz val="12"/>
      <color rgb="FF000000"/>
      <name val="Times New Roman"/>
      <family val="1"/>
    </font>
    <font>
      <b/>
      <u/>
      <sz val="12"/>
      <name val="Times New Roman"/>
      <family val="1"/>
    </font>
    <font>
      <b/>
      <sz val="10"/>
      <color theme="1"/>
      <name val="Times New Roman"/>
      <family val="1"/>
    </font>
    <font>
      <b/>
      <sz val="10"/>
      <color indexed="53"/>
      <name val="Times New Roman"/>
      <family val="1"/>
    </font>
    <font>
      <i/>
      <sz val="10"/>
      <color theme="1"/>
      <name val="Times New Roman"/>
      <family val="1"/>
    </font>
    <font>
      <b/>
      <i/>
      <sz val="10"/>
      <name val="Times New Roman"/>
      <family val="1"/>
    </font>
    <font>
      <b/>
      <i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i/>
      <sz val="11"/>
      <color theme="1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i/>
      <sz val="14"/>
      <name val="Times New Roman"/>
      <family val="1"/>
    </font>
    <font>
      <b/>
      <sz val="14"/>
      <color rgb="FFFF0000"/>
      <name val="Times New Roman"/>
      <family val="1"/>
    </font>
    <font>
      <b/>
      <sz val="14"/>
      <color indexed="53"/>
      <name val="Times New Roman"/>
      <family val="1"/>
    </font>
    <font>
      <b/>
      <u/>
      <sz val="14"/>
      <color rgb="FFFF0000"/>
      <name val="Times New Roman"/>
      <family val="1"/>
    </font>
    <font>
      <b/>
      <sz val="18"/>
      <color theme="1"/>
      <name val="Times New Roman"/>
      <family val="1"/>
    </font>
    <font>
      <b/>
      <sz val="20"/>
      <color theme="1"/>
      <name val="Times New Roman"/>
      <family val="1"/>
    </font>
    <font>
      <i/>
      <sz val="14"/>
      <color rgb="FF000000"/>
      <name val="Times New Roman"/>
      <family val="1"/>
    </font>
    <font>
      <b/>
      <sz val="18"/>
      <name val="Times New Roman"/>
      <family val="1"/>
    </font>
    <font>
      <b/>
      <sz val="22"/>
      <name val="Times New Roman"/>
      <family val="1"/>
    </font>
    <font>
      <sz val="18"/>
      <color theme="1"/>
      <name val="Times New Roman"/>
      <family val="1"/>
    </font>
    <font>
      <sz val="18"/>
      <name val="Times New Roman"/>
      <family val="1"/>
    </font>
    <font>
      <i/>
      <sz val="18"/>
      <color rgb="FF000000"/>
      <name val="Times New Roman"/>
      <family val="1"/>
    </font>
    <font>
      <b/>
      <u/>
      <sz val="13"/>
      <color indexed="8"/>
      <name val="Times New Roman"/>
      <family val="1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0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2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70" fillId="0" borderId="0"/>
    <xf numFmtId="164" fontId="3" fillId="0" borderId="0" applyFont="0" applyFill="0" applyBorder="0" applyAlignment="0" applyProtection="0"/>
    <xf numFmtId="0" fontId="71" fillId="0" borderId="0"/>
    <xf numFmtId="0" fontId="2" fillId="0" borderId="0"/>
    <xf numFmtId="164" fontId="29" fillId="0" borderId="0" applyFont="0" applyFill="0" applyBorder="0" applyAlignment="0" applyProtection="0"/>
    <xf numFmtId="0" fontId="1" fillId="0" borderId="0"/>
    <xf numFmtId="168" fontId="3" fillId="0" borderId="0" applyFont="0" applyFill="0" applyBorder="0" applyAlignment="0" applyProtection="0"/>
    <xf numFmtId="0" fontId="5" fillId="0" borderId="0"/>
    <xf numFmtId="164" fontId="29" fillId="0" borderId="0" applyFont="0" applyFill="0" applyBorder="0" applyAlignment="0" applyProtection="0"/>
    <xf numFmtId="0" fontId="71" fillId="0" borderId="0"/>
    <xf numFmtId="164" fontId="80" fillId="0" borderId="0" applyFont="0" applyFill="0" applyBorder="0" applyAlignment="0" applyProtection="0"/>
    <xf numFmtId="0" fontId="71" fillId="0" borderId="0"/>
    <xf numFmtId="164" fontId="71" fillId="0" borderId="0" applyFont="0" applyFill="0" applyBorder="0" applyAlignment="0" applyProtection="0"/>
    <xf numFmtId="0" fontId="81" fillId="0" borderId="0"/>
    <xf numFmtId="0" fontId="64" fillId="0" borderId="0"/>
    <xf numFmtId="0" fontId="5" fillId="0" borderId="0"/>
  </cellStyleXfs>
  <cellXfs count="65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vertical="center" wrapText="1"/>
    </xf>
    <xf numFmtId="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28" fillId="0" borderId="5" xfId="0" applyFont="1" applyBorder="1" applyAlignment="1">
      <alignment vertical="center" wrapText="1"/>
    </xf>
    <xf numFmtId="0" fontId="32" fillId="0" borderId="2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vertical="center"/>
    </xf>
    <xf numFmtId="0" fontId="32" fillId="0" borderId="0" xfId="0" applyFont="1" applyAlignment="1">
      <alignment vertical="center"/>
    </xf>
    <xf numFmtId="0" fontId="31" fillId="0" borderId="6" xfId="0" applyFont="1" applyBorder="1" applyAlignment="1">
      <alignment vertical="center"/>
    </xf>
    <xf numFmtId="0" fontId="31" fillId="0" borderId="0" xfId="0" applyFont="1" applyAlignment="1">
      <alignment vertical="center"/>
    </xf>
    <xf numFmtId="0" fontId="32" fillId="0" borderId="6" xfId="0" applyFont="1" applyBorder="1" applyAlignment="1">
      <alignment vertical="center"/>
    </xf>
    <xf numFmtId="0" fontId="27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27" fillId="0" borderId="7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25" fillId="0" borderId="6" xfId="0" applyFont="1" applyBorder="1" applyAlignment="1">
      <alignment vertic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/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12" fillId="2" borderId="6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25" fillId="2" borderId="6" xfId="0" applyFont="1" applyFill="1" applyBorder="1" applyAlignment="1">
      <alignment vertical="center" wrapText="1"/>
    </xf>
    <xf numFmtId="0" fontId="32" fillId="0" borderId="0" xfId="0" applyFont="1"/>
    <xf numFmtId="0" fontId="32" fillId="0" borderId="7" xfId="0" applyFont="1" applyBorder="1" applyAlignment="1">
      <alignment vertical="center"/>
    </xf>
    <xf numFmtId="0" fontId="32" fillId="0" borderId="6" xfId="0" applyFont="1" applyBorder="1"/>
    <xf numFmtId="168" fontId="5" fillId="0" borderId="0" xfId="4" applyNumberFormat="1" applyFont="1" applyFill="1" applyAlignment="1">
      <alignment vertical="center"/>
    </xf>
    <xf numFmtId="168" fontId="5" fillId="2" borderId="0" xfId="4" applyNumberFormat="1" applyFont="1" applyFill="1" applyAlignment="1">
      <alignment vertical="center"/>
    </xf>
    <xf numFmtId="168" fontId="40" fillId="0" borderId="0" xfId="4" applyNumberFormat="1" applyFont="1" applyFill="1" applyAlignment="1">
      <alignment vertical="center"/>
    </xf>
    <xf numFmtId="0" fontId="35" fillId="0" borderId="0" xfId="0" applyFont="1"/>
    <xf numFmtId="165" fontId="5" fillId="0" borderId="0" xfId="4" applyFont="1"/>
    <xf numFmtId="168" fontId="41" fillId="0" borderId="0" xfId="4" applyNumberFormat="1" applyFont="1" applyFill="1" applyAlignment="1">
      <alignment vertical="center"/>
    </xf>
    <xf numFmtId="168" fontId="42" fillId="0" borderId="0" xfId="4" applyNumberFormat="1" applyFont="1" applyFill="1" applyAlignment="1">
      <alignment vertical="center"/>
    </xf>
    <xf numFmtId="168" fontId="42" fillId="2" borderId="0" xfId="4" applyNumberFormat="1" applyFont="1" applyFill="1" applyAlignment="1">
      <alignment vertical="center"/>
    </xf>
    <xf numFmtId="1" fontId="5" fillId="0" borderId="0" xfId="4" applyNumberFormat="1" applyFont="1"/>
    <xf numFmtId="168" fontId="5" fillId="0" borderId="0" xfId="4" applyNumberFormat="1" applyFont="1" applyFill="1" applyAlignment="1">
      <alignment vertical="center" wrapText="1"/>
    </xf>
    <xf numFmtId="1" fontId="43" fillId="0" borderId="0" xfId="5" applyNumberFormat="1" applyFont="1" applyBorder="1" applyAlignment="1">
      <alignment horizontal="center" vertical="center" wrapText="1"/>
    </xf>
    <xf numFmtId="165" fontId="40" fillId="0" borderId="0" xfId="5" applyFont="1" applyBorder="1" applyAlignment="1">
      <alignment horizontal="center" vertical="center"/>
    </xf>
    <xf numFmtId="0" fontId="44" fillId="0" borderId="0" xfId="0" applyFont="1"/>
    <xf numFmtId="168" fontId="15" fillId="0" borderId="4" xfId="4" applyNumberFormat="1" applyFont="1" applyFill="1" applyBorder="1" applyAlignment="1">
      <alignment horizontal="center" vertical="center" wrapText="1"/>
    </xf>
    <xf numFmtId="165" fontId="40" fillId="0" borderId="21" xfId="4" applyFont="1" applyBorder="1" applyAlignment="1">
      <alignment horizontal="center" vertical="center" wrapText="1"/>
    </xf>
    <xf numFmtId="165" fontId="40" fillId="0" borderId="2" xfId="4" applyFont="1" applyBorder="1" applyAlignment="1">
      <alignment horizontal="center" vertical="center" wrapText="1"/>
    </xf>
    <xf numFmtId="1" fontId="40" fillId="0" borderId="2" xfId="5" applyNumberFormat="1" applyFont="1" applyBorder="1" applyAlignment="1">
      <alignment horizontal="center"/>
    </xf>
    <xf numFmtId="1" fontId="45" fillId="0" borderId="2" xfId="5" applyNumberFormat="1" applyFont="1" applyBorder="1" applyAlignment="1">
      <alignment horizontal="center"/>
    </xf>
    <xf numFmtId="165" fontId="40" fillId="0" borderId="2" xfId="5" applyFont="1" applyBorder="1" applyAlignment="1">
      <alignment horizontal="center"/>
    </xf>
    <xf numFmtId="0" fontId="4" fillId="0" borderId="2" xfId="4" applyNumberFormat="1" applyFont="1" applyBorder="1" applyAlignment="1">
      <alignment horizontal="center" vertical="center" wrapText="1"/>
    </xf>
    <xf numFmtId="165" fontId="5" fillId="2" borderId="6" xfId="4" applyFont="1" applyFill="1" applyBorder="1"/>
    <xf numFmtId="0" fontId="12" fillId="0" borderId="22" xfId="4" applyNumberFormat="1" applyFont="1" applyBorder="1" applyAlignment="1">
      <alignment horizontal="center" vertical="center" wrapText="1"/>
    </xf>
    <xf numFmtId="0" fontId="12" fillId="0" borderId="6" xfId="4" quotePrefix="1" applyNumberFormat="1" applyFont="1" applyBorder="1" applyAlignment="1">
      <alignment horizontal="center" vertical="center" wrapText="1"/>
    </xf>
    <xf numFmtId="165" fontId="40" fillId="0" borderId="6" xfId="4" applyFont="1" applyBorder="1" applyAlignment="1">
      <alignment horizontal="center" vertical="center" wrapText="1"/>
    </xf>
    <xf numFmtId="1" fontId="40" fillId="0" borderId="6" xfId="5" applyNumberFormat="1" applyFont="1" applyBorder="1" applyAlignment="1">
      <alignment horizontal="center" vertical="center"/>
    </xf>
    <xf numFmtId="165" fontId="40" fillId="0" borderId="6" xfId="5" applyFont="1" applyBorder="1" applyAlignment="1">
      <alignment horizontal="left" vertical="center"/>
    </xf>
    <xf numFmtId="168" fontId="8" fillId="0" borderId="6" xfId="4" applyNumberFormat="1" applyFont="1" applyBorder="1" applyAlignment="1">
      <alignment horizontal="center" vertical="center" wrapText="1"/>
    </xf>
    <xf numFmtId="165" fontId="4" fillId="2" borderId="6" xfId="4" applyFont="1" applyFill="1" applyBorder="1" applyAlignment="1">
      <alignment vertical="center"/>
    </xf>
    <xf numFmtId="165" fontId="4" fillId="0" borderId="0" xfId="4" applyFont="1" applyAlignment="1">
      <alignment vertical="center"/>
    </xf>
    <xf numFmtId="165" fontId="40" fillId="0" borderId="22" xfId="4" applyFont="1" applyBorder="1" applyAlignment="1">
      <alignment horizontal="center" vertical="center" wrapText="1"/>
    </xf>
    <xf numFmtId="1" fontId="46" fillId="0" borderId="6" xfId="5" applyNumberFormat="1" applyFont="1" applyBorder="1" applyAlignment="1">
      <alignment horizontal="center"/>
    </xf>
    <xf numFmtId="1" fontId="8" fillId="0" borderId="6" xfId="5" applyNumberFormat="1" applyFont="1" applyBorder="1" applyAlignment="1">
      <alignment horizontal="center"/>
    </xf>
    <xf numFmtId="165" fontId="47" fillId="0" borderId="6" xfId="5" applyFont="1" applyBorder="1"/>
    <xf numFmtId="168" fontId="8" fillId="0" borderId="6" xfId="5" applyNumberFormat="1" applyFont="1" applyFill="1" applyBorder="1" applyAlignment="1">
      <alignment vertical="center"/>
    </xf>
    <xf numFmtId="165" fontId="4" fillId="2" borderId="6" xfId="4" applyFont="1" applyFill="1" applyBorder="1"/>
    <xf numFmtId="165" fontId="4" fillId="0" borderId="0" xfId="4" applyFont="1"/>
    <xf numFmtId="165" fontId="45" fillId="0" borderId="22" xfId="4" applyFont="1" applyBorder="1" applyAlignment="1">
      <alignment horizontal="center" vertical="center" wrapText="1"/>
    </xf>
    <xf numFmtId="165" fontId="45" fillId="0" borderId="6" xfId="4" applyFont="1" applyBorder="1" applyAlignment="1">
      <alignment horizontal="center" vertical="center" wrapText="1"/>
    </xf>
    <xf numFmtId="1" fontId="48" fillId="0" borderId="6" xfId="5" applyNumberFormat="1" applyFont="1" applyBorder="1" applyAlignment="1">
      <alignment horizontal="center"/>
    </xf>
    <xf numFmtId="1" fontId="11" fillId="0" borderId="6" xfId="5" quotePrefix="1" applyNumberFormat="1" applyFont="1" applyBorder="1" applyAlignment="1">
      <alignment horizontal="center"/>
    </xf>
    <xf numFmtId="165" fontId="11" fillId="0" borderId="6" xfId="5" applyFont="1" applyBorder="1"/>
    <xf numFmtId="168" fontId="11" fillId="0" borderId="6" xfId="5" applyNumberFormat="1" applyFont="1" applyFill="1" applyBorder="1" applyAlignment="1">
      <alignment vertical="center"/>
    </xf>
    <xf numFmtId="165" fontId="47" fillId="0" borderId="6" xfId="5" applyFont="1" applyBorder="1" applyAlignment="1">
      <alignment horizontal="left" vertical="center" wrapText="1"/>
    </xf>
    <xf numFmtId="165" fontId="47" fillId="0" borderId="6" xfId="5" applyFont="1" applyBorder="1" applyAlignment="1">
      <alignment horizontal="left"/>
    </xf>
    <xf numFmtId="168" fontId="8" fillId="0" borderId="6" xfId="5" applyNumberFormat="1" applyFont="1" applyFill="1" applyBorder="1" applyAlignment="1">
      <alignment horizontal="left" vertical="center"/>
    </xf>
    <xf numFmtId="165" fontId="11" fillId="0" borderId="6" xfId="5" applyFont="1" applyBorder="1" applyAlignment="1">
      <alignment horizontal="left"/>
    </xf>
    <xf numFmtId="1" fontId="49" fillId="0" borderId="6" xfId="5" applyNumberFormat="1" applyFont="1" applyBorder="1" applyAlignment="1">
      <alignment horizontal="center"/>
    </xf>
    <xf numFmtId="1" fontId="11" fillId="0" borderId="6" xfId="5" applyNumberFormat="1" applyFont="1" applyBorder="1" applyAlignment="1">
      <alignment horizontal="center"/>
    </xf>
    <xf numFmtId="1" fontId="8" fillId="0" borderId="6" xfId="5" quotePrefix="1" applyNumberFormat="1" applyFont="1" applyBorder="1" applyAlignment="1">
      <alignment horizontal="center"/>
    </xf>
    <xf numFmtId="165" fontId="11" fillId="0" borderId="6" xfId="5" applyFont="1" applyFill="1" applyBorder="1"/>
    <xf numFmtId="1" fontId="50" fillId="0" borderId="6" xfId="5" applyNumberFormat="1" applyFont="1" applyBorder="1" applyAlignment="1">
      <alignment horizontal="center"/>
    </xf>
    <xf numFmtId="165" fontId="50" fillId="0" borderId="6" xfId="5" applyFont="1" applyBorder="1" applyAlignment="1">
      <alignment horizontal="left"/>
    </xf>
    <xf numFmtId="165" fontId="51" fillId="0" borderId="6" xfId="5" applyFont="1" applyBorder="1"/>
    <xf numFmtId="168" fontId="52" fillId="0" borderId="6" xfId="5" applyNumberFormat="1" applyFont="1" applyFill="1" applyBorder="1" applyAlignment="1">
      <alignment vertical="center"/>
    </xf>
    <xf numFmtId="165" fontId="22" fillId="0" borderId="6" xfId="5" applyFont="1" applyBorder="1"/>
    <xf numFmtId="1" fontId="46" fillId="0" borderId="6" xfId="5" applyNumberFormat="1" applyFont="1" applyBorder="1" applyAlignment="1">
      <alignment horizontal="center" vertical="center" wrapText="1"/>
    </xf>
    <xf numFmtId="168" fontId="8" fillId="0" borderId="6" xfId="5" applyNumberFormat="1" applyFont="1" applyFill="1" applyBorder="1" applyAlignment="1">
      <alignment horizontal="left" vertical="center" wrapText="1"/>
    </xf>
    <xf numFmtId="1" fontId="48" fillId="0" borderId="6" xfId="5" applyNumberFormat="1" applyFont="1" applyBorder="1" applyAlignment="1">
      <alignment horizontal="center" vertical="center" wrapText="1"/>
    </xf>
    <xf numFmtId="1" fontId="11" fillId="0" borderId="6" xfId="5" quotePrefix="1" applyNumberFormat="1" applyFont="1" applyBorder="1" applyAlignment="1">
      <alignment horizontal="center" vertical="center" wrapText="1"/>
    </xf>
    <xf numFmtId="165" fontId="11" fillId="0" borderId="6" xfId="5" applyFont="1" applyBorder="1" applyAlignment="1">
      <alignment horizontal="left" vertical="center" wrapText="1"/>
    </xf>
    <xf numFmtId="1" fontId="50" fillId="0" borderId="6" xfId="5" quotePrefix="1" applyNumberFormat="1" applyFont="1" applyBorder="1" applyAlignment="1">
      <alignment horizontal="center"/>
    </xf>
    <xf numFmtId="165" fontId="11" fillId="0" borderId="6" xfId="5" applyFont="1" applyBorder="1" applyAlignment="1">
      <alignment horizontal="left" wrapText="1"/>
    </xf>
    <xf numFmtId="168" fontId="52" fillId="0" borderId="6" xfId="5" applyNumberFormat="1" applyFont="1" applyFill="1" applyBorder="1" applyAlignment="1">
      <alignment horizontal="left" vertical="center" wrapText="1"/>
    </xf>
    <xf numFmtId="165" fontId="22" fillId="0" borderId="6" xfId="5" applyFont="1" applyBorder="1" applyAlignment="1">
      <alignment horizontal="left" vertical="center" wrapText="1"/>
    </xf>
    <xf numFmtId="168" fontId="8" fillId="0" borderId="6" xfId="5" applyNumberFormat="1" applyFont="1" applyFill="1" applyBorder="1" applyAlignment="1">
      <alignment vertical="center" wrapText="1"/>
    </xf>
    <xf numFmtId="168" fontId="11" fillId="0" borderId="6" xfId="4" applyNumberFormat="1" applyFont="1" applyFill="1" applyBorder="1" applyAlignment="1">
      <alignment vertical="center"/>
    </xf>
    <xf numFmtId="1" fontId="5" fillId="0" borderId="6" xfId="5" applyNumberFormat="1" applyFont="1" applyBorder="1" applyAlignment="1">
      <alignment horizontal="center"/>
    </xf>
    <xf numFmtId="165" fontId="11" fillId="0" borderId="6" xfId="5" applyFont="1" applyBorder="1" applyAlignment="1">
      <alignment vertical="center" wrapText="1"/>
    </xf>
    <xf numFmtId="1" fontId="48" fillId="0" borderId="5" xfId="5" applyNumberFormat="1" applyFont="1" applyBorder="1" applyAlignment="1">
      <alignment horizontal="center"/>
    </xf>
    <xf numFmtId="1" fontId="11" fillId="0" borderId="5" xfId="5" quotePrefix="1" applyNumberFormat="1" applyFont="1" applyBorder="1" applyAlignment="1">
      <alignment horizontal="center"/>
    </xf>
    <xf numFmtId="165" fontId="11" fillId="0" borderId="5" xfId="5" applyFont="1" applyBorder="1"/>
    <xf numFmtId="168" fontId="11" fillId="0" borderId="5" xfId="5" applyNumberFormat="1" applyFont="1" applyFill="1" applyBorder="1" applyAlignment="1">
      <alignment vertical="center"/>
    </xf>
    <xf numFmtId="168" fontId="11" fillId="0" borderId="5" xfId="4" applyNumberFormat="1" applyFont="1" applyFill="1" applyBorder="1" applyAlignment="1">
      <alignment vertical="center"/>
    </xf>
    <xf numFmtId="165" fontId="5" fillId="2" borderId="5" xfId="4" applyFont="1" applyFill="1" applyBorder="1"/>
    <xf numFmtId="165" fontId="53" fillId="0" borderId="0" xfId="4" applyFont="1"/>
    <xf numFmtId="165" fontId="5" fillId="2" borderId="0" xfId="4" applyFont="1" applyFill="1"/>
    <xf numFmtId="168" fontId="15" fillId="2" borderId="4" xfId="4" applyNumberFormat="1" applyFont="1" applyFill="1" applyBorder="1" applyAlignment="1">
      <alignment horizontal="center" vertical="center" wrapText="1"/>
    </xf>
    <xf numFmtId="0" fontId="4" fillId="2" borderId="2" xfId="4" applyNumberFormat="1" applyFont="1" applyFill="1" applyBorder="1" applyAlignment="1">
      <alignment horizontal="center" vertical="center" wrapText="1"/>
    </xf>
    <xf numFmtId="168" fontId="4" fillId="2" borderId="2" xfId="4" applyNumberFormat="1" applyFont="1" applyFill="1" applyBorder="1" applyAlignment="1">
      <alignment horizontal="center" vertical="center" wrapText="1"/>
    </xf>
    <xf numFmtId="168" fontId="8" fillId="2" borderId="6" xfId="5" applyNumberFormat="1" applyFont="1" applyFill="1" applyBorder="1" applyAlignment="1">
      <alignment vertical="center"/>
    </xf>
    <xf numFmtId="168" fontId="11" fillId="2" borderId="6" xfId="5" applyNumberFormat="1" applyFont="1" applyFill="1" applyBorder="1" applyAlignment="1">
      <alignment vertical="center"/>
    </xf>
    <xf numFmtId="168" fontId="8" fillId="2" borderId="6" xfId="5" applyNumberFormat="1" applyFont="1" applyFill="1" applyBorder="1" applyAlignment="1">
      <alignment horizontal="left" vertical="center"/>
    </xf>
    <xf numFmtId="168" fontId="52" fillId="2" borderId="6" xfId="5" applyNumberFormat="1" applyFont="1" applyFill="1" applyBorder="1" applyAlignment="1">
      <alignment vertical="center"/>
    </xf>
    <xf numFmtId="168" fontId="8" fillId="2" borderId="6" xfId="5" applyNumberFormat="1" applyFont="1" applyFill="1" applyBorder="1" applyAlignment="1">
      <alignment horizontal="left" vertical="center" wrapText="1"/>
    </xf>
    <xf numFmtId="168" fontId="52" fillId="2" borderId="6" xfId="5" applyNumberFormat="1" applyFont="1" applyFill="1" applyBorder="1" applyAlignment="1">
      <alignment horizontal="left" vertical="center" wrapText="1"/>
    </xf>
    <xf numFmtId="168" fontId="8" fillId="2" borderId="6" xfId="5" applyNumberFormat="1" applyFont="1" applyFill="1" applyBorder="1" applyAlignment="1">
      <alignment vertical="center" wrapText="1"/>
    </xf>
    <xf numFmtId="168" fontId="11" fillId="2" borderId="6" xfId="4" applyNumberFormat="1" applyFont="1" applyFill="1" applyBorder="1" applyAlignment="1">
      <alignment vertical="center"/>
    </xf>
    <xf numFmtId="168" fontId="11" fillId="2" borderId="5" xfId="5" applyNumberFormat="1" applyFont="1" applyFill="1" applyBorder="1" applyAlignment="1">
      <alignment vertical="center"/>
    </xf>
    <xf numFmtId="168" fontId="11" fillId="2" borderId="5" xfId="4" applyNumberFormat="1" applyFont="1" applyFill="1" applyBorder="1" applyAlignment="1">
      <alignment vertical="center"/>
    </xf>
    <xf numFmtId="165" fontId="20" fillId="0" borderId="0" xfId="4" applyFont="1" applyAlignment="1">
      <alignment vertical="center"/>
    </xf>
    <xf numFmtId="1" fontId="53" fillId="0" borderId="2" xfId="4" applyNumberFormat="1" applyFont="1" applyBorder="1"/>
    <xf numFmtId="165" fontId="53" fillId="0" borderId="2" xfId="4" applyFont="1" applyBorder="1"/>
    <xf numFmtId="165" fontId="53" fillId="2" borderId="2" xfId="4" applyFont="1" applyFill="1" applyBorder="1"/>
    <xf numFmtId="1" fontId="5" fillId="0" borderId="6" xfId="4" applyNumberFormat="1" applyFont="1" applyBorder="1"/>
    <xf numFmtId="165" fontId="5" fillId="0" borderId="6" xfId="4" applyFont="1" applyBorder="1"/>
    <xf numFmtId="1" fontId="20" fillId="0" borderId="5" xfId="4" applyNumberFormat="1" applyFont="1" applyBorder="1" applyAlignment="1">
      <alignment vertical="center"/>
    </xf>
    <xf numFmtId="165" fontId="20" fillId="0" borderId="5" xfId="4" applyFont="1" applyBorder="1" applyAlignment="1">
      <alignment vertical="center"/>
    </xf>
    <xf numFmtId="165" fontId="20" fillId="2" borderId="5" xfId="4" applyFont="1" applyFill="1" applyBorder="1" applyAlignment="1">
      <alignment vertical="center"/>
    </xf>
    <xf numFmtId="0" fontId="32" fillId="0" borderId="0" xfId="0" applyFont="1" applyAlignment="1">
      <alignment horizontal="center"/>
    </xf>
    <xf numFmtId="0" fontId="32" fillId="0" borderId="6" xfId="0" applyFont="1" applyBorder="1" applyAlignment="1">
      <alignment horizontal="center" vertical="center"/>
    </xf>
    <xf numFmtId="0" fontId="32" fillId="0" borderId="6" xfId="0" applyFont="1" applyBorder="1" applyAlignment="1">
      <alignment vertical="center" wrapText="1"/>
    </xf>
    <xf numFmtId="0" fontId="32" fillId="0" borderId="6" xfId="0" applyFont="1" applyBorder="1" applyAlignment="1">
      <alignment horizontal="center"/>
    </xf>
    <xf numFmtId="0" fontId="32" fillId="0" borderId="7" xfId="0" applyFont="1" applyBorder="1" applyAlignment="1">
      <alignment horizontal="center" vertical="center"/>
    </xf>
    <xf numFmtId="0" fontId="38" fillId="0" borderId="0" xfId="0" applyFont="1"/>
    <xf numFmtId="0" fontId="22" fillId="0" borderId="0" xfId="0" applyFont="1"/>
    <xf numFmtId="0" fontId="23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52" fillId="0" borderId="0" xfId="0" applyFont="1" applyAlignment="1">
      <alignment horizontal="center"/>
    </xf>
    <xf numFmtId="0" fontId="27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7" fillId="0" borderId="7" xfId="0" applyFont="1" applyBorder="1" applyAlignment="1">
      <alignment horizontal="center" vertical="center"/>
    </xf>
    <xf numFmtId="167" fontId="14" fillId="0" borderId="7" xfId="1" applyNumberFormat="1" applyFont="1" applyFill="1" applyBorder="1" applyAlignment="1">
      <alignment horizontal="right" vertical="center"/>
    </xf>
    <xf numFmtId="167" fontId="52" fillId="0" borderId="7" xfId="1" applyNumberFormat="1" applyFont="1" applyFill="1" applyBorder="1" applyAlignment="1">
      <alignment horizontal="right" vertical="center"/>
    </xf>
    <xf numFmtId="38" fontId="28" fillId="0" borderId="7" xfId="0" applyNumberFormat="1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27" fillId="0" borderId="6" xfId="0" applyFont="1" applyBorder="1" applyAlignment="1">
      <alignment vertical="center" wrapText="1"/>
    </xf>
    <xf numFmtId="167" fontId="14" fillId="0" borderId="6" xfId="1" applyNumberFormat="1" applyFont="1" applyFill="1" applyBorder="1" applyAlignment="1">
      <alignment horizontal="right" vertical="center"/>
    </xf>
    <xf numFmtId="167" fontId="52" fillId="0" borderId="6" xfId="1" applyNumberFormat="1" applyFont="1" applyFill="1" applyBorder="1" applyAlignment="1">
      <alignment horizontal="right" vertical="center"/>
    </xf>
    <xf numFmtId="3" fontId="27" fillId="0" borderId="6" xfId="0" applyNumberFormat="1" applyFont="1" applyBorder="1" applyAlignment="1">
      <alignment horizontal="right" vertical="center" wrapText="1"/>
    </xf>
    <xf numFmtId="0" fontId="16" fillId="0" borderId="6" xfId="0" applyFont="1" applyBorder="1" applyAlignment="1">
      <alignment horizontal="left" vertical="center" wrapText="1"/>
    </xf>
    <xf numFmtId="167" fontId="50" fillId="0" borderId="6" xfId="1" applyNumberFormat="1" applyFont="1" applyFill="1" applyBorder="1" applyAlignment="1">
      <alignment vertical="center" wrapText="1"/>
    </xf>
    <xf numFmtId="167" fontId="22" fillId="0" borderId="6" xfId="1" applyNumberFormat="1" applyFont="1" applyFill="1" applyBorder="1" applyAlignment="1">
      <alignment vertical="center" wrapText="1"/>
    </xf>
    <xf numFmtId="38" fontId="28" fillId="0" borderId="6" xfId="0" applyNumberFormat="1" applyFont="1" applyBorder="1" applyAlignment="1">
      <alignment vertical="center" wrapText="1"/>
    </xf>
    <xf numFmtId="3" fontId="56" fillId="0" borderId="6" xfId="0" applyNumberFormat="1" applyFont="1" applyBorder="1" applyAlignment="1">
      <alignment vertical="center" wrapText="1"/>
    </xf>
    <xf numFmtId="0" fontId="24" fillId="0" borderId="0" xfId="0" applyFont="1" applyAlignment="1">
      <alignment vertical="center"/>
    </xf>
    <xf numFmtId="0" fontId="33" fillId="0" borderId="6" xfId="0" applyFont="1" applyBorder="1" applyAlignment="1">
      <alignment horizontal="center" vertical="center"/>
    </xf>
    <xf numFmtId="1" fontId="57" fillId="0" borderId="6" xfId="5" quotePrefix="1" applyNumberFormat="1" applyFont="1" applyFill="1" applyBorder="1" applyAlignment="1">
      <alignment horizontal="left"/>
    </xf>
    <xf numFmtId="167" fontId="24" fillId="0" borderId="6" xfId="1" applyNumberFormat="1" applyFont="1" applyFill="1" applyBorder="1" applyAlignment="1">
      <alignment vertical="center" wrapText="1"/>
    </xf>
    <xf numFmtId="38" fontId="30" fillId="0" borderId="6" xfId="0" applyNumberFormat="1" applyFont="1" applyBorder="1" applyAlignment="1">
      <alignment vertical="center" wrapText="1"/>
    </xf>
    <xf numFmtId="38" fontId="58" fillId="0" borderId="6" xfId="0" applyNumberFormat="1" applyFont="1" applyBorder="1" applyAlignment="1">
      <alignment vertical="center" wrapText="1"/>
    </xf>
    <xf numFmtId="3" fontId="22" fillId="0" borderId="0" xfId="0" applyNumberFormat="1" applyFont="1" applyAlignment="1">
      <alignment vertical="center"/>
    </xf>
    <xf numFmtId="0" fontId="52" fillId="0" borderId="0" xfId="0" applyFont="1" applyAlignment="1">
      <alignment vertical="center"/>
    </xf>
    <xf numFmtId="167" fontId="14" fillId="0" borderId="6" xfId="1" applyNumberFormat="1" applyFont="1" applyFill="1" applyBorder="1" applyAlignment="1">
      <alignment vertical="center" wrapText="1"/>
    </xf>
    <xf numFmtId="167" fontId="52" fillId="0" borderId="6" xfId="1" applyNumberFormat="1" applyFont="1" applyFill="1" applyBorder="1" applyAlignment="1">
      <alignment vertical="center"/>
    </xf>
    <xf numFmtId="38" fontId="27" fillId="0" borderId="6" xfId="0" applyNumberFormat="1" applyFont="1" applyBorder="1" applyAlignment="1">
      <alignment vertical="center" wrapText="1"/>
    </xf>
    <xf numFmtId="0" fontId="27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vertical="center" wrapText="1"/>
    </xf>
    <xf numFmtId="167" fontId="14" fillId="0" borderId="5" xfId="1" applyNumberFormat="1" applyFont="1" applyFill="1" applyBorder="1" applyAlignment="1">
      <alignment vertical="center" wrapText="1"/>
    </xf>
    <xf numFmtId="167" fontId="52" fillId="0" borderId="5" xfId="1" applyNumberFormat="1" applyFont="1" applyFill="1" applyBorder="1" applyAlignment="1">
      <alignment vertical="center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left"/>
    </xf>
    <xf numFmtId="0" fontId="22" fillId="2" borderId="0" xfId="0" applyFont="1" applyFill="1"/>
    <xf numFmtId="0" fontId="37" fillId="0" borderId="6" xfId="0" applyFont="1" applyBorder="1" applyAlignment="1">
      <alignment horizontal="center" vertical="center"/>
    </xf>
    <xf numFmtId="0" fontId="4" fillId="4" borderId="2" xfId="4" applyNumberFormat="1" applyFont="1" applyFill="1" applyBorder="1" applyAlignment="1">
      <alignment horizontal="center" vertical="center" wrapText="1"/>
    </xf>
    <xf numFmtId="168" fontId="4" fillId="4" borderId="2" xfId="4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5" fillId="0" borderId="0" xfId="2" applyFont="1" applyAlignment="1">
      <alignment vertical="top"/>
    </xf>
    <xf numFmtId="0" fontId="7" fillId="2" borderId="4" xfId="0" applyFont="1" applyFill="1" applyBorder="1" applyAlignment="1">
      <alignment horizontal="center" vertical="center" wrapText="1"/>
    </xf>
    <xf numFmtId="0" fontId="59" fillId="2" borderId="4" xfId="0" applyFont="1" applyFill="1" applyBorder="1" applyAlignment="1">
      <alignment horizontal="center" vertical="center" wrapText="1"/>
    </xf>
    <xf numFmtId="0" fontId="59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165" fontId="21" fillId="0" borderId="6" xfId="1" applyNumberFormat="1" applyFont="1" applyFill="1" applyBorder="1" applyAlignment="1">
      <alignment horizontal="center" vertical="center" wrapText="1"/>
    </xf>
    <xf numFmtId="165" fontId="21" fillId="2" borderId="6" xfId="1" applyNumberFormat="1" applyFont="1" applyFill="1" applyBorder="1" applyAlignment="1">
      <alignment horizontal="center" vertical="center" wrapText="1"/>
    </xf>
    <xf numFmtId="164" fontId="59" fillId="2" borderId="6" xfId="1" applyFont="1" applyFill="1" applyBorder="1" applyAlignment="1">
      <alignment horizontal="center" vertical="center" wrapText="1"/>
    </xf>
    <xf numFmtId="166" fontId="59" fillId="0" borderId="6" xfId="1" applyNumberFormat="1" applyFont="1" applyFill="1" applyBorder="1" applyAlignment="1">
      <alignment horizontal="center" vertical="center" wrapText="1"/>
    </xf>
    <xf numFmtId="164" fontId="59" fillId="0" borderId="6" xfId="1" applyFont="1" applyFill="1" applyBorder="1" applyAlignment="1">
      <alignment horizontal="center" vertical="center" wrapText="1"/>
    </xf>
    <xf numFmtId="165" fontId="21" fillId="3" borderId="6" xfId="1" applyNumberFormat="1" applyFont="1" applyFill="1" applyBorder="1" applyAlignment="1">
      <alignment horizontal="center" vertical="center" wrapText="1"/>
    </xf>
    <xf numFmtId="165" fontId="4" fillId="0" borderId="6" xfId="1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5" fontId="7" fillId="0" borderId="6" xfId="0" applyNumberFormat="1" applyFont="1" applyBorder="1" applyAlignment="1">
      <alignment horizontal="center" vertical="center" wrapText="1"/>
    </xf>
    <xf numFmtId="165" fontId="4" fillId="0" borderId="6" xfId="1" applyNumberFormat="1" applyFont="1" applyFill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165" fontId="10" fillId="0" borderId="6" xfId="1" applyNumberFormat="1" applyFont="1" applyFill="1" applyBorder="1" applyAlignment="1">
      <alignment vertical="center" wrapText="1"/>
    </xf>
    <xf numFmtId="0" fontId="60" fillId="0" borderId="0" xfId="0" applyFont="1" applyAlignment="1">
      <alignment horizontal="center" vertical="center"/>
    </xf>
    <xf numFmtId="165" fontId="61" fillId="0" borderId="6" xfId="1" quotePrefix="1" applyNumberFormat="1" applyFont="1" applyFill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165" fontId="34" fillId="2" borderId="6" xfId="1" applyNumberFormat="1" applyFont="1" applyFill="1" applyBorder="1" applyAlignment="1">
      <alignment horizontal="center" vertical="center" wrapText="1"/>
    </xf>
    <xf numFmtId="165" fontId="34" fillId="0" borderId="6" xfId="1" applyNumberFormat="1" applyFont="1" applyFill="1" applyBorder="1" applyAlignment="1">
      <alignment horizontal="center" vertical="center" wrapText="1"/>
    </xf>
    <xf numFmtId="164" fontId="61" fillId="2" borderId="6" xfId="1" applyFont="1" applyFill="1" applyBorder="1" applyAlignment="1">
      <alignment horizontal="center" vertical="center" wrapText="1"/>
    </xf>
    <xf numFmtId="166" fontId="61" fillId="0" borderId="6" xfId="1" applyNumberFormat="1" applyFont="1" applyFill="1" applyBorder="1" applyAlignment="1">
      <alignment horizontal="center" vertical="center" wrapText="1"/>
    </xf>
    <xf numFmtId="164" fontId="61" fillId="0" borderId="6" xfId="1" applyFont="1" applyFill="1" applyBorder="1" applyAlignment="1">
      <alignment horizontal="center" vertical="center" wrapText="1"/>
    </xf>
    <xf numFmtId="165" fontId="34" fillId="3" borderId="6" xfId="1" applyNumberFormat="1" applyFont="1" applyFill="1" applyBorder="1" applyAlignment="1">
      <alignment horizontal="center" vertical="center" wrapText="1"/>
    </xf>
    <xf numFmtId="0" fontId="60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6" fillId="0" borderId="6" xfId="0" applyFont="1" applyBorder="1"/>
    <xf numFmtId="0" fontId="7" fillId="0" borderId="2" xfId="0" applyFont="1" applyBorder="1" applyAlignment="1">
      <alignment horizontal="center" vertical="center" wrapText="1"/>
    </xf>
    <xf numFmtId="165" fontId="5" fillId="0" borderId="6" xfId="1" applyNumberFormat="1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11" fillId="5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 applyProtection="1">
      <alignment horizontal="center" vertical="center" wrapText="1"/>
      <protection locked="0"/>
    </xf>
    <xf numFmtId="165" fontId="11" fillId="0" borderId="4" xfId="1" applyNumberFormat="1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6" xfId="0" applyBorder="1"/>
    <xf numFmtId="0" fontId="62" fillId="0" borderId="0" xfId="0" applyFont="1"/>
    <xf numFmtId="0" fontId="63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3" fontId="63" fillId="0" borderId="0" xfId="0" applyNumberFormat="1" applyFont="1" applyAlignment="1">
      <alignment horizontal="center" vertical="center"/>
    </xf>
    <xf numFmtId="0" fontId="63" fillId="0" borderId="0" xfId="0" applyFont="1" applyAlignment="1">
      <alignment vertical="center"/>
    </xf>
    <xf numFmtId="3" fontId="64" fillId="0" borderId="0" xfId="0" applyNumberFormat="1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3" fillId="0" borderId="0" xfId="0" applyFont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quotePrefix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32" fillId="0" borderId="0" xfId="11" applyFont="1"/>
    <xf numFmtId="0" fontId="31" fillId="0" borderId="1" xfId="11" applyFont="1" applyBorder="1" applyAlignment="1">
      <alignment horizontal="center" vertical="center"/>
    </xf>
    <xf numFmtId="0" fontId="31" fillId="0" borderId="12" xfId="11" applyFont="1" applyBorder="1" applyAlignment="1">
      <alignment horizontal="center" vertical="center"/>
    </xf>
    <xf numFmtId="17" fontId="32" fillId="0" borderId="1" xfId="11" quotePrefix="1" applyNumberFormat="1" applyFont="1" applyBorder="1" applyAlignment="1">
      <alignment horizontal="center" vertical="center"/>
    </xf>
    <xf numFmtId="0" fontId="32" fillId="0" borderId="3" xfId="11" applyFont="1" applyBorder="1"/>
    <xf numFmtId="0" fontId="32" fillId="0" borderId="6" xfId="11" applyFont="1" applyBorder="1"/>
    <xf numFmtId="0" fontId="31" fillId="0" borderId="6" xfId="11" applyFont="1" applyBorder="1"/>
    <xf numFmtId="0" fontId="31" fillId="0" borderId="0" xfId="11" applyFont="1"/>
    <xf numFmtId="0" fontId="73" fillId="0" borderId="0" xfId="11" applyFont="1"/>
    <xf numFmtId="0" fontId="22" fillId="0" borderId="0" xfId="11" applyFont="1"/>
    <xf numFmtId="0" fontId="52" fillId="0" borderId="0" xfId="11" applyFont="1"/>
    <xf numFmtId="0" fontId="8" fillId="7" borderId="4" xfId="2" quotePrefix="1" applyFont="1" applyFill="1" applyBorder="1" applyAlignment="1">
      <alignment horizontal="center" vertical="center" wrapText="1"/>
    </xf>
    <xf numFmtId="0" fontId="8" fillId="7" borderId="4" xfId="2" applyFont="1" applyFill="1" applyBorder="1" applyAlignment="1">
      <alignment horizontal="center" vertical="center" wrapText="1"/>
    </xf>
    <xf numFmtId="0" fontId="75" fillId="7" borderId="4" xfId="2" quotePrefix="1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52" fillId="0" borderId="0" xfId="11" applyFont="1" applyAlignment="1">
      <alignment vertical="center"/>
    </xf>
    <xf numFmtId="0" fontId="76" fillId="0" borderId="3" xfId="11" applyFont="1" applyBorder="1" applyAlignment="1">
      <alignment horizontal="center"/>
    </xf>
    <xf numFmtId="0" fontId="76" fillId="0" borderId="0" xfId="11" applyFont="1" applyAlignment="1">
      <alignment horizontal="center"/>
    </xf>
    <xf numFmtId="0" fontId="22" fillId="0" borderId="7" xfId="11" applyFont="1" applyBorder="1" applyAlignment="1">
      <alignment horizontal="center"/>
    </xf>
    <xf numFmtId="0" fontId="24" fillId="0" borderId="7" xfId="11" applyFont="1" applyBorder="1"/>
    <xf numFmtId="165" fontId="22" fillId="0" borderId="7" xfId="12" applyNumberFormat="1" applyFont="1" applyBorder="1"/>
    <xf numFmtId="165" fontId="50" fillId="0" borderId="7" xfId="12" applyNumberFormat="1" applyFont="1" applyBorder="1"/>
    <xf numFmtId="165" fontId="77" fillId="8" borderId="7" xfId="12" applyNumberFormat="1" applyFont="1" applyFill="1" applyBorder="1"/>
    <xf numFmtId="165" fontId="24" fillId="0" borderId="1" xfId="12" applyNumberFormat="1" applyFont="1" applyBorder="1" applyAlignment="1">
      <alignment vertical="center" textRotation="180" wrapText="1"/>
    </xf>
    <xf numFmtId="0" fontId="22" fillId="0" borderId="6" xfId="11" applyFont="1" applyBorder="1" applyAlignment="1">
      <alignment horizontal="center"/>
    </xf>
    <xf numFmtId="0" fontId="24" fillId="0" borderId="6" xfId="11" applyFont="1" applyBorder="1"/>
    <xf numFmtId="165" fontId="22" fillId="0" borderId="6" xfId="12" applyNumberFormat="1" applyFont="1" applyBorder="1"/>
    <xf numFmtId="165" fontId="50" fillId="0" borderId="6" xfId="12" applyNumberFormat="1" applyFont="1" applyBorder="1"/>
    <xf numFmtId="165" fontId="24" fillId="0" borderId="12" xfId="12" applyNumberFormat="1" applyFont="1" applyBorder="1" applyAlignment="1">
      <alignment vertical="center" textRotation="180" wrapText="1"/>
    </xf>
    <xf numFmtId="0" fontId="22" fillId="0" borderId="5" xfId="11" applyFont="1" applyBorder="1" applyAlignment="1">
      <alignment horizontal="center"/>
    </xf>
    <xf numFmtId="0" fontId="24" fillId="0" borderId="5" xfId="11" applyFont="1" applyBorder="1"/>
    <xf numFmtId="165" fontId="22" fillId="0" borderId="5" xfId="12" applyNumberFormat="1" applyFont="1" applyBorder="1"/>
    <xf numFmtId="165" fontId="50" fillId="0" borderId="5" xfId="12" applyNumberFormat="1" applyFont="1" applyBorder="1"/>
    <xf numFmtId="165" fontId="24" fillId="0" borderId="4" xfId="12" applyNumberFormat="1" applyFont="1" applyBorder="1" applyAlignment="1">
      <alignment vertical="center" textRotation="180" wrapText="1"/>
    </xf>
    <xf numFmtId="0" fontId="22" fillId="0" borderId="0" xfId="11" applyFont="1" applyAlignment="1">
      <alignment horizontal="center"/>
    </xf>
    <xf numFmtId="3" fontId="7" fillId="0" borderId="0" xfId="0" applyNumberFormat="1" applyFont="1"/>
    <xf numFmtId="165" fontId="40" fillId="0" borderId="19" xfId="4" applyFont="1" applyBorder="1" applyAlignment="1">
      <alignment horizontal="center" vertical="center" wrapText="1"/>
    </xf>
    <xf numFmtId="165" fontId="40" fillId="0" borderId="3" xfId="4" applyFont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78" fillId="0" borderId="0" xfId="0" applyFont="1" applyAlignment="1">
      <alignment horizontal="center" vertical="center"/>
    </xf>
    <xf numFmtId="0" fontId="64" fillId="0" borderId="6" xfId="0" applyFont="1" applyBorder="1" applyAlignment="1">
      <alignment horizontal="center" vertical="center" wrapText="1"/>
    </xf>
    <xf numFmtId="0" fontId="64" fillId="0" borderId="6" xfId="0" applyFont="1" applyBorder="1" applyAlignment="1">
      <alignment vertical="center" wrapText="1"/>
    </xf>
    <xf numFmtId="3" fontId="64" fillId="0" borderId="6" xfId="0" applyNumberFormat="1" applyFont="1" applyBorder="1" applyAlignment="1">
      <alignment vertical="center" wrapText="1"/>
    </xf>
    <xf numFmtId="0" fontId="64" fillId="0" borderId="6" xfId="0" applyFont="1" applyBorder="1" applyAlignment="1">
      <alignment vertical="center"/>
    </xf>
    <xf numFmtId="0" fontId="63" fillId="0" borderId="6" xfId="0" applyFont="1" applyBorder="1" applyAlignment="1">
      <alignment horizontal="center" vertical="center" wrapText="1"/>
    </xf>
    <xf numFmtId="0" fontId="63" fillId="0" borderId="6" xfId="0" applyFont="1" applyBorder="1" applyAlignment="1">
      <alignment vertical="center" wrapText="1"/>
    </xf>
    <xf numFmtId="3" fontId="63" fillId="0" borderId="6" xfId="0" applyNumberFormat="1" applyFont="1" applyBorder="1" applyAlignment="1">
      <alignment vertical="center" wrapText="1"/>
    </xf>
    <xf numFmtId="0" fontId="63" fillId="0" borderId="6" xfId="0" applyFont="1" applyBorder="1" applyAlignment="1">
      <alignment vertical="center"/>
    </xf>
    <xf numFmtId="0" fontId="64" fillId="0" borderId="6" xfId="0" quotePrefix="1" applyFont="1" applyBorder="1" applyAlignment="1">
      <alignment horizontal="center" vertical="center" wrapText="1"/>
    </xf>
    <xf numFmtId="9" fontId="64" fillId="0" borderId="6" xfId="0" applyNumberFormat="1" applyFont="1" applyBorder="1" applyAlignment="1">
      <alignment vertical="center"/>
    </xf>
    <xf numFmtId="169" fontId="64" fillId="0" borderId="6" xfId="0" applyNumberFormat="1" applyFont="1" applyBorder="1" applyAlignment="1">
      <alignment vertical="center" wrapText="1"/>
    </xf>
    <xf numFmtId="0" fontId="63" fillId="0" borderId="5" xfId="0" applyFont="1" applyBorder="1" applyAlignment="1">
      <alignment horizontal="center" vertical="center" wrapText="1"/>
    </xf>
    <xf numFmtId="3" fontId="63" fillId="0" borderId="5" xfId="0" applyNumberFormat="1" applyFont="1" applyBorder="1" applyAlignment="1">
      <alignment vertical="center" wrapText="1"/>
    </xf>
    <xf numFmtId="0" fontId="63" fillId="0" borderId="5" xfId="0" applyFont="1" applyBorder="1" applyAlignment="1">
      <alignment vertical="center"/>
    </xf>
    <xf numFmtId="0" fontId="73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8" fillId="5" borderId="7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165" fontId="8" fillId="0" borderId="7" xfId="1" applyNumberFormat="1" applyFont="1" applyFill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14" fontId="31" fillId="0" borderId="6" xfId="0" applyNumberFormat="1" applyFont="1" applyBorder="1" applyAlignment="1">
      <alignment vertical="center"/>
    </xf>
    <xf numFmtId="165" fontId="31" fillId="0" borderId="6" xfId="1" applyNumberFormat="1" applyFont="1" applyBorder="1" applyAlignment="1">
      <alignment vertical="center"/>
    </xf>
    <xf numFmtId="0" fontId="32" fillId="0" borderId="24" xfId="0" applyFont="1" applyBorder="1" applyAlignment="1">
      <alignment horizontal="center" vertical="center"/>
    </xf>
    <xf numFmtId="0" fontId="11" fillId="0" borderId="12" xfId="0" applyFont="1" applyBorder="1" applyAlignment="1">
      <alignment vertical="center"/>
    </xf>
    <xf numFmtId="0" fontId="32" fillId="0" borderId="24" xfId="0" applyFont="1" applyBorder="1" applyAlignment="1">
      <alignment vertical="center"/>
    </xf>
    <xf numFmtId="165" fontId="32" fillId="0" borderId="24" xfId="1" applyNumberFormat="1" applyFont="1" applyBorder="1" applyAlignment="1">
      <alignment vertical="center"/>
    </xf>
    <xf numFmtId="165" fontId="32" fillId="0" borderId="6" xfId="1" applyNumberFormat="1" applyFont="1" applyBorder="1" applyAlignment="1">
      <alignment vertical="center"/>
    </xf>
    <xf numFmtId="14" fontId="32" fillId="0" borderId="6" xfId="0" applyNumberFormat="1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/>
    </xf>
    <xf numFmtId="9" fontId="32" fillId="0" borderId="7" xfId="0" applyNumberFormat="1" applyFont="1" applyBorder="1" applyAlignment="1">
      <alignment vertical="center"/>
    </xf>
    <xf numFmtId="165" fontId="32" fillId="0" borderId="7" xfId="1" applyNumberFormat="1" applyFont="1" applyBorder="1" applyAlignment="1">
      <alignment vertical="center"/>
    </xf>
    <xf numFmtId="165" fontId="32" fillId="0" borderId="7" xfId="0" applyNumberFormat="1" applyFont="1" applyBorder="1" applyAlignment="1">
      <alignment vertical="center"/>
    </xf>
    <xf numFmtId="0" fontId="32" fillId="0" borderId="7" xfId="0" applyFont="1" applyBorder="1" applyAlignment="1">
      <alignment horizontal="right" vertical="center"/>
    </xf>
    <xf numFmtId="14" fontId="32" fillId="0" borderId="7" xfId="0" applyNumberFormat="1" applyFont="1" applyBorder="1" applyAlignment="1">
      <alignment horizontal="right" vertical="center"/>
    </xf>
    <xf numFmtId="0" fontId="32" fillId="0" borderId="7" xfId="0" applyFont="1" applyBorder="1" applyAlignment="1">
      <alignment vertical="center" wrapText="1"/>
    </xf>
    <xf numFmtId="165" fontId="31" fillId="0" borderId="6" xfId="0" applyNumberFormat="1" applyFont="1" applyBorder="1" applyAlignment="1">
      <alignment vertical="center"/>
    </xf>
    <xf numFmtId="165" fontId="32" fillId="0" borderId="0" xfId="0" applyNumberFormat="1" applyFont="1" applyAlignment="1">
      <alignment vertical="center"/>
    </xf>
    <xf numFmtId="0" fontId="7" fillId="0" borderId="12" xfId="0" applyFont="1" applyBorder="1" applyAlignment="1">
      <alignment horizontal="center" vertical="center" wrapText="1"/>
    </xf>
    <xf numFmtId="3" fontId="6" fillId="0" borderId="0" xfId="0" applyNumberFormat="1" applyFont="1" applyAlignment="1">
      <alignment horizontal="center"/>
    </xf>
    <xf numFmtId="0" fontId="82" fillId="0" borderId="3" xfId="21" applyFont="1" applyBorder="1" applyAlignment="1">
      <alignment horizontal="center" vertical="center" wrapText="1"/>
    </xf>
    <xf numFmtId="0" fontId="82" fillId="0" borderId="3" xfId="21" applyFont="1" applyBorder="1" applyAlignment="1">
      <alignment vertical="center" wrapText="1"/>
    </xf>
    <xf numFmtId="0" fontId="84" fillId="0" borderId="3" xfId="21" applyFont="1" applyBorder="1" applyAlignment="1">
      <alignment horizontal="center" vertical="center" wrapText="1"/>
    </xf>
    <xf numFmtId="0" fontId="84" fillId="0" borderId="3" xfId="21" applyFont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0" borderId="5" xfId="0" applyFont="1" applyBorder="1" applyAlignment="1">
      <alignment vertical="center" wrapText="1"/>
    </xf>
    <xf numFmtId="0" fontId="5" fillId="0" borderId="0" xfId="0" applyFont="1"/>
    <xf numFmtId="0" fontId="85" fillId="0" borderId="0" xfId="22" applyFont="1" applyAlignment="1">
      <alignment horizontal="center"/>
    </xf>
    <xf numFmtId="0" fontId="69" fillId="0" borderId="0" xfId="0" applyFont="1" applyAlignment="1">
      <alignment horizontal="center"/>
    </xf>
    <xf numFmtId="0" fontId="69" fillId="0" borderId="0" xfId="0" applyFont="1"/>
    <xf numFmtId="0" fontId="86" fillId="0" borderId="0" xfId="0" applyFont="1" applyAlignment="1">
      <alignment vertical="center"/>
    </xf>
    <xf numFmtId="0" fontId="86" fillId="0" borderId="6" xfId="0" applyFont="1" applyBorder="1" applyAlignment="1">
      <alignment horizontal="center" vertical="center"/>
    </xf>
    <xf numFmtId="0" fontId="67" fillId="0" borderId="6" xfId="0" applyFont="1" applyBorder="1" applyAlignment="1">
      <alignment vertical="center" wrapText="1"/>
    </xf>
    <xf numFmtId="165" fontId="86" fillId="0" borderId="6" xfId="0" applyNumberFormat="1" applyFont="1" applyBorder="1" applyAlignment="1">
      <alignment vertical="center"/>
    </xf>
    <xf numFmtId="0" fontId="86" fillId="6" borderId="6" xfId="0" applyFont="1" applyFill="1" applyBorder="1" applyAlignment="1">
      <alignment horizontal="center" vertical="center"/>
    </xf>
    <xf numFmtId="0" fontId="67" fillId="6" borderId="6" xfId="0" applyFont="1" applyFill="1" applyBorder="1" applyAlignment="1">
      <alignment vertical="center" wrapText="1"/>
    </xf>
    <xf numFmtId="165" fontId="67" fillId="6" borderId="6" xfId="1" applyNumberFormat="1" applyFont="1" applyFill="1" applyBorder="1" applyAlignment="1">
      <alignment vertical="center"/>
    </xf>
    <xf numFmtId="165" fontId="67" fillId="6" borderId="6" xfId="0" applyNumberFormat="1" applyFont="1" applyFill="1" applyBorder="1" applyAlignment="1">
      <alignment vertical="center"/>
    </xf>
    <xf numFmtId="0" fontId="69" fillId="6" borderId="0" xfId="0" applyFont="1" applyFill="1" applyAlignment="1">
      <alignment vertical="center"/>
    </xf>
    <xf numFmtId="0" fontId="69" fillId="6" borderId="6" xfId="0" applyFont="1" applyFill="1" applyBorder="1" applyAlignment="1">
      <alignment horizontal="center" vertical="center"/>
    </xf>
    <xf numFmtId="1" fontId="87" fillId="6" borderId="6" xfId="5" applyNumberFormat="1" applyFont="1" applyFill="1" applyBorder="1" applyAlignment="1">
      <alignment horizontal="left"/>
    </xf>
    <xf numFmtId="165" fontId="16" fillId="6" borderId="6" xfId="1" applyNumberFormat="1" applyFont="1" applyFill="1" applyBorder="1" applyAlignment="1">
      <alignment vertical="center"/>
    </xf>
    <xf numFmtId="1" fontId="87" fillId="6" borderId="6" xfId="5" applyNumberFormat="1" applyFont="1" applyFill="1" applyBorder="1" applyAlignment="1">
      <alignment horizontal="left" vertical="center"/>
    </xf>
    <xf numFmtId="0" fontId="69" fillId="0" borderId="6" xfId="0" applyFont="1" applyBorder="1" applyAlignment="1">
      <alignment horizontal="center" vertical="center"/>
    </xf>
    <xf numFmtId="165" fontId="67" fillId="0" borderId="6" xfId="0" applyNumberFormat="1" applyFont="1" applyBorder="1" applyAlignment="1">
      <alignment vertical="center"/>
    </xf>
    <xf numFmtId="165" fontId="16" fillId="0" borderId="6" xfId="1" applyNumberFormat="1" applyFont="1" applyFill="1" applyBorder="1" applyAlignment="1">
      <alignment vertical="center"/>
    </xf>
    <xf numFmtId="0" fontId="69" fillId="0" borderId="0" xfId="0" applyFont="1" applyAlignment="1">
      <alignment vertical="center"/>
    </xf>
    <xf numFmtId="0" fontId="67" fillId="0" borderId="6" xfId="0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86" fillId="0" borderId="5" xfId="0" applyFont="1" applyBorder="1" applyAlignment="1">
      <alignment horizontal="center" vertical="center"/>
    </xf>
    <xf numFmtId="0" fontId="67" fillId="0" borderId="5" xfId="0" applyFont="1" applyBorder="1" applyAlignment="1">
      <alignment vertical="center" wrapText="1"/>
    </xf>
    <xf numFmtId="165" fontId="86" fillId="0" borderId="5" xfId="0" applyNumberFormat="1" applyFont="1" applyBorder="1" applyAlignment="1">
      <alignment vertical="center"/>
    </xf>
    <xf numFmtId="0" fontId="86" fillId="0" borderId="5" xfId="0" applyFont="1" applyBorder="1" applyAlignment="1">
      <alignment vertical="center"/>
    </xf>
    <xf numFmtId="0" fontId="4" fillId="0" borderId="0" xfId="23" applyFont="1" applyAlignment="1">
      <alignment horizontal="center"/>
    </xf>
    <xf numFmtId="0" fontId="10" fillId="0" borderId="0" xfId="0" applyFont="1"/>
    <xf numFmtId="0" fontId="10" fillId="0" borderId="0" xfId="22" applyFont="1"/>
    <xf numFmtId="0" fontId="88" fillId="0" borderId="0" xfId="0" applyFont="1"/>
    <xf numFmtId="3" fontId="89" fillId="0" borderId="6" xfId="0" applyNumberFormat="1" applyFont="1" applyBorder="1" applyAlignment="1">
      <alignment horizontal="center" vertical="center" wrapText="1"/>
    </xf>
    <xf numFmtId="0" fontId="89" fillId="0" borderId="6" xfId="0" applyFont="1" applyBorder="1" applyAlignment="1">
      <alignment horizontal="center" vertical="center" wrapText="1"/>
    </xf>
    <xf numFmtId="165" fontId="90" fillId="0" borderId="6" xfId="0" applyNumberFormat="1" applyFont="1" applyBorder="1" applyAlignment="1">
      <alignment vertical="center"/>
    </xf>
    <xf numFmtId="165" fontId="89" fillId="6" borderId="6" xfId="1" applyNumberFormat="1" applyFont="1" applyFill="1" applyBorder="1" applyAlignment="1">
      <alignment vertical="center"/>
    </xf>
    <xf numFmtId="165" fontId="68" fillId="6" borderId="6" xfId="1" applyNumberFormat="1" applyFont="1" applyFill="1" applyBorder="1" applyAlignment="1">
      <alignment vertical="center"/>
    </xf>
    <xf numFmtId="165" fontId="68" fillId="0" borderId="6" xfId="1" applyNumberFormat="1" applyFont="1" applyFill="1" applyBorder="1" applyAlignment="1">
      <alignment vertical="center"/>
    </xf>
    <xf numFmtId="165" fontId="89" fillId="0" borderId="6" xfId="1" applyNumberFormat="1" applyFont="1" applyFill="1" applyBorder="1" applyAlignment="1">
      <alignment vertical="center"/>
    </xf>
    <xf numFmtId="165" fontId="90" fillId="0" borderId="5" xfId="1" applyNumberFormat="1" applyFont="1" applyFill="1" applyBorder="1" applyAlignment="1">
      <alignment vertical="center"/>
    </xf>
    <xf numFmtId="0" fontId="90" fillId="0" borderId="5" xfId="0" applyFont="1" applyBorder="1" applyAlignment="1">
      <alignment vertical="center"/>
    </xf>
    <xf numFmtId="0" fontId="15" fillId="0" borderId="0" xfId="23" applyFont="1" applyAlignment="1">
      <alignment horizontal="center"/>
    </xf>
    <xf numFmtId="0" fontId="73" fillId="0" borderId="0" xfId="0" applyFont="1"/>
    <xf numFmtId="0" fontId="4" fillId="0" borderId="0" xfId="22" applyFont="1" applyAlignment="1">
      <alignment horizontal="center"/>
    </xf>
    <xf numFmtId="0" fontId="86" fillId="6" borderId="0" xfId="0" applyFont="1" applyFill="1" applyAlignment="1">
      <alignment vertical="center"/>
    </xf>
    <xf numFmtId="3" fontId="90" fillId="0" borderId="6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1" fillId="0" borderId="3" xfId="21" applyFont="1" applyBorder="1" applyAlignment="1">
      <alignment vertical="center" wrapText="1"/>
    </xf>
    <xf numFmtId="0" fontId="4" fillId="0" borderId="0" xfId="22" applyFont="1"/>
    <xf numFmtId="0" fontId="20" fillId="0" borderId="3" xfId="21" applyFont="1" applyBorder="1" applyAlignment="1">
      <alignment horizontal="center" vertical="center" wrapText="1"/>
    </xf>
    <xf numFmtId="0" fontId="20" fillId="0" borderId="3" xfId="21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20" fillId="2" borderId="6" xfId="0" applyFont="1" applyFill="1" applyBorder="1" applyAlignment="1">
      <alignment vertical="center" wrapText="1"/>
    </xf>
    <xf numFmtId="0" fontId="20" fillId="0" borderId="0" xfId="0" applyFont="1" applyAlignment="1">
      <alignment vertical="center"/>
    </xf>
    <xf numFmtId="0" fontId="86" fillId="0" borderId="6" xfId="0" applyFont="1" applyBorder="1" applyAlignment="1">
      <alignment vertical="center" wrapText="1"/>
    </xf>
    <xf numFmtId="0" fontId="86" fillId="0" borderId="6" xfId="0" applyFont="1" applyBorder="1" applyAlignment="1">
      <alignment vertical="center"/>
    </xf>
    <xf numFmtId="165" fontId="69" fillId="6" borderId="6" xfId="0" applyNumberFormat="1" applyFont="1" applyFill="1" applyBorder="1" applyAlignment="1">
      <alignment vertical="center"/>
    </xf>
    <xf numFmtId="0" fontId="69" fillId="6" borderId="6" xfId="0" applyFont="1" applyFill="1" applyBorder="1" applyAlignment="1">
      <alignment vertical="center"/>
    </xf>
    <xf numFmtId="165" fontId="86" fillId="6" borderId="6" xfId="0" applyNumberFormat="1" applyFont="1" applyFill="1" applyBorder="1" applyAlignment="1">
      <alignment vertical="center"/>
    </xf>
    <xf numFmtId="0" fontId="86" fillId="6" borderId="6" xfId="0" applyFont="1" applyFill="1" applyBorder="1" applyAlignment="1">
      <alignment vertical="center"/>
    </xf>
    <xf numFmtId="165" fontId="69" fillId="0" borderId="6" xfId="0" applyNumberFormat="1" applyFont="1" applyBorder="1" applyAlignment="1">
      <alignment vertical="center"/>
    </xf>
    <xf numFmtId="0" fontId="69" fillId="0" borderId="6" xfId="0" applyFont="1" applyBorder="1" applyAlignment="1">
      <alignment vertical="center"/>
    </xf>
    <xf numFmtId="0" fontId="69" fillId="0" borderId="5" xfId="0" applyFont="1" applyBorder="1" applyAlignment="1">
      <alignment vertical="center"/>
    </xf>
    <xf numFmtId="0" fontId="31" fillId="0" borderId="2" xfId="0" applyFont="1" applyBorder="1" applyAlignment="1">
      <alignment horizontal="center" vertical="center"/>
    </xf>
    <xf numFmtId="0" fontId="78" fillId="0" borderId="0" xfId="0" applyFont="1" applyAlignment="1">
      <alignment horizontal="center" vertical="center" wrapText="1"/>
    </xf>
    <xf numFmtId="0" fontId="78" fillId="0" borderId="7" xfId="0" applyFont="1" applyBorder="1" applyAlignment="1">
      <alignment horizontal="center" vertical="center" wrapText="1"/>
    </xf>
    <xf numFmtId="0" fontId="78" fillId="0" borderId="7" xfId="0" applyFont="1" applyBorder="1" applyAlignment="1">
      <alignment horizontal="center" vertical="center"/>
    </xf>
    <xf numFmtId="0" fontId="64" fillId="0" borderId="3" xfId="0" applyFont="1" applyBorder="1" applyAlignment="1">
      <alignment horizontal="center" vertical="center" wrapText="1"/>
    </xf>
    <xf numFmtId="3" fontId="64" fillId="0" borderId="6" xfId="0" applyNumberFormat="1" applyFont="1" applyBorder="1" applyAlignment="1">
      <alignment horizontal="center" vertical="center" wrapText="1"/>
    </xf>
    <xf numFmtId="0" fontId="63" fillId="2" borderId="0" xfId="0" applyFont="1" applyFill="1" applyAlignment="1">
      <alignment vertical="center"/>
    </xf>
    <xf numFmtId="0" fontId="32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0" xfId="0" applyFont="1"/>
    <xf numFmtId="3" fontId="6" fillId="0" borderId="6" xfId="0" applyNumberFormat="1" applyFont="1" applyBorder="1" applyAlignment="1">
      <alignment vertical="center" wrapText="1"/>
    </xf>
    <xf numFmtId="3" fontId="9" fillId="0" borderId="6" xfId="0" applyNumberFormat="1" applyFont="1" applyBorder="1" applyAlignment="1">
      <alignment vertical="center" wrapText="1"/>
    </xf>
    <xf numFmtId="0" fontId="60" fillId="0" borderId="6" xfId="0" applyFont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9" fillId="0" borderId="5" xfId="0" applyFont="1" applyBorder="1" applyAlignment="1">
      <alignment horizontal="center" vertical="center"/>
    </xf>
    <xf numFmtId="3" fontId="9" fillId="0" borderId="5" xfId="0" applyNumberFormat="1" applyFont="1" applyBorder="1" applyAlignment="1">
      <alignment vertical="center" wrapText="1"/>
    </xf>
    <xf numFmtId="1" fontId="87" fillId="2" borderId="6" xfId="5" applyNumberFormat="1" applyFont="1" applyFill="1" applyBorder="1" applyAlignment="1">
      <alignment horizontal="left"/>
    </xf>
    <xf numFmtId="0" fontId="32" fillId="0" borderId="12" xfId="11" applyFont="1" applyBorder="1"/>
    <xf numFmtId="0" fontId="5" fillId="0" borderId="0" xfId="10" applyFont="1"/>
    <xf numFmtId="0" fontId="72" fillId="0" borderId="0" xfId="10" applyFont="1"/>
    <xf numFmtId="0" fontId="31" fillId="0" borderId="7" xfId="0" applyFont="1" applyBorder="1" applyAlignment="1">
      <alignment horizontal="center" vertical="center"/>
    </xf>
    <xf numFmtId="0" fontId="31" fillId="0" borderId="7" xfId="0" applyFont="1" applyBorder="1" applyAlignment="1">
      <alignment vertical="center"/>
    </xf>
    <xf numFmtId="0" fontId="32" fillId="0" borderId="7" xfId="0" applyFont="1" applyBorder="1" applyAlignment="1">
      <alignment horizontal="left" vertical="center" wrapText="1"/>
    </xf>
    <xf numFmtId="0" fontId="31" fillId="0" borderId="7" xfId="0" applyFont="1" applyBorder="1" applyAlignment="1">
      <alignment horizontal="left" vertical="center" wrapText="1"/>
    </xf>
    <xf numFmtId="0" fontId="73" fillId="2" borderId="12" xfId="11" applyFont="1" applyFill="1" applyBorder="1"/>
    <xf numFmtId="0" fontId="73" fillId="0" borderId="12" xfId="11" applyFont="1" applyBorder="1"/>
    <xf numFmtId="0" fontId="92" fillId="2" borderId="12" xfId="11" applyFont="1" applyFill="1" applyBorder="1"/>
    <xf numFmtId="0" fontId="32" fillId="0" borderId="26" xfId="0" applyFont="1" applyBorder="1" applyAlignment="1">
      <alignment horizontal="center" vertical="center"/>
    </xf>
    <xf numFmtId="0" fontId="31" fillId="0" borderId="7" xfId="0" applyFont="1" applyBorder="1" applyAlignment="1">
      <alignment horizontal="left" vertical="center"/>
    </xf>
    <xf numFmtId="0" fontId="31" fillId="0" borderId="7" xfId="0" applyFont="1" applyBorder="1" applyAlignment="1">
      <alignment horizontal="center" vertical="center" wrapText="1"/>
    </xf>
    <xf numFmtId="0" fontId="32" fillId="0" borderId="20" xfId="0" applyFont="1" applyBorder="1" applyAlignment="1">
      <alignment vertical="center"/>
    </xf>
    <xf numFmtId="0" fontId="73" fillId="0" borderId="6" xfId="0" applyFont="1" applyBorder="1" applyAlignment="1">
      <alignment vertical="center"/>
    </xf>
    <xf numFmtId="0" fontId="32" fillId="0" borderId="5" xfId="0" applyFont="1" applyBorder="1" applyAlignment="1">
      <alignment vertical="center"/>
    </xf>
    <xf numFmtId="0" fontId="54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left"/>
    </xf>
    <xf numFmtId="0" fontId="31" fillId="0" borderId="0" xfId="0" applyFont="1"/>
    <xf numFmtId="0" fontId="4" fillId="0" borderId="0" xfId="0" applyFont="1"/>
    <xf numFmtId="0" fontId="72" fillId="0" borderId="0" xfId="22" applyFont="1"/>
    <xf numFmtId="0" fontId="93" fillId="0" borderId="0" xfId="22" applyFont="1"/>
    <xf numFmtId="0" fontId="93" fillId="0" borderId="0" xfId="0" applyFont="1"/>
    <xf numFmtId="0" fontId="94" fillId="0" borderId="0" xfId="0" applyFont="1"/>
    <xf numFmtId="0" fontId="94" fillId="0" borderId="0" xfId="0" applyFont="1" applyAlignment="1">
      <alignment horizontal="center"/>
    </xf>
    <xf numFmtId="0" fontId="54" fillId="0" borderId="0" xfId="0" applyFont="1" applyAlignment="1">
      <alignment vertical="center"/>
    </xf>
    <xf numFmtId="0" fontId="79" fillId="0" borderId="7" xfId="0" applyFont="1" applyBorder="1" applyAlignment="1">
      <alignment horizontal="center" vertical="center"/>
    </xf>
    <xf numFmtId="0" fontId="95" fillId="0" borderId="7" xfId="0" applyFont="1" applyBorder="1" applyAlignment="1">
      <alignment horizontal="center" vertical="center"/>
    </xf>
    <xf numFmtId="0" fontId="79" fillId="0" borderId="0" xfId="0" applyFont="1" applyAlignment="1">
      <alignment horizontal="center" vertical="center"/>
    </xf>
    <xf numFmtId="0" fontId="54" fillId="6" borderId="6" xfId="0" applyFont="1" applyFill="1" applyBorder="1" applyAlignment="1">
      <alignment horizontal="center" vertical="center"/>
    </xf>
    <xf numFmtId="0" fontId="72" fillId="6" borderId="6" xfId="0" applyFont="1" applyFill="1" applyBorder="1" applyAlignment="1">
      <alignment vertical="center" wrapText="1"/>
    </xf>
    <xf numFmtId="165" fontId="94" fillId="6" borderId="6" xfId="0" applyNumberFormat="1" applyFont="1" applyFill="1" applyBorder="1" applyAlignment="1">
      <alignment vertical="center"/>
    </xf>
    <xf numFmtId="165" fontId="94" fillId="6" borderId="0" xfId="0" applyNumberFormat="1" applyFont="1" applyFill="1" applyAlignment="1">
      <alignment vertical="center"/>
    </xf>
    <xf numFmtId="0" fontId="94" fillId="6" borderId="0" xfId="0" applyFont="1" applyFill="1" applyAlignment="1">
      <alignment vertical="center"/>
    </xf>
    <xf numFmtId="1" fontId="96" fillId="6" borderId="6" xfId="14" applyNumberFormat="1" applyFont="1" applyFill="1" applyBorder="1" applyAlignment="1">
      <alignment horizontal="center" vertical="center"/>
    </xf>
    <xf numFmtId="168" fontId="96" fillId="6" borderId="6" xfId="14" applyFont="1" applyFill="1" applyBorder="1" applyAlignment="1">
      <alignment vertical="center" wrapText="1"/>
    </xf>
    <xf numFmtId="1" fontId="97" fillId="6" borderId="6" xfId="5" applyNumberFormat="1" applyFont="1" applyFill="1" applyBorder="1" applyAlignment="1">
      <alignment horizontal="left"/>
    </xf>
    <xf numFmtId="1" fontId="93" fillId="6" borderId="6" xfId="14" quotePrefix="1" applyNumberFormat="1" applyFont="1" applyFill="1" applyBorder="1" applyAlignment="1">
      <alignment horizontal="center" vertical="center"/>
    </xf>
    <xf numFmtId="168" fontId="93" fillId="6" borderId="6" xfId="14" applyFont="1" applyFill="1" applyBorder="1" applyAlignment="1">
      <alignment vertical="center" wrapText="1"/>
    </xf>
    <xf numFmtId="1" fontId="97" fillId="6" borderId="6" xfId="5" applyNumberFormat="1" applyFont="1" applyFill="1" applyBorder="1" applyAlignment="1">
      <alignment horizontal="left" vertical="center"/>
    </xf>
    <xf numFmtId="165" fontId="54" fillId="6" borderId="6" xfId="0" applyNumberFormat="1" applyFont="1" applyFill="1" applyBorder="1" applyAlignment="1">
      <alignment vertical="center"/>
    </xf>
    <xf numFmtId="0" fontId="54" fillId="6" borderId="0" xfId="0" applyFont="1" applyFill="1" applyAlignment="1">
      <alignment vertical="center"/>
    </xf>
    <xf numFmtId="0" fontId="94" fillId="6" borderId="6" xfId="0" applyFont="1" applyFill="1" applyBorder="1" applyAlignment="1">
      <alignment horizontal="center" vertical="center"/>
    </xf>
    <xf numFmtId="1" fontId="97" fillId="0" borderId="6" xfId="5" applyNumberFormat="1" applyFont="1" applyFill="1" applyBorder="1" applyAlignment="1">
      <alignment horizontal="left"/>
    </xf>
    <xf numFmtId="165" fontId="94" fillId="0" borderId="6" xfId="0" applyNumberFormat="1" applyFont="1" applyBorder="1" applyAlignment="1">
      <alignment vertical="center"/>
    </xf>
    <xf numFmtId="0" fontId="94" fillId="0" borderId="0" xfId="0" applyFont="1" applyAlignment="1">
      <alignment vertical="center"/>
    </xf>
    <xf numFmtId="1" fontId="98" fillId="6" borderId="5" xfId="14" applyNumberFormat="1" applyFont="1" applyFill="1" applyBorder="1" applyAlignment="1">
      <alignment horizontal="left" vertical="center"/>
    </xf>
    <xf numFmtId="168" fontId="96" fillId="6" borderId="5" xfId="14" applyFont="1" applyFill="1" applyBorder="1" applyAlignment="1">
      <alignment vertical="center" wrapText="1"/>
    </xf>
    <xf numFmtId="1" fontId="97" fillId="0" borderId="5" xfId="5" applyNumberFormat="1" applyFont="1" applyFill="1" applyBorder="1" applyAlignment="1">
      <alignment horizontal="left"/>
    </xf>
    <xf numFmtId="165" fontId="94" fillId="0" borderId="5" xfId="0" applyNumberFormat="1" applyFont="1" applyBorder="1" applyAlignment="1">
      <alignment vertical="center"/>
    </xf>
    <xf numFmtId="0" fontId="94" fillId="0" borderId="0" xfId="0" applyFont="1" applyAlignment="1">
      <alignment horizontal="right" vertical="center"/>
    </xf>
    <xf numFmtId="3" fontId="54" fillId="0" borderId="3" xfId="0" applyNumberFormat="1" applyFont="1" applyBorder="1" applyAlignment="1">
      <alignment horizontal="center" vertical="center"/>
    </xf>
    <xf numFmtId="3" fontId="54" fillId="0" borderId="3" xfId="0" applyNumberFormat="1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54" fillId="0" borderId="3" xfId="0" applyFont="1" applyBorder="1" applyAlignment="1">
      <alignment horizontal="center" vertical="center" wrapText="1"/>
    </xf>
    <xf numFmtId="0" fontId="72" fillId="0" borderId="0" xfId="0" applyFont="1" applyAlignment="1">
      <alignment horizontal="center"/>
    </xf>
    <xf numFmtId="0" fontId="64" fillId="0" borderId="0" xfId="0" applyFont="1"/>
    <xf numFmtId="0" fontId="4" fillId="0" borderId="0" xfId="0" applyFont="1" applyAlignment="1">
      <alignment horizontal="center"/>
    </xf>
    <xf numFmtId="3" fontId="93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101" fillId="0" borderId="0" xfId="21" applyFont="1" applyAlignment="1">
      <alignment horizontal="center" vertical="center"/>
    </xf>
    <xf numFmtId="0" fontId="100" fillId="0" borderId="0" xfId="0" applyFont="1" applyAlignment="1">
      <alignment horizontal="center" vertical="center"/>
    </xf>
    <xf numFmtId="0" fontId="37" fillId="0" borderId="0" xfId="0" applyFont="1"/>
    <xf numFmtId="3" fontId="37" fillId="0" borderId="0" xfId="0" applyNumberFormat="1" applyFont="1" applyAlignment="1">
      <alignment horizontal="center"/>
    </xf>
    <xf numFmtId="3" fontId="94" fillId="0" borderId="0" xfId="0" applyNumberFormat="1" applyFont="1" applyAlignment="1">
      <alignment horizontal="center"/>
    </xf>
    <xf numFmtId="0" fontId="103" fillId="0" borderId="0" xfId="22" applyFont="1"/>
    <xf numFmtId="0" fontId="104" fillId="0" borderId="0" xfId="0" applyFont="1"/>
    <xf numFmtId="0" fontId="102" fillId="0" borderId="0" xfId="0" applyFont="1" applyAlignment="1">
      <alignment horizontal="center"/>
    </xf>
    <xf numFmtId="0" fontId="105" fillId="0" borderId="0" xfId="0" applyFont="1"/>
    <xf numFmtId="0" fontId="106" fillId="0" borderId="0" xfId="21" applyFont="1" applyAlignment="1">
      <alignment horizontal="center" vertical="center"/>
    </xf>
    <xf numFmtId="0" fontId="99" fillId="0" borderId="0" xfId="0" applyFont="1" applyAlignment="1">
      <alignment horizontal="center"/>
    </xf>
    <xf numFmtId="3" fontId="104" fillId="0" borderId="0" xfId="0" applyNumberFormat="1" applyFont="1" applyAlignment="1">
      <alignment horizontal="center"/>
    </xf>
    <xf numFmtId="0" fontId="55" fillId="0" borderId="0" xfId="0" applyFont="1"/>
    <xf numFmtId="0" fontId="5" fillId="0" borderId="0" xfId="11" applyFont="1"/>
    <xf numFmtId="0" fontId="4" fillId="0" borderId="0" xfId="11" applyFont="1" applyAlignment="1">
      <alignment horizontal="left"/>
    </xf>
    <xf numFmtId="0" fontId="84" fillId="0" borderId="0" xfId="21" applyFont="1" applyAlignment="1">
      <alignment vertical="center"/>
    </xf>
    <xf numFmtId="0" fontId="54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/>
    </xf>
    <xf numFmtId="0" fontId="31" fillId="0" borderId="9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3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2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left"/>
    </xf>
    <xf numFmtId="0" fontId="23" fillId="0" borderId="0" xfId="0" applyFont="1" applyAlignment="1">
      <alignment horizontal="center" vertical="center" wrapText="1"/>
    </xf>
    <xf numFmtId="3" fontId="67" fillId="0" borderId="6" xfId="0" applyNumberFormat="1" applyFont="1" applyBorder="1" applyAlignment="1">
      <alignment horizontal="center" vertical="center" wrapText="1"/>
    </xf>
    <xf numFmtId="0" fontId="86" fillId="0" borderId="2" xfId="0" applyFont="1" applyBorder="1" applyAlignment="1">
      <alignment horizontal="center" vertical="center"/>
    </xf>
    <xf numFmtId="3" fontId="86" fillId="0" borderId="6" xfId="0" applyNumberFormat="1" applyFont="1" applyBorder="1" applyAlignment="1">
      <alignment horizontal="center" vertical="center" wrapText="1"/>
    </xf>
    <xf numFmtId="0" fontId="4" fillId="0" borderId="0" xfId="22" applyFont="1" applyAlignment="1">
      <alignment horizontal="center"/>
    </xf>
    <xf numFmtId="0" fontId="90" fillId="0" borderId="14" xfId="0" applyFont="1" applyBorder="1" applyAlignment="1">
      <alignment horizontal="right" vertical="center"/>
    </xf>
    <xf numFmtId="3" fontId="86" fillId="0" borderId="1" xfId="0" applyNumberFormat="1" applyFont="1" applyBorder="1" applyAlignment="1">
      <alignment horizontal="center" vertical="center" wrapText="1"/>
    </xf>
    <xf numFmtId="3" fontId="86" fillId="0" borderId="12" xfId="0" applyNumberFormat="1" applyFont="1" applyBorder="1" applyAlignment="1">
      <alignment horizontal="center" vertical="center" wrapText="1"/>
    </xf>
    <xf numFmtId="3" fontId="86" fillId="0" borderId="7" xfId="0" applyNumberFormat="1" applyFont="1" applyBorder="1" applyAlignment="1">
      <alignment horizontal="center" vertical="center" wrapText="1"/>
    </xf>
    <xf numFmtId="3" fontId="67" fillId="0" borderId="8" xfId="0" applyNumberFormat="1" applyFont="1" applyBorder="1" applyAlignment="1">
      <alignment horizontal="center" vertical="center" wrapText="1"/>
    </xf>
    <xf numFmtId="3" fontId="67" fillId="0" borderId="25" xfId="0" applyNumberFormat="1" applyFont="1" applyBorder="1" applyAlignment="1">
      <alignment horizontal="center" vertical="center" wrapText="1"/>
    </xf>
    <xf numFmtId="3" fontId="67" fillId="0" borderId="9" xfId="0" applyNumberFormat="1" applyFont="1" applyBorder="1" applyAlignment="1">
      <alignment horizontal="center" vertical="center" wrapText="1"/>
    </xf>
    <xf numFmtId="3" fontId="86" fillId="0" borderId="1" xfId="0" applyNumberFormat="1" applyFont="1" applyBorder="1" applyAlignment="1">
      <alignment horizontal="center" vertical="center"/>
    </xf>
    <xf numFmtId="3" fontId="86" fillId="0" borderId="12" xfId="0" applyNumberFormat="1" applyFont="1" applyBorder="1" applyAlignment="1">
      <alignment horizontal="center" vertical="center"/>
    </xf>
    <xf numFmtId="3" fontId="86" fillId="0" borderId="7" xfId="0" applyNumberFormat="1" applyFont="1" applyBorder="1" applyAlignment="1">
      <alignment horizontal="center" vertical="center"/>
    </xf>
    <xf numFmtId="0" fontId="100" fillId="0" borderId="0" xfId="0" applyFont="1" applyAlignment="1">
      <alignment horizontal="center" vertical="center"/>
    </xf>
    <xf numFmtId="0" fontId="94" fillId="0" borderId="0" xfId="0" applyFont="1" applyAlignment="1">
      <alignment horizontal="left" vertical="center" wrapText="1"/>
    </xf>
    <xf numFmtId="0" fontId="100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59" fillId="2" borderId="1" xfId="0" applyFont="1" applyFill="1" applyBorder="1" applyAlignment="1">
      <alignment horizontal="center" vertical="center" wrapText="1"/>
    </xf>
    <xf numFmtId="0" fontId="59" fillId="2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59" fillId="2" borderId="15" xfId="0" applyFont="1" applyFill="1" applyBorder="1" applyAlignment="1">
      <alignment horizontal="center" vertical="center" wrapText="1"/>
    </xf>
    <xf numFmtId="0" fontId="59" fillId="2" borderId="10" xfId="0" applyFont="1" applyFill="1" applyBorder="1" applyAlignment="1">
      <alignment horizontal="center" vertical="center" wrapText="1"/>
    </xf>
    <xf numFmtId="0" fontId="59" fillId="2" borderId="11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107" fillId="0" borderId="0" xfId="0" applyFont="1" applyAlignment="1">
      <alignment horizontal="center"/>
    </xf>
    <xf numFmtId="0" fontId="9" fillId="0" borderId="14" xfId="0" applyFont="1" applyBorder="1" applyAlignment="1">
      <alignment horizontal="right"/>
    </xf>
    <xf numFmtId="165" fontId="24" fillId="0" borderId="8" xfId="12" applyNumberFormat="1" applyFont="1" applyBorder="1" applyAlignment="1">
      <alignment horizontal="left" wrapText="1"/>
    </xf>
    <xf numFmtId="165" fontId="24" fillId="0" borderId="25" xfId="12" applyNumberFormat="1" applyFont="1" applyBorder="1" applyAlignment="1">
      <alignment horizontal="left" wrapText="1"/>
    </xf>
    <xf numFmtId="165" fontId="24" fillId="0" borderId="9" xfId="12" applyNumberFormat="1" applyFont="1" applyBorder="1" applyAlignment="1">
      <alignment horizontal="left" wrapText="1"/>
    </xf>
    <xf numFmtId="0" fontId="74" fillId="0" borderId="0" xfId="11" applyFont="1" applyAlignment="1">
      <alignment horizontal="center" vertical="center"/>
    </xf>
    <xf numFmtId="0" fontId="52" fillId="0" borderId="2" xfId="11" applyFont="1" applyBorder="1" applyAlignment="1">
      <alignment horizontal="center" vertical="center" wrapText="1"/>
    </xf>
    <xf numFmtId="0" fontId="52" fillId="0" borderId="5" xfId="11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/>
    </xf>
    <xf numFmtId="0" fontId="8" fillId="0" borderId="3" xfId="2" quotePrefix="1" applyFont="1" applyBorder="1" applyAlignment="1">
      <alignment horizontal="center" vertical="center"/>
    </xf>
    <xf numFmtId="0" fontId="52" fillId="0" borderId="1" xfId="11" applyFont="1" applyBorder="1" applyAlignment="1">
      <alignment horizontal="center" vertical="center" wrapText="1"/>
    </xf>
    <xf numFmtId="0" fontId="52" fillId="0" borderId="4" xfId="11" applyFont="1" applyBorder="1" applyAlignment="1">
      <alignment horizontal="center" vertical="center" wrapText="1"/>
    </xf>
    <xf numFmtId="0" fontId="36" fillId="0" borderId="0" xfId="11" applyFont="1" applyAlignment="1">
      <alignment horizontal="center" vertical="center"/>
    </xf>
    <xf numFmtId="0" fontId="31" fillId="0" borderId="1" xfId="11" applyFont="1" applyBorder="1" applyAlignment="1">
      <alignment horizontal="center" vertical="center"/>
    </xf>
    <xf numFmtId="0" fontId="31" fillId="0" borderId="12" xfId="11" applyFont="1" applyBorder="1" applyAlignment="1">
      <alignment horizontal="center" vertical="center"/>
    </xf>
    <xf numFmtId="0" fontId="31" fillId="0" borderId="15" xfId="11" applyFont="1" applyBorder="1" applyAlignment="1">
      <alignment horizontal="center" vertical="center"/>
    </xf>
    <xf numFmtId="0" fontId="31" fillId="0" borderId="10" xfId="11" applyFont="1" applyBorder="1" applyAlignment="1">
      <alignment horizontal="center" vertical="center"/>
    </xf>
    <xf numFmtId="0" fontId="31" fillId="0" borderId="11" xfId="11" applyFont="1" applyBorder="1" applyAlignment="1">
      <alignment horizontal="center" vertical="center"/>
    </xf>
    <xf numFmtId="0" fontId="72" fillId="0" borderId="0" xfId="0" applyFont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0" fontId="64" fillId="0" borderId="3" xfId="0" applyFont="1" applyBorder="1" applyAlignment="1">
      <alignment horizontal="center" vertical="center"/>
    </xf>
    <xf numFmtId="0" fontId="64" fillId="0" borderId="3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4" fillId="0" borderId="4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0" fontId="64" fillId="0" borderId="4" xfId="0" applyFont="1" applyBorder="1" applyAlignment="1">
      <alignment horizontal="center" vertical="center"/>
    </xf>
    <xf numFmtId="0" fontId="64" fillId="0" borderId="0" xfId="0" applyFont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79" fillId="0" borderId="0" xfId="0" applyFont="1" applyAlignment="1">
      <alignment horizontal="center" vertical="center"/>
    </xf>
    <xf numFmtId="0" fontId="8" fillId="5" borderId="2" xfId="0" applyFont="1" applyFill="1" applyBorder="1" applyAlignment="1" applyProtection="1">
      <alignment horizontal="center" vertical="center" wrapText="1"/>
      <protection locked="0"/>
    </xf>
    <xf numFmtId="0" fontId="8" fillId="5" borderId="6" xfId="0" applyFont="1" applyFill="1" applyBorder="1" applyAlignment="1" applyProtection="1">
      <alignment horizontal="center" vertical="center" wrapText="1"/>
      <protection locked="0"/>
    </xf>
    <xf numFmtId="0" fontId="8" fillId="9" borderId="2" xfId="0" applyFont="1" applyFill="1" applyBorder="1" applyAlignment="1" applyProtection="1">
      <alignment horizontal="center" vertical="center" wrapText="1"/>
      <protection locked="0"/>
    </xf>
    <xf numFmtId="0" fontId="8" fillId="9" borderId="6" xfId="0" applyFont="1" applyFill="1" applyBorder="1" applyAlignment="1" applyProtection="1">
      <alignment horizontal="center" vertical="center" wrapText="1"/>
      <protection locked="0"/>
    </xf>
    <xf numFmtId="0" fontId="8" fillId="5" borderId="15" xfId="0" applyFont="1" applyFill="1" applyBorder="1" applyAlignment="1" applyProtection="1">
      <alignment horizontal="center" vertical="center" wrapText="1"/>
      <protection locked="0"/>
    </xf>
    <xf numFmtId="0" fontId="8" fillId="5" borderId="10" xfId="0" applyFont="1" applyFill="1" applyBorder="1" applyAlignment="1" applyProtection="1">
      <alignment horizontal="center" vertical="center" wrapText="1"/>
      <protection locked="0"/>
    </xf>
    <xf numFmtId="0" fontId="8" fillId="5" borderId="11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165" fontId="40" fillId="0" borderId="19" xfId="4" applyFont="1" applyBorder="1" applyAlignment="1">
      <alignment horizontal="center" vertical="center" wrapText="1"/>
    </xf>
    <xf numFmtId="165" fontId="40" fillId="0" borderId="3" xfId="4" applyFont="1" applyBorder="1" applyAlignment="1">
      <alignment horizontal="center" vertical="center" wrapText="1"/>
    </xf>
    <xf numFmtId="1" fontId="43" fillId="0" borderId="3" xfId="5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1" fontId="42" fillId="0" borderId="0" xfId="4" applyNumberFormat="1" applyFont="1" applyAlignment="1">
      <alignment horizontal="center" vertical="center"/>
    </xf>
    <xf numFmtId="165" fontId="4" fillId="2" borderId="2" xfId="4" applyFont="1" applyFill="1" applyBorder="1" applyAlignment="1">
      <alignment horizontal="center" vertical="center" wrapText="1"/>
    </xf>
    <xf numFmtId="165" fontId="4" fillId="2" borderId="6" xfId="4" applyFont="1" applyFill="1" applyBorder="1" applyAlignment="1">
      <alignment horizontal="center" vertical="center" wrapText="1"/>
    </xf>
    <xf numFmtId="168" fontId="4" fillId="0" borderId="20" xfId="5" applyNumberFormat="1" applyFont="1" applyFill="1" applyBorder="1" applyAlignment="1">
      <alignment horizontal="center" vertical="center"/>
    </xf>
    <xf numFmtId="168" fontId="4" fillId="0" borderId="13" xfId="5" applyNumberFormat="1" applyFont="1" applyFill="1" applyBorder="1" applyAlignment="1">
      <alignment horizontal="center" vertical="center"/>
    </xf>
    <xf numFmtId="168" fontId="4" fillId="0" borderId="3" xfId="4" applyNumberFormat="1" applyFont="1" applyFill="1" applyBorder="1" applyAlignment="1">
      <alignment horizontal="center" vertical="center" wrapText="1"/>
    </xf>
    <xf numFmtId="168" fontId="4" fillId="0" borderId="7" xfId="4" applyNumberFormat="1" applyFont="1" applyFill="1" applyBorder="1" applyAlignment="1">
      <alignment horizontal="center" vertical="center" wrapText="1"/>
    </xf>
    <xf numFmtId="168" fontId="4" fillId="0" borderId="5" xfId="4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65" fontId="40" fillId="0" borderId="3" xfId="5" applyFont="1" applyBorder="1" applyAlignment="1">
      <alignment horizontal="center" vertical="center"/>
    </xf>
    <xf numFmtId="168" fontId="4" fillId="0" borderId="11" xfId="5" applyNumberFormat="1" applyFont="1" applyFill="1" applyBorder="1" applyAlignment="1">
      <alignment horizontal="center" vertical="center"/>
    </xf>
    <xf numFmtId="168" fontId="4" fillId="0" borderId="3" xfId="5" applyNumberFormat="1" applyFont="1" applyFill="1" applyBorder="1" applyAlignment="1">
      <alignment horizontal="center" vertical="center"/>
    </xf>
    <xf numFmtId="168" fontId="4" fillId="2" borderId="11" xfId="5" applyNumberFormat="1" applyFont="1" applyFill="1" applyBorder="1" applyAlignment="1">
      <alignment horizontal="center" vertical="center"/>
    </xf>
    <xf numFmtId="168" fontId="4" fillId="2" borderId="3" xfId="5" applyNumberFormat="1" applyFont="1" applyFill="1" applyBorder="1" applyAlignment="1">
      <alignment horizontal="center" vertical="center"/>
    </xf>
    <xf numFmtId="168" fontId="4" fillId="2" borderId="20" xfId="5" applyNumberFormat="1" applyFont="1" applyFill="1" applyBorder="1" applyAlignment="1">
      <alignment horizontal="center" vertical="center"/>
    </xf>
    <xf numFmtId="168" fontId="4" fillId="2" borderId="13" xfId="5" applyNumberFormat="1" applyFont="1" applyFill="1" applyBorder="1" applyAlignment="1">
      <alignment horizontal="center" vertical="center"/>
    </xf>
    <xf numFmtId="168" fontId="4" fillId="2" borderId="3" xfId="4" applyNumberFormat="1" applyFont="1" applyFill="1" applyBorder="1" applyAlignment="1">
      <alignment horizontal="center" vertical="center" wrapText="1"/>
    </xf>
    <xf numFmtId="168" fontId="4" fillId="2" borderId="7" xfId="4" applyNumberFormat="1" applyFont="1" applyFill="1" applyBorder="1" applyAlignment="1">
      <alignment horizontal="center" vertical="center" wrapText="1"/>
    </xf>
    <xf numFmtId="168" fontId="4" fillId="2" borderId="5" xfId="4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0" xfId="0" applyAlignment="1">
      <alignment horizontal="center"/>
    </xf>
    <xf numFmtId="0" fontId="65" fillId="0" borderId="0" xfId="0" applyFont="1" applyAlignment="1">
      <alignment horizontal="center" vertical="center" wrapText="1"/>
    </xf>
    <xf numFmtId="3" fontId="66" fillId="0" borderId="14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4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11" fillId="5" borderId="2" xfId="0" applyFont="1" applyFill="1" applyBorder="1" applyAlignment="1" applyProtection="1">
      <alignment horizontal="center" vertical="center" wrapText="1"/>
      <protection locked="0"/>
    </xf>
    <xf numFmtId="0" fontId="11" fillId="5" borderId="5" xfId="0" applyFont="1" applyFill="1" applyBorder="1" applyAlignment="1" applyProtection="1">
      <alignment horizontal="center" vertical="center" wrapText="1"/>
      <protection locked="0"/>
    </xf>
    <xf numFmtId="0" fontId="11" fillId="5" borderId="3" xfId="0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>
      <alignment horizontal="center" vertical="center" wrapText="1"/>
    </xf>
    <xf numFmtId="0" fontId="69" fillId="0" borderId="5" xfId="0" applyFont="1" applyFill="1" applyBorder="1" applyAlignment="1">
      <alignment vertical="center"/>
    </xf>
  </cellXfs>
  <cellStyles count="24">
    <cellStyle name="Bình Thường_Luong HD GV" xfId="8" xr:uid="{00000000-0005-0000-0000-000000000000}"/>
    <cellStyle name="Comma" xfId="1" builtinId="3"/>
    <cellStyle name="Comma [0]_Maubieu QIV" xfId="4" xr:uid="{00000000-0005-0000-0000-000002000000}"/>
    <cellStyle name="Comma [0]_NS HP Q4" xfId="5" xr:uid="{00000000-0005-0000-0000-000003000000}"/>
    <cellStyle name="Comma [0]_NS HP Q4 2" xfId="14" xr:uid="{00000000-0005-0000-0000-000004000000}"/>
    <cellStyle name="Comma 10" xfId="20" xr:uid="{00000000-0005-0000-0000-000005000000}"/>
    <cellStyle name="Comma 2" xfId="9" xr:uid="{00000000-0005-0000-0000-000006000000}"/>
    <cellStyle name="Comma 3" xfId="12" xr:uid="{00000000-0005-0000-0000-000007000000}"/>
    <cellStyle name="Comma 4" xfId="18" xr:uid="{00000000-0005-0000-0000-000008000000}"/>
    <cellStyle name="Comma 6" xfId="16" xr:uid="{00000000-0005-0000-0000-000009000000}"/>
    <cellStyle name="Normal" xfId="0" builtinId="0"/>
    <cellStyle name="Normal 11" xfId="3" xr:uid="{00000000-0005-0000-0000-00000B000000}"/>
    <cellStyle name="Normal 11 2" xfId="19" xr:uid="{00000000-0005-0000-0000-00000C000000}"/>
    <cellStyle name="Normal 14" xfId="21" xr:uid="{00000000-0005-0000-0000-00000D000000}"/>
    <cellStyle name="Normal 2" xfId="7" xr:uid="{00000000-0005-0000-0000-00000E000000}"/>
    <cellStyle name="Normal 2 2" xfId="15" xr:uid="{00000000-0005-0000-0000-00000F000000}"/>
    <cellStyle name="Normal 2 2 2" xfId="17" xr:uid="{00000000-0005-0000-0000-000010000000}"/>
    <cellStyle name="Normal 3" xfId="10" xr:uid="{00000000-0005-0000-0000-000011000000}"/>
    <cellStyle name="Normal 3 2" xfId="11" xr:uid="{00000000-0005-0000-0000-000012000000}"/>
    <cellStyle name="Normal 4" xfId="13" xr:uid="{00000000-0005-0000-0000-000013000000}"/>
    <cellStyle name="Normal_DT 2013 Khối ĐT" xfId="2" xr:uid="{00000000-0005-0000-0000-000015000000}"/>
    <cellStyle name="Normal_mau pluc 02 - nd43" xfId="23" xr:uid="{00000000-0005-0000-0000-000016000000}"/>
    <cellStyle name="Normal_Sheet1" xfId="22" xr:uid="{00000000-0005-0000-0000-000017000000}"/>
    <cellStyle name="Percent 2" xfId="6" xr:uid="{00000000-0005-0000-0000-000019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624840</xdr:colOff>
      <xdr:row>2</xdr:row>
      <xdr:rowOff>114300</xdr:rowOff>
    </xdr:from>
    <xdr:to>
      <xdr:col>6</xdr:col>
      <xdr:colOff>171470</xdr:colOff>
      <xdr:row>2</xdr:row>
      <xdr:rowOff>115888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CxnSpPr/>
      </xdr:nvCxnSpPr>
      <xdr:spPr>
        <a:xfrm>
          <a:off x="5676900" y="541020"/>
          <a:ext cx="1482110" cy="158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MAU%20CV/Mau%20phan%20bo%20kinh%20phi%20khoi%20Dao%20tao%20nam%202017%20(12042017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1. chi tieu co ban"/>
      <sheetName val="BS2. DT thu chi"/>
      <sheetName val="BS 3. chi tiet chi truc tiep"/>
      <sheetName val="BS4. Chi tiet tong chi"/>
      <sheetName val="BS5. Tiet kiem 10%"/>
      <sheetName val="Ho so dinh kem"/>
      <sheetName val="BS6. tong hop so H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G29"/>
  <sheetViews>
    <sheetView tabSelected="1" workbookViewId="0">
      <selection activeCell="I7" sqref="I7"/>
    </sheetView>
  </sheetViews>
  <sheetFormatPr defaultRowHeight="15" x14ac:dyDescent="0.25"/>
  <cols>
    <col min="1" max="1" width="6.42578125" style="143" customWidth="1"/>
    <col min="2" max="2" width="50.28515625" style="42" customWidth="1"/>
    <col min="3" max="3" width="10" style="143" customWidth="1"/>
    <col min="4" max="4" width="8.85546875" style="143" customWidth="1"/>
    <col min="5" max="6" width="0" style="42" hidden="1" customWidth="1"/>
    <col min="7" max="7" width="0.7109375" style="42" hidden="1" customWidth="1"/>
    <col min="8" max="251" width="8.85546875" style="42"/>
    <col min="252" max="252" width="6.42578125" style="42" customWidth="1"/>
    <col min="253" max="253" width="52.28515625" style="42" customWidth="1"/>
    <col min="254" max="259" width="0" style="42" hidden="1" customWidth="1"/>
    <col min="260" max="260" width="19.85546875" style="42" customWidth="1"/>
    <col min="261" max="263" width="0" style="42" hidden="1" customWidth="1"/>
    <col min="264" max="507" width="8.85546875" style="42"/>
    <col min="508" max="508" width="6.42578125" style="42" customWidth="1"/>
    <col min="509" max="509" width="52.28515625" style="42" customWidth="1"/>
    <col min="510" max="515" width="0" style="42" hidden="1" customWidth="1"/>
    <col min="516" max="516" width="19.85546875" style="42" customWidth="1"/>
    <col min="517" max="519" width="0" style="42" hidden="1" customWidth="1"/>
    <col min="520" max="763" width="8.85546875" style="42"/>
    <col min="764" max="764" width="6.42578125" style="42" customWidth="1"/>
    <col min="765" max="765" width="52.28515625" style="42" customWidth="1"/>
    <col min="766" max="771" width="0" style="42" hidden="1" customWidth="1"/>
    <col min="772" max="772" width="19.85546875" style="42" customWidth="1"/>
    <col min="773" max="775" width="0" style="42" hidden="1" customWidth="1"/>
    <col min="776" max="1019" width="8.85546875" style="42"/>
    <col min="1020" max="1020" width="6.42578125" style="42" customWidth="1"/>
    <col min="1021" max="1021" width="52.28515625" style="42" customWidth="1"/>
    <col min="1022" max="1027" width="0" style="42" hidden="1" customWidth="1"/>
    <col min="1028" max="1028" width="19.85546875" style="42" customWidth="1"/>
    <col min="1029" max="1031" width="0" style="42" hidden="1" customWidth="1"/>
    <col min="1032" max="1275" width="8.85546875" style="42"/>
    <col min="1276" max="1276" width="6.42578125" style="42" customWidth="1"/>
    <col min="1277" max="1277" width="52.28515625" style="42" customWidth="1"/>
    <col min="1278" max="1283" width="0" style="42" hidden="1" customWidth="1"/>
    <col min="1284" max="1284" width="19.85546875" style="42" customWidth="1"/>
    <col min="1285" max="1287" width="0" style="42" hidden="1" customWidth="1"/>
    <col min="1288" max="1531" width="8.85546875" style="42"/>
    <col min="1532" max="1532" width="6.42578125" style="42" customWidth="1"/>
    <col min="1533" max="1533" width="52.28515625" style="42" customWidth="1"/>
    <col min="1534" max="1539" width="0" style="42" hidden="1" customWidth="1"/>
    <col min="1540" max="1540" width="19.85546875" style="42" customWidth="1"/>
    <col min="1541" max="1543" width="0" style="42" hidden="1" customWidth="1"/>
    <col min="1544" max="1787" width="8.85546875" style="42"/>
    <col min="1788" max="1788" width="6.42578125" style="42" customWidth="1"/>
    <col min="1789" max="1789" width="52.28515625" style="42" customWidth="1"/>
    <col min="1790" max="1795" width="0" style="42" hidden="1" customWidth="1"/>
    <col min="1796" max="1796" width="19.85546875" style="42" customWidth="1"/>
    <col min="1797" max="1799" width="0" style="42" hidden="1" customWidth="1"/>
    <col min="1800" max="2043" width="8.85546875" style="42"/>
    <col min="2044" max="2044" width="6.42578125" style="42" customWidth="1"/>
    <col min="2045" max="2045" width="52.28515625" style="42" customWidth="1"/>
    <col min="2046" max="2051" width="0" style="42" hidden="1" customWidth="1"/>
    <col min="2052" max="2052" width="19.85546875" style="42" customWidth="1"/>
    <col min="2053" max="2055" width="0" style="42" hidden="1" customWidth="1"/>
    <col min="2056" max="2299" width="8.85546875" style="42"/>
    <col min="2300" max="2300" width="6.42578125" style="42" customWidth="1"/>
    <col min="2301" max="2301" width="52.28515625" style="42" customWidth="1"/>
    <col min="2302" max="2307" width="0" style="42" hidden="1" customWidth="1"/>
    <col min="2308" max="2308" width="19.85546875" style="42" customWidth="1"/>
    <col min="2309" max="2311" width="0" style="42" hidden="1" customWidth="1"/>
    <col min="2312" max="2555" width="8.85546875" style="42"/>
    <col min="2556" max="2556" width="6.42578125" style="42" customWidth="1"/>
    <col min="2557" max="2557" width="52.28515625" style="42" customWidth="1"/>
    <col min="2558" max="2563" width="0" style="42" hidden="1" customWidth="1"/>
    <col min="2564" max="2564" width="19.85546875" style="42" customWidth="1"/>
    <col min="2565" max="2567" width="0" style="42" hidden="1" customWidth="1"/>
    <col min="2568" max="2811" width="8.85546875" style="42"/>
    <col min="2812" max="2812" width="6.42578125" style="42" customWidth="1"/>
    <col min="2813" max="2813" width="52.28515625" style="42" customWidth="1"/>
    <col min="2814" max="2819" width="0" style="42" hidden="1" customWidth="1"/>
    <col min="2820" max="2820" width="19.85546875" style="42" customWidth="1"/>
    <col min="2821" max="2823" width="0" style="42" hidden="1" customWidth="1"/>
    <col min="2824" max="3067" width="8.85546875" style="42"/>
    <col min="3068" max="3068" width="6.42578125" style="42" customWidth="1"/>
    <col min="3069" max="3069" width="52.28515625" style="42" customWidth="1"/>
    <col min="3070" max="3075" width="0" style="42" hidden="1" customWidth="1"/>
    <col min="3076" max="3076" width="19.85546875" style="42" customWidth="1"/>
    <col min="3077" max="3079" width="0" style="42" hidden="1" customWidth="1"/>
    <col min="3080" max="3323" width="8.85546875" style="42"/>
    <col min="3324" max="3324" width="6.42578125" style="42" customWidth="1"/>
    <col min="3325" max="3325" width="52.28515625" style="42" customWidth="1"/>
    <col min="3326" max="3331" width="0" style="42" hidden="1" customWidth="1"/>
    <col min="3332" max="3332" width="19.85546875" style="42" customWidth="1"/>
    <col min="3333" max="3335" width="0" style="42" hidden="1" customWidth="1"/>
    <col min="3336" max="3579" width="8.85546875" style="42"/>
    <col min="3580" max="3580" width="6.42578125" style="42" customWidth="1"/>
    <col min="3581" max="3581" width="52.28515625" style="42" customWidth="1"/>
    <col min="3582" max="3587" width="0" style="42" hidden="1" customWidth="1"/>
    <col min="3588" max="3588" width="19.85546875" style="42" customWidth="1"/>
    <col min="3589" max="3591" width="0" style="42" hidden="1" customWidth="1"/>
    <col min="3592" max="3835" width="8.85546875" style="42"/>
    <col min="3836" max="3836" width="6.42578125" style="42" customWidth="1"/>
    <col min="3837" max="3837" width="52.28515625" style="42" customWidth="1"/>
    <col min="3838" max="3843" width="0" style="42" hidden="1" customWidth="1"/>
    <col min="3844" max="3844" width="19.85546875" style="42" customWidth="1"/>
    <col min="3845" max="3847" width="0" style="42" hidden="1" customWidth="1"/>
    <col min="3848" max="4091" width="8.85546875" style="42"/>
    <col min="4092" max="4092" width="6.42578125" style="42" customWidth="1"/>
    <col min="4093" max="4093" width="52.28515625" style="42" customWidth="1"/>
    <col min="4094" max="4099" width="0" style="42" hidden="1" customWidth="1"/>
    <col min="4100" max="4100" width="19.85546875" style="42" customWidth="1"/>
    <col min="4101" max="4103" width="0" style="42" hidden="1" customWidth="1"/>
    <col min="4104" max="4347" width="8.85546875" style="42"/>
    <col min="4348" max="4348" width="6.42578125" style="42" customWidth="1"/>
    <col min="4349" max="4349" width="52.28515625" style="42" customWidth="1"/>
    <col min="4350" max="4355" width="0" style="42" hidden="1" customWidth="1"/>
    <col min="4356" max="4356" width="19.85546875" style="42" customWidth="1"/>
    <col min="4357" max="4359" width="0" style="42" hidden="1" customWidth="1"/>
    <col min="4360" max="4603" width="8.85546875" style="42"/>
    <col min="4604" max="4604" width="6.42578125" style="42" customWidth="1"/>
    <col min="4605" max="4605" width="52.28515625" style="42" customWidth="1"/>
    <col min="4606" max="4611" width="0" style="42" hidden="1" customWidth="1"/>
    <col min="4612" max="4612" width="19.85546875" style="42" customWidth="1"/>
    <col min="4613" max="4615" width="0" style="42" hidden="1" customWidth="1"/>
    <col min="4616" max="4859" width="8.85546875" style="42"/>
    <col min="4860" max="4860" width="6.42578125" style="42" customWidth="1"/>
    <col min="4861" max="4861" width="52.28515625" style="42" customWidth="1"/>
    <col min="4862" max="4867" width="0" style="42" hidden="1" customWidth="1"/>
    <col min="4868" max="4868" width="19.85546875" style="42" customWidth="1"/>
    <col min="4869" max="4871" width="0" style="42" hidden="1" customWidth="1"/>
    <col min="4872" max="5115" width="8.85546875" style="42"/>
    <col min="5116" max="5116" width="6.42578125" style="42" customWidth="1"/>
    <col min="5117" max="5117" width="52.28515625" style="42" customWidth="1"/>
    <col min="5118" max="5123" width="0" style="42" hidden="1" customWidth="1"/>
    <col min="5124" max="5124" width="19.85546875" style="42" customWidth="1"/>
    <col min="5125" max="5127" width="0" style="42" hidden="1" customWidth="1"/>
    <col min="5128" max="5371" width="8.85546875" style="42"/>
    <col min="5372" max="5372" width="6.42578125" style="42" customWidth="1"/>
    <col min="5373" max="5373" width="52.28515625" style="42" customWidth="1"/>
    <col min="5374" max="5379" width="0" style="42" hidden="1" customWidth="1"/>
    <col min="5380" max="5380" width="19.85546875" style="42" customWidth="1"/>
    <col min="5381" max="5383" width="0" style="42" hidden="1" customWidth="1"/>
    <col min="5384" max="5627" width="8.85546875" style="42"/>
    <col min="5628" max="5628" width="6.42578125" style="42" customWidth="1"/>
    <col min="5629" max="5629" width="52.28515625" style="42" customWidth="1"/>
    <col min="5630" max="5635" width="0" style="42" hidden="1" customWidth="1"/>
    <col min="5636" max="5636" width="19.85546875" style="42" customWidth="1"/>
    <col min="5637" max="5639" width="0" style="42" hidden="1" customWidth="1"/>
    <col min="5640" max="5883" width="8.85546875" style="42"/>
    <col min="5884" max="5884" width="6.42578125" style="42" customWidth="1"/>
    <col min="5885" max="5885" width="52.28515625" style="42" customWidth="1"/>
    <col min="5886" max="5891" width="0" style="42" hidden="1" customWidth="1"/>
    <col min="5892" max="5892" width="19.85546875" style="42" customWidth="1"/>
    <col min="5893" max="5895" width="0" style="42" hidden="1" customWidth="1"/>
    <col min="5896" max="6139" width="8.85546875" style="42"/>
    <col min="6140" max="6140" width="6.42578125" style="42" customWidth="1"/>
    <col min="6141" max="6141" width="52.28515625" style="42" customWidth="1"/>
    <col min="6142" max="6147" width="0" style="42" hidden="1" customWidth="1"/>
    <col min="6148" max="6148" width="19.85546875" style="42" customWidth="1"/>
    <col min="6149" max="6151" width="0" style="42" hidden="1" customWidth="1"/>
    <col min="6152" max="6395" width="8.85546875" style="42"/>
    <col min="6396" max="6396" width="6.42578125" style="42" customWidth="1"/>
    <col min="6397" max="6397" width="52.28515625" style="42" customWidth="1"/>
    <col min="6398" max="6403" width="0" style="42" hidden="1" customWidth="1"/>
    <col min="6404" max="6404" width="19.85546875" style="42" customWidth="1"/>
    <col min="6405" max="6407" width="0" style="42" hidden="1" customWidth="1"/>
    <col min="6408" max="6651" width="8.85546875" style="42"/>
    <col min="6652" max="6652" width="6.42578125" style="42" customWidth="1"/>
    <col min="6653" max="6653" width="52.28515625" style="42" customWidth="1"/>
    <col min="6654" max="6659" width="0" style="42" hidden="1" customWidth="1"/>
    <col min="6660" max="6660" width="19.85546875" style="42" customWidth="1"/>
    <col min="6661" max="6663" width="0" style="42" hidden="1" customWidth="1"/>
    <col min="6664" max="6907" width="8.85546875" style="42"/>
    <col min="6908" max="6908" width="6.42578125" style="42" customWidth="1"/>
    <col min="6909" max="6909" width="52.28515625" style="42" customWidth="1"/>
    <col min="6910" max="6915" width="0" style="42" hidden="1" customWidth="1"/>
    <col min="6916" max="6916" width="19.85546875" style="42" customWidth="1"/>
    <col min="6917" max="6919" width="0" style="42" hidden="1" customWidth="1"/>
    <col min="6920" max="7163" width="8.85546875" style="42"/>
    <col min="7164" max="7164" width="6.42578125" style="42" customWidth="1"/>
    <col min="7165" max="7165" width="52.28515625" style="42" customWidth="1"/>
    <col min="7166" max="7171" width="0" style="42" hidden="1" customWidth="1"/>
    <col min="7172" max="7172" width="19.85546875" style="42" customWidth="1"/>
    <col min="7173" max="7175" width="0" style="42" hidden="1" customWidth="1"/>
    <col min="7176" max="7419" width="8.85546875" style="42"/>
    <col min="7420" max="7420" width="6.42578125" style="42" customWidth="1"/>
    <col min="7421" max="7421" width="52.28515625" style="42" customWidth="1"/>
    <col min="7422" max="7427" width="0" style="42" hidden="1" customWidth="1"/>
    <col min="7428" max="7428" width="19.85546875" style="42" customWidth="1"/>
    <col min="7429" max="7431" width="0" style="42" hidden="1" customWidth="1"/>
    <col min="7432" max="7675" width="8.85546875" style="42"/>
    <col min="7676" max="7676" width="6.42578125" style="42" customWidth="1"/>
    <col min="7677" max="7677" width="52.28515625" style="42" customWidth="1"/>
    <col min="7678" max="7683" width="0" style="42" hidden="1" customWidth="1"/>
    <col min="7684" max="7684" width="19.85546875" style="42" customWidth="1"/>
    <col min="7685" max="7687" width="0" style="42" hidden="1" customWidth="1"/>
    <col min="7688" max="7931" width="8.85546875" style="42"/>
    <col min="7932" max="7932" width="6.42578125" style="42" customWidth="1"/>
    <col min="7933" max="7933" width="52.28515625" style="42" customWidth="1"/>
    <col min="7934" max="7939" width="0" style="42" hidden="1" customWidth="1"/>
    <col min="7940" max="7940" width="19.85546875" style="42" customWidth="1"/>
    <col min="7941" max="7943" width="0" style="42" hidden="1" customWidth="1"/>
    <col min="7944" max="8187" width="8.85546875" style="42"/>
    <col min="8188" max="8188" width="6.42578125" style="42" customWidth="1"/>
    <col min="8189" max="8189" width="52.28515625" style="42" customWidth="1"/>
    <col min="8190" max="8195" width="0" style="42" hidden="1" customWidth="1"/>
    <col min="8196" max="8196" width="19.85546875" style="42" customWidth="1"/>
    <col min="8197" max="8199" width="0" style="42" hidden="1" customWidth="1"/>
    <col min="8200" max="8443" width="8.85546875" style="42"/>
    <col min="8444" max="8444" width="6.42578125" style="42" customWidth="1"/>
    <col min="8445" max="8445" width="52.28515625" style="42" customWidth="1"/>
    <col min="8446" max="8451" width="0" style="42" hidden="1" customWidth="1"/>
    <col min="8452" max="8452" width="19.85546875" style="42" customWidth="1"/>
    <col min="8453" max="8455" width="0" style="42" hidden="1" customWidth="1"/>
    <col min="8456" max="8699" width="8.85546875" style="42"/>
    <col min="8700" max="8700" width="6.42578125" style="42" customWidth="1"/>
    <col min="8701" max="8701" width="52.28515625" style="42" customWidth="1"/>
    <col min="8702" max="8707" width="0" style="42" hidden="1" customWidth="1"/>
    <col min="8708" max="8708" width="19.85546875" style="42" customWidth="1"/>
    <col min="8709" max="8711" width="0" style="42" hidden="1" customWidth="1"/>
    <col min="8712" max="8955" width="8.85546875" style="42"/>
    <col min="8956" max="8956" width="6.42578125" style="42" customWidth="1"/>
    <col min="8957" max="8957" width="52.28515625" style="42" customWidth="1"/>
    <col min="8958" max="8963" width="0" style="42" hidden="1" customWidth="1"/>
    <col min="8964" max="8964" width="19.85546875" style="42" customWidth="1"/>
    <col min="8965" max="8967" width="0" style="42" hidden="1" customWidth="1"/>
    <col min="8968" max="9211" width="8.85546875" style="42"/>
    <col min="9212" max="9212" width="6.42578125" style="42" customWidth="1"/>
    <col min="9213" max="9213" width="52.28515625" style="42" customWidth="1"/>
    <col min="9214" max="9219" width="0" style="42" hidden="1" customWidth="1"/>
    <col min="9220" max="9220" width="19.85546875" style="42" customWidth="1"/>
    <col min="9221" max="9223" width="0" style="42" hidden="1" customWidth="1"/>
    <col min="9224" max="9467" width="8.85546875" style="42"/>
    <col min="9468" max="9468" width="6.42578125" style="42" customWidth="1"/>
    <col min="9469" max="9469" width="52.28515625" style="42" customWidth="1"/>
    <col min="9470" max="9475" width="0" style="42" hidden="1" customWidth="1"/>
    <col min="9476" max="9476" width="19.85546875" style="42" customWidth="1"/>
    <col min="9477" max="9479" width="0" style="42" hidden="1" customWidth="1"/>
    <col min="9480" max="9723" width="8.85546875" style="42"/>
    <col min="9724" max="9724" width="6.42578125" style="42" customWidth="1"/>
    <col min="9725" max="9725" width="52.28515625" style="42" customWidth="1"/>
    <col min="9726" max="9731" width="0" style="42" hidden="1" customWidth="1"/>
    <col min="9732" max="9732" width="19.85546875" style="42" customWidth="1"/>
    <col min="9733" max="9735" width="0" style="42" hidden="1" customWidth="1"/>
    <col min="9736" max="9979" width="8.85546875" style="42"/>
    <col min="9980" max="9980" width="6.42578125" style="42" customWidth="1"/>
    <col min="9981" max="9981" width="52.28515625" style="42" customWidth="1"/>
    <col min="9982" max="9987" width="0" style="42" hidden="1" customWidth="1"/>
    <col min="9988" max="9988" width="19.85546875" style="42" customWidth="1"/>
    <col min="9989" max="9991" width="0" style="42" hidden="1" customWidth="1"/>
    <col min="9992" max="10235" width="8.85546875" style="42"/>
    <col min="10236" max="10236" width="6.42578125" style="42" customWidth="1"/>
    <col min="10237" max="10237" width="52.28515625" style="42" customWidth="1"/>
    <col min="10238" max="10243" width="0" style="42" hidden="1" customWidth="1"/>
    <col min="10244" max="10244" width="19.85546875" style="42" customWidth="1"/>
    <col min="10245" max="10247" width="0" style="42" hidden="1" customWidth="1"/>
    <col min="10248" max="10491" width="8.85546875" style="42"/>
    <col min="10492" max="10492" width="6.42578125" style="42" customWidth="1"/>
    <col min="10493" max="10493" width="52.28515625" style="42" customWidth="1"/>
    <col min="10494" max="10499" width="0" style="42" hidden="1" customWidth="1"/>
    <col min="10500" max="10500" width="19.85546875" style="42" customWidth="1"/>
    <col min="10501" max="10503" width="0" style="42" hidden="1" customWidth="1"/>
    <col min="10504" max="10747" width="8.85546875" style="42"/>
    <col min="10748" max="10748" width="6.42578125" style="42" customWidth="1"/>
    <col min="10749" max="10749" width="52.28515625" style="42" customWidth="1"/>
    <col min="10750" max="10755" width="0" style="42" hidden="1" customWidth="1"/>
    <col min="10756" max="10756" width="19.85546875" style="42" customWidth="1"/>
    <col min="10757" max="10759" width="0" style="42" hidden="1" customWidth="1"/>
    <col min="10760" max="11003" width="8.85546875" style="42"/>
    <col min="11004" max="11004" width="6.42578125" style="42" customWidth="1"/>
    <col min="11005" max="11005" width="52.28515625" style="42" customWidth="1"/>
    <col min="11006" max="11011" width="0" style="42" hidden="1" customWidth="1"/>
    <col min="11012" max="11012" width="19.85546875" style="42" customWidth="1"/>
    <col min="11013" max="11015" width="0" style="42" hidden="1" customWidth="1"/>
    <col min="11016" max="11259" width="8.85546875" style="42"/>
    <col min="11260" max="11260" width="6.42578125" style="42" customWidth="1"/>
    <col min="11261" max="11261" width="52.28515625" style="42" customWidth="1"/>
    <col min="11262" max="11267" width="0" style="42" hidden="1" customWidth="1"/>
    <col min="11268" max="11268" width="19.85546875" style="42" customWidth="1"/>
    <col min="11269" max="11271" width="0" style="42" hidden="1" customWidth="1"/>
    <col min="11272" max="11515" width="8.85546875" style="42"/>
    <col min="11516" max="11516" width="6.42578125" style="42" customWidth="1"/>
    <col min="11517" max="11517" width="52.28515625" style="42" customWidth="1"/>
    <col min="11518" max="11523" width="0" style="42" hidden="1" customWidth="1"/>
    <col min="11524" max="11524" width="19.85546875" style="42" customWidth="1"/>
    <col min="11525" max="11527" width="0" style="42" hidden="1" customWidth="1"/>
    <col min="11528" max="11771" width="8.85546875" style="42"/>
    <col min="11772" max="11772" width="6.42578125" style="42" customWidth="1"/>
    <col min="11773" max="11773" width="52.28515625" style="42" customWidth="1"/>
    <col min="11774" max="11779" width="0" style="42" hidden="1" customWidth="1"/>
    <col min="11780" max="11780" width="19.85546875" style="42" customWidth="1"/>
    <col min="11781" max="11783" width="0" style="42" hidden="1" customWidth="1"/>
    <col min="11784" max="12027" width="8.85546875" style="42"/>
    <col min="12028" max="12028" width="6.42578125" style="42" customWidth="1"/>
    <col min="12029" max="12029" width="52.28515625" style="42" customWidth="1"/>
    <col min="12030" max="12035" width="0" style="42" hidden="1" customWidth="1"/>
    <col min="12036" max="12036" width="19.85546875" style="42" customWidth="1"/>
    <col min="12037" max="12039" width="0" style="42" hidden="1" customWidth="1"/>
    <col min="12040" max="12283" width="8.85546875" style="42"/>
    <col min="12284" max="12284" width="6.42578125" style="42" customWidth="1"/>
    <col min="12285" max="12285" width="52.28515625" style="42" customWidth="1"/>
    <col min="12286" max="12291" width="0" style="42" hidden="1" customWidth="1"/>
    <col min="12292" max="12292" width="19.85546875" style="42" customWidth="1"/>
    <col min="12293" max="12295" width="0" style="42" hidden="1" customWidth="1"/>
    <col min="12296" max="12539" width="8.85546875" style="42"/>
    <col min="12540" max="12540" width="6.42578125" style="42" customWidth="1"/>
    <col min="12541" max="12541" width="52.28515625" style="42" customWidth="1"/>
    <col min="12542" max="12547" width="0" style="42" hidden="1" customWidth="1"/>
    <col min="12548" max="12548" width="19.85546875" style="42" customWidth="1"/>
    <col min="12549" max="12551" width="0" style="42" hidden="1" customWidth="1"/>
    <col min="12552" max="12795" width="8.85546875" style="42"/>
    <col min="12796" max="12796" width="6.42578125" style="42" customWidth="1"/>
    <col min="12797" max="12797" width="52.28515625" style="42" customWidth="1"/>
    <col min="12798" max="12803" width="0" style="42" hidden="1" customWidth="1"/>
    <col min="12804" max="12804" width="19.85546875" style="42" customWidth="1"/>
    <col min="12805" max="12807" width="0" style="42" hidden="1" customWidth="1"/>
    <col min="12808" max="13051" width="8.85546875" style="42"/>
    <col min="13052" max="13052" width="6.42578125" style="42" customWidth="1"/>
    <col min="13053" max="13053" width="52.28515625" style="42" customWidth="1"/>
    <col min="13054" max="13059" width="0" style="42" hidden="1" customWidth="1"/>
    <col min="13060" max="13060" width="19.85546875" style="42" customWidth="1"/>
    <col min="13061" max="13063" width="0" style="42" hidden="1" customWidth="1"/>
    <col min="13064" max="13307" width="8.85546875" style="42"/>
    <col min="13308" max="13308" width="6.42578125" style="42" customWidth="1"/>
    <col min="13309" max="13309" width="52.28515625" style="42" customWidth="1"/>
    <col min="13310" max="13315" width="0" style="42" hidden="1" customWidth="1"/>
    <col min="13316" max="13316" width="19.85546875" style="42" customWidth="1"/>
    <col min="13317" max="13319" width="0" style="42" hidden="1" customWidth="1"/>
    <col min="13320" max="13563" width="8.85546875" style="42"/>
    <col min="13564" max="13564" width="6.42578125" style="42" customWidth="1"/>
    <col min="13565" max="13565" width="52.28515625" style="42" customWidth="1"/>
    <col min="13566" max="13571" width="0" style="42" hidden="1" customWidth="1"/>
    <col min="13572" max="13572" width="19.85546875" style="42" customWidth="1"/>
    <col min="13573" max="13575" width="0" style="42" hidden="1" customWidth="1"/>
    <col min="13576" max="13819" width="8.85546875" style="42"/>
    <col min="13820" max="13820" width="6.42578125" style="42" customWidth="1"/>
    <col min="13821" max="13821" width="52.28515625" style="42" customWidth="1"/>
    <col min="13822" max="13827" width="0" style="42" hidden="1" customWidth="1"/>
    <col min="13828" max="13828" width="19.85546875" style="42" customWidth="1"/>
    <col min="13829" max="13831" width="0" style="42" hidden="1" customWidth="1"/>
    <col min="13832" max="14075" width="8.85546875" style="42"/>
    <col min="14076" max="14076" width="6.42578125" style="42" customWidth="1"/>
    <col min="14077" max="14077" width="52.28515625" style="42" customWidth="1"/>
    <col min="14078" max="14083" width="0" style="42" hidden="1" customWidth="1"/>
    <col min="14084" max="14084" width="19.85546875" style="42" customWidth="1"/>
    <col min="14085" max="14087" width="0" style="42" hidden="1" customWidth="1"/>
    <col min="14088" max="14331" width="8.85546875" style="42"/>
    <col min="14332" max="14332" width="6.42578125" style="42" customWidth="1"/>
    <col min="14333" max="14333" width="52.28515625" style="42" customWidth="1"/>
    <col min="14334" max="14339" width="0" style="42" hidden="1" customWidth="1"/>
    <col min="14340" max="14340" width="19.85546875" style="42" customWidth="1"/>
    <col min="14341" max="14343" width="0" style="42" hidden="1" customWidth="1"/>
    <col min="14344" max="14587" width="8.85546875" style="42"/>
    <col min="14588" max="14588" width="6.42578125" style="42" customWidth="1"/>
    <col min="14589" max="14589" width="52.28515625" style="42" customWidth="1"/>
    <col min="14590" max="14595" width="0" style="42" hidden="1" customWidth="1"/>
    <col min="14596" max="14596" width="19.85546875" style="42" customWidth="1"/>
    <col min="14597" max="14599" width="0" style="42" hidden="1" customWidth="1"/>
    <col min="14600" max="14843" width="8.85546875" style="42"/>
    <col min="14844" max="14844" width="6.42578125" style="42" customWidth="1"/>
    <col min="14845" max="14845" width="52.28515625" style="42" customWidth="1"/>
    <col min="14846" max="14851" width="0" style="42" hidden="1" customWidth="1"/>
    <col min="14852" max="14852" width="19.85546875" style="42" customWidth="1"/>
    <col min="14853" max="14855" width="0" style="42" hidden="1" customWidth="1"/>
    <col min="14856" max="15099" width="8.85546875" style="42"/>
    <col min="15100" max="15100" width="6.42578125" style="42" customWidth="1"/>
    <col min="15101" max="15101" width="52.28515625" style="42" customWidth="1"/>
    <col min="15102" max="15107" width="0" style="42" hidden="1" customWidth="1"/>
    <col min="15108" max="15108" width="19.85546875" style="42" customWidth="1"/>
    <col min="15109" max="15111" width="0" style="42" hidden="1" customWidth="1"/>
    <col min="15112" max="15355" width="8.85546875" style="42"/>
    <col min="15356" max="15356" width="6.42578125" style="42" customWidth="1"/>
    <col min="15357" max="15357" width="52.28515625" style="42" customWidth="1"/>
    <col min="15358" max="15363" width="0" style="42" hidden="1" customWidth="1"/>
    <col min="15364" max="15364" width="19.85546875" style="42" customWidth="1"/>
    <col min="15365" max="15367" width="0" style="42" hidden="1" customWidth="1"/>
    <col min="15368" max="15611" width="8.85546875" style="42"/>
    <col min="15612" max="15612" width="6.42578125" style="42" customWidth="1"/>
    <col min="15613" max="15613" width="52.28515625" style="42" customWidth="1"/>
    <col min="15614" max="15619" width="0" style="42" hidden="1" customWidth="1"/>
    <col min="15620" max="15620" width="19.85546875" style="42" customWidth="1"/>
    <col min="15621" max="15623" width="0" style="42" hidden="1" customWidth="1"/>
    <col min="15624" max="15867" width="8.85546875" style="42"/>
    <col min="15868" max="15868" width="6.42578125" style="42" customWidth="1"/>
    <col min="15869" max="15869" width="52.28515625" style="42" customWidth="1"/>
    <col min="15870" max="15875" width="0" style="42" hidden="1" customWidth="1"/>
    <col min="15876" max="15876" width="19.85546875" style="42" customWidth="1"/>
    <col min="15877" max="15879" width="0" style="42" hidden="1" customWidth="1"/>
    <col min="15880" max="16123" width="8.85546875" style="42"/>
    <col min="16124" max="16124" width="6.42578125" style="42" customWidth="1"/>
    <col min="16125" max="16125" width="52.28515625" style="42" customWidth="1"/>
    <col min="16126" max="16131" width="0" style="42" hidden="1" customWidth="1"/>
    <col min="16132" max="16132" width="19.85546875" style="42" customWidth="1"/>
    <col min="16133" max="16135" width="0" style="42" hidden="1" customWidth="1"/>
    <col min="16136" max="16384" width="8.85546875" style="42"/>
  </cols>
  <sheetData>
    <row r="1" spans="1:7" x14ac:dyDescent="0.25">
      <c r="A1" s="439" t="s">
        <v>333</v>
      </c>
    </row>
    <row r="2" spans="1:7" ht="7.5" customHeight="1" x14ac:dyDescent="0.25"/>
    <row r="3" spans="1:7" ht="18.75" x14ac:dyDescent="0.25">
      <c r="A3" s="498" t="s">
        <v>546</v>
      </c>
      <c r="B3" s="498"/>
      <c r="C3" s="498"/>
      <c r="D3" s="498"/>
    </row>
    <row r="4" spans="1:7" ht="6.75" customHeight="1" x14ac:dyDescent="0.25"/>
    <row r="5" spans="1:7" s="18" customFormat="1" ht="30" x14ac:dyDescent="0.25">
      <c r="A5" s="15" t="s">
        <v>3</v>
      </c>
      <c r="B5" s="15" t="s">
        <v>4</v>
      </c>
      <c r="C5" s="16" t="s">
        <v>290</v>
      </c>
      <c r="D5" s="15" t="s">
        <v>291</v>
      </c>
      <c r="E5" s="17"/>
      <c r="F5" s="17"/>
      <c r="G5" s="17"/>
    </row>
    <row r="6" spans="1:7" s="20" customFormat="1" ht="14.25" x14ac:dyDescent="0.25">
      <c r="A6" s="424"/>
      <c r="B6" s="432" t="s">
        <v>547</v>
      </c>
      <c r="C6" s="433"/>
      <c r="D6" s="424"/>
      <c r="E6" s="425"/>
      <c r="F6" s="425"/>
      <c r="G6" s="425"/>
    </row>
    <row r="7" spans="1:7" s="18" customFormat="1" x14ac:dyDescent="0.25">
      <c r="A7" s="431">
        <v>1</v>
      </c>
      <c r="B7" s="434" t="s">
        <v>526</v>
      </c>
      <c r="C7" s="411"/>
      <c r="D7" s="147"/>
      <c r="E7" s="43"/>
      <c r="F7" s="43"/>
      <c r="G7" s="43"/>
    </row>
    <row r="8" spans="1:7" s="18" customFormat="1" x14ac:dyDescent="0.25">
      <c r="A8" s="431">
        <v>2</v>
      </c>
      <c r="B8" s="434" t="s">
        <v>527</v>
      </c>
      <c r="C8" s="411"/>
      <c r="D8" s="147"/>
      <c r="E8" s="43"/>
      <c r="F8" s="43"/>
      <c r="G8" s="43"/>
    </row>
    <row r="9" spans="1:7" s="18" customFormat="1" x14ac:dyDescent="0.25">
      <c r="A9" s="431">
        <v>3</v>
      </c>
      <c r="B9" s="434" t="s">
        <v>516</v>
      </c>
      <c r="C9" s="411"/>
      <c r="D9" s="147"/>
      <c r="E9" s="43"/>
      <c r="F9" s="43"/>
      <c r="G9" s="43"/>
    </row>
    <row r="10" spans="1:7" s="18" customFormat="1" x14ac:dyDescent="0.25">
      <c r="A10" s="431">
        <v>4</v>
      </c>
      <c r="B10" s="434" t="s">
        <v>517</v>
      </c>
      <c r="C10" s="411"/>
      <c r="D10" s="147"/>
      <c r="E10" s="43"/>
      <c r="F10" s="43"/>
      <c r="G10" s="43"/>
    </row>
    <row r="11" spans="1:7" s="18" customFormat="1" x14ac:dyDescent="0.25">
      <c r="A11" s="431">
        <v>5</v>
      </c>
      <c r="B11" s="434" t="s">
        <v>518</v>
      </c>
      <c r="C11" s="411"/>
      <c r="D11" s="147"/>
      <c r="E11" s="43"/>
      <c r="F11" s="43"/>
      <c r="G11" s="43"/>
    </row>
    <row r="12" spans="1:7" ht="12.6" customHeight="1" x14ac:dyDescent="0.25">
      <c r="A12" s="499" t="s">
        <v>294</v>
      </c>
      <c r="B12" s="500"/>
      <c r="C12" s="146"/>
      <c r="D12" s="146"/>
      <c r="E12" s="44"/>
      <c r="F12" s="44"/>
      <c r="G12" s="44"/>
    </row>
    <row r="13" spans="1:7" s="18" customFormat="1" ht="30.6" customHeight="1" x14ac:dyDescent="0.25">
      <c r="A13" s="144">
        <v>1</v>
      </c>
      <c r="B13" s="145" t="s">
        <v>503</v>
      </c>
      <c r="C13" s="144" t="s">
        <v>293</v>
      </c>
      <c r="D13" s="144" t="s">
        <v>293</v>
      </c>
      <c r="E13" s="21"/>
      <c r="F13" s="21"/>
      <c r="G13" s="21"/>
    </row>
    <row r="14" spans="1:7" s="18" customFormat="1" ht="30.6" customHeight="1" x14ac:dyDescent="0.25">
      <c r="A14" s="144">
        <v>2</v>
      </c>
      <c r="B14" s="145" t="s">
        <v>504</v>
      </c>
      <c r="C14" s="144" t="s">
        <v>293</v>
      </c>
      <c r="D14" s="144" t="s">
        <v>293</v>
      </c>
      <c r="E14" s="21"/>
      <c r="F14" s="21"/>
      <c r="G14" s="21"/>
    </row>
    <row r="15" spans="1:7" s="18" customFormat="1" ht="30.6" customHeight="1" x14ac:dyDescent="0.25">
      <c r="A15" s="144">
        <v>3</v>
      </c>
      <c r="B15" s="145" t="s">
        <v>505</v>
      </c>
      <c r="C15" s="144" t="s">
        <v>293</v>
      </c>
      <c r="D15" s="144" t="s">
        <v>293</v>
      </c>
      <c r="E15" s="21"/>
      <c r="F15" s="21"/>
      <c r="G15" s="21"/>
    </row>
    <row r="16" spans="1:7" s="18" customFormat="1" ht="30.6" customHeight="1" x14ac:dyDescent="0.25">
      <c r="A16" s="144">
        <v>4</v>
      </c>
      <c r="B16" s="145" t="s">
        <v>506</v>
      </c>
      <c r="C16" s="144" t="s">
        <v>293</v>
      </c>
      <c r="D16" s="144" t="s">
        <v>293</v>
      </c>
      <c r="E16" s="21"/>
      <c r="F16" s="21"/>
      <c r="G16" s="21"/>
    </row>
    <row r="17" spans="1:7" s="18" customFormat="1" ht="30.6" customHeight="1" x14ac:dyDescent="0.25">
      <c r="A17" s="144">
        <v>5</v>
      </c>
      <c r="B17" s="145" t="s">
        <v>507</v>
      </c>
      <c r="C17" s="144" t="s">
        <v>293</v>
      </c>
      <c r="D17" s="144" t="s">
        <v>293</v>
      </c>
      <c r="E17" s="21"/>
      <c r="F17" s="21"/>
      <c r="G17" s="21"/>
    </row>
    <row r="18" spans="1:7" s="18" customFormat="1" ht="30.6" customHeight="1" x14ac:dyDescent="0.25">
      <c r="A18" s="144">
        <v>6</v>
      </c>
      <c r="B18" s="145" t="s">
        <v>508</v>
      </c>
      <c r="C18" s="144" t="s">
        <v>293</v>
      </c>
      <c r="D18" s="144" t="s">
        <v>293</v>
      </c>
      <c r="E18" s="21"/>
      <c r="F18" s="21"/>
      <c r="G18" s="21"/>
    </row>
    <row r="19" spans="1:7" s="18" customFormat="1" ht="30.6" customHeight="1" x14ac:dyDescent="0.25">
      <c r="A19" s="144">
        <v>7</v>
      </c>
      <c r="B19" s="426" t="s">
        <v>509</v>
      </c>
      <c r="C19" s="144" t="s">
        <v>293</v>
      </c>
      <c r="D19" s="144" t="s">
        <v>293</v>
      </c>
      <c r="E19" s="43"/>
      <c r="F19" s="43"/>
      <c r="G19" s="43"/>
    </row>
    <row r="20" spans="1:7" s="18" customFormat="1" ht="30.6" customHeight="1" x14ac:dyDescent="0.25">
      <c r="A20" s="144">
        <v>8</v>
      </c>
      <c r="B20" s="426" t="s">
        <v>548</v>
      </c>
      <c r="C20" s="144" t="s">
        <v>293</v>
      </c>
      <c r="D20" s="144" t="s">
        <v>293</v>
      </c>
      <c r="E20" s="43"/>
      <c r="F20" s="43"/>
      <c r="G20" s="43"/>
    </row>
    <row r="21" spans="1:7" s="18" customFormat="1" ht="30.6" customHeight="1" x14ac:dyDescent="0.25">
      <c r="A21" s="144">
        <v>9</v>
      </c>
      <c r="B21" s="426" t="s">
        <v>510</v>
      </c>
      <c r="C21" s="144" t="s">
        <v>293</v>
      </c>
      <c r="D21" s="144" t="s">
        <v>293</v>
      </c>
      <c r="E21" s="43"/>
      <c r="F21" s="43"/>
      <c r="G21" s="43"/>
    </row>
    <row r="22" spans="1:7" s="18" customFormat="1" ht="30.6" customHeight="1" x14ac:dyDescent="0.25">
      <c r="A22" s="144">
        <v>10</v>
      </c>
      <c r="B22" s="426" t="s">
        <v>511</v>
      </c>
      <c r="C22" s="144" t="s">
        <v>293</v>
      </c>
      <c r="D22" s="144" t="s">
        <v>293</v>
      </c>
      <c r="E22" s="43"/>
      <c r="F22" s="43"/>
      <c r="G22" s="43"/>
    </row>
    <row r="23" spans="1:7" s="18" customFormat="1" ht="30.6" customHeight="1" x14ac:dyDescent="0.25">
      <c r="A23" s="144">
        <v>11</v>
      </c>
      <c r="B23" s="426" t="s">
        <v>549</v>
      </c>
      <c r="C23" s="144" t="s">
        <v>293</v>
      </c>
      <c r="D23" s="144" t="s">
        <v>293</v>
      </c>
      <c r="E23" s="43"/>
      <c r="F23" s="43"/>
      <c r="G23" s="43"/>
    </row>
    <row r="24" spans="1:7" s="20" customFormat="1" ht="30.6" customHeight="1" x14ac:dyDescent="0.25">
      <c r="A24" s="424"/>
      <c r="B24" s="427" t="s">
        <v>512</v>
      </c>
      <c r="C24" s="144" t="s">
        <v>293</v>
      </c>
      <c r="D24" s="144" t="s">
        <v>293</v>
      </c>
      <c r="E24" s="425"/>
      <c r="F24" s="425"/>
      <c r="G24" s="425"/>
    </row>
    <row r="25" spans="1:7" s="18" customFormat="1" ht="30.6" customHeight="1" x14ac:dyDescent="0.25">
      <c r="A25" s="147">
        <v>1</v>
      </c>
      <c r="B25" s="426" t="s">
        <v>550</v>
      </c>
      <c r="C25" s="144" t="s">
        <v>293</v>
      </c>
      <c r="D25" s="144" t="s">
        <v>293</v>
      </c>
      <c r="E25" s="43"/>
      <c r="F25" s="43"/>
      <c r="G25" s="43"/>
    </row>
    <row r="26" spans="1:7" s="18" customFormat="1" ht="30.6" customHeight="1" x14ac:dyDescent="0.25">
      <c r="A26" s="147">
        <v>2</v>
      </c>
      <c r="B26" s="145" t="s">
        <v>292</v>
      </c>
      <c r="C26" s="144" t="s">
        <v>293</v>
      </c>
      <c r="D26" s="144" t="s">
        <v>293</v>
      </c>
      <c r="E26" s="43"/>
      <c r="F26" s="43"/>
      <c r="G26" s="43"/>
    </row>
    <row r="27" spans="1:7" s="18" customFormat="1" ht="30.6" customHeight="1" x14ac:dyDescent="0.25">
      <c r="A27" s="147">
        <v>3</v>
      </c>
      <c r="B27" s="330" t="s">
        <v>513</v>
      </c>
      <c r="C27" s="144" t="s">
        <v>293</v>
      </c>
      <c r="D27" s="144" t="s">
        <v>293</v>
      </c>
      <c r="E27" s="43"/>
      <c r="F27" s="43"/>
      <c r="G27" s="43"/>
    </row>
    <row r="28" spans="1:7" s="18" customFormat="1" ht="44.45" customHeight="1" x14ac:dyDescent="0.25">
      <c r="A28" s="147">
        <v>4</v>
      </c>
      <c r="B28" s="145" t="s">
        <v>525</v>
      </c>
      <c r="C28" s="144" t="s">
        <v>293</v>
      </c>
      <c r="D28" s="144" t="s">
        <v>293</v>
      </c>
      <c r="E28" s="43"/>
      <c r="F28" s="43"/>
      <c r="G28" s="43"/>
    </row>
    <row r="29" spans="1:7" s="18" customFormat="1" ht="30.6" customHeight="1" x14ac:dyDescent="0.25">
      <c r="A29" s="147">
        <v>5</v>
      </c>
      <c r="B29" s="330" t="s">
        <v>551</v>
      </c>
      <c r="C29" s="144" t="s">
        <v>293</v>
      </c>
      <c r="D29" s="144" t="s">
        <v>293</v>
      </c>
      <c r="E29" s="43"/>
      <c r="F29" s="43"/>
      <c r="G29" s="43"/>
    </row>
  </sheetData>
  <mergeCells count="2">
    <mergeCell ref="A3:D3"/>
    <mergeCell ref="A12:B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2:F100"/>
  <sheetViews>
    <sheetView topLeftCell="A4" zoomScaleNormal="100" workbookViewId="0">
      <pane xSplit="2" ySplit="7" topLeftCell="C11" activePane="bottomRight" state="frozen"/>
      <selection activeCell="A4" sqref="A4"/>
      <selection pane="topRight" activeCell="C4" sqref="C4"/>
      <selection pane="bottomLeft" activeCell="A11" sqref="A11"/>
      <selection pane="bottomRight" activeCell="A6" sqref="A6:F6"/>
    </sheetView>
  </sheetViews>
  <sheetFormatPr defaultColWidth="9.140625" defaultRowHeight="15.75" x14ac:dyDescent="0.25"/>
  <cols>
    <col min="1" max="1" width="4.28515625" style="24" customWidth="1"/>
    <col min="2" max="2" width="51.28515625" style="1" customWidth="1"/>
    <col min="3" max="6" width="19.85546875" style="1" customWidth="1"/>
    <col min="7" max="249" width="9.140625" style="1"/>
    <col min="250" max="250" width="4.28515625" style="1" customWidth="1"/>
    <col min="251" max="251" width="38.28515625" style="1" customWidth="1"/>
    <col min="252" max="252" width="13.7109375" style="1" customWidth="1"/>
    <col min="253" max="253" width="15.7109375" style="1" customWidth="1"/>
    <col min="254" max="254" width="14.7109375" style="1" customWidth="1"/>
    <col min="255" max="256" width="13.28515625" style="1" customWidth="1"/>
    <col min="257" max="257" width="14.7109375" style="1" customWidth="1"/>
    <col min="258" max="258" width="12.7109375" style="1" customWidth="1"/>
    <col min="259" max="260" width="13.28515625" style="1" customWidth="1"/>
    <col min="261" max="261" width="15.7109375" style="1" customWidth="1"/>
    <col min="262" max="505" width="9.140625" style="1"/>
    <col min="506" max="506" width="4.28515625" style="1" customWidth="1"/>
    <col min="507" max="507" width="38.28515625" style="1" customWidth="1"/>
    <col min="508" max="508" width="13.7109375" style="1" customWidth="1"/>
    <col min="509" max="509" width="15.7109375" style="1" customWidth="1"/>
    <col min="510" max="510" width="14.7109375" style="1" customWidth="1"/>
    <col min="511" max="512" width="13.28515625" style="1" customWidth="1"/>
    <col min="513" max="513" width="14.7109375" style="1" customWidth="1"/>
    <col min="514" max="514" width="12.7109375" style="1" customWidth="1"/>
    <col min="515" max="516" width="13.28515625" style="1" customWidth="1"/>
    <col min="517" max="517" width="15.7109375" style="1" customWidth="1"/>
    <col min="518" max="761" width="9.140625" style="1"/>
    <col min="762" max="762" width="4.28515625" style="1" customWidth="1"/>
    <col min="763" max="763" width="38.28515625" style="1" customWidth="1"/>
    <col min="764" max="764" width="13.7109375" style="1" customWidth="1"/>
    <col min="765" max="765" width="15.7109375" style="1" customWidth="1"/>
    <col min="766" max="766" width="14.7109375" style="1" customWidth="1"/>
    <col min="767" max="768" width="13.28515625" style="1" customWidth="1"/>
    <col min="769" max="769" width="14.7109375" style="1" customWidth="1"/>
    <col min="770" max="770" width="12.7109375" style="1" customWidth="1"/>
    <col min="771" max="772" width="13.28515625" style="1" customWidth="1"/>
    <col min="773" max="773" width="15.7109375" style="1" customWidth="1"/>
    <col min="774" max="1017" width="9.140625" style="1"/>
    <col min="1018" max="1018" width="4.28515625" style="1" customWidth="1"/>
    <col min="1019" max="1019" width="38.28515625" style="1" customWidth="1"/>
    <col min="1020" max="1020" width="13.7109375" style="1" customWidth="1"/>
    <col min="1021" max="1021" width="15.7109375" style="1" customWidth="1"/>
    <col min="1022" max="1022" width="14.7109375" style="1" customWidth="1"/>
    <col min="1023" max="1024" width="13.28515625" style="1" customWidth="1"/>
    <col min="1025" max="1025" width="14.7109375" style="1" customWidth="1"/>
    <col min="1026" max="1026" width="12.7109375" style="1" customWidth="1"/>
    <col min="1027" max="1028" width="13.28515625" style="1" customWidth="1"/>
    <col min="1029" max="1029" width="15.7109375" style="1" customWidth="1"/>
    <col min="1030" max="1273" width="9.140625" style="1"/>
    <col min="1274" max="1274" width="4.28515625" style="1" customWidth="1"/>
    <col min="1275" max="1275" width="38.28515625" style="1" customWidth="1"/>
    <col min="1276" max="1276" width="13.7109375" style="1" customWidth="1"/>
    <col min="1277" max="1277" width="15.7109375" style="1" customWidth="1"/>
    <col min="1278" max="1278" width="14.7109375" style="1" customWidth="1"/>
    <col min="1279" max="1280" width="13.28515625" style="1" customWidth="1"/>
    <col min="1281" max="1281" width="14.7109375" style="1" customWidth="1"/>
    <col min="1282" max="1282" width="12.7109375" style="1" customWidth="1"/>
    <col min="1283" max="1284" width="13.28515625" style="1" customWidth="1"/>
    <col min="1285" max="1285" width="15.7109375" style="1" customWidth="1"/>
    <col min="1286" max="1529" width="9.140625" style="1"/>
    <col min="1530" max="1530" width="4.28515625" style="1" customWidth="1"/>
    <col min="1531" max="1531" width="38.28515625" style="1" customWidth="1"/>
    <col min="1532" max="1532" width="13.7109375" style="1" customWidth="1"/>
    <col min="1533" max="1533" width="15.7109375" style="1" customWidth="1"/>
    <col min="1534" max="1534" width="14.7109375" style="1" customWidth="1"/>
    <col min="1535" max="1536" width="13.28515625" style="1" customWidth="1"/>
    <col min="1537" max="1537" width="14.7109375" style="1" customWidth="1"/>
    <col min="1538" max="1538" width="12.7109375" style="1" customWidth="1"/>
    <col min="1539" max="1540" width="13.28515625" style="1" customWidth="1"/>
    <col min="1541" max="1541" width="15.7109375" style="1" customWidth="1"/>
    <col min="1542" max="1785" width="9.140625" style="1"/>
    <col min="1786" max="1786" width="4.28515625" style="1" customWidth="1"/>
    <col min="1787" max="1787" width="38.28515625" style="1" customWidth="1"/>
    <col min="1788" max="1788" width="13.7109375" style="1" customWidth="1"/>
    <col min="1789" max="1789" width="15.7109375" style="1" customWidth="1"/>
    <col min="1790" max="1790" width="14.7109375" style="1" customWidth="1"/>
    <col min="1791" max="1792" width="13.28515625" style="1" customWidth="1"/>
    <col min="1793" max="1793" width="14.7109375" style="1" customWidth="1"/>
    <col min="1794" max="1794" width="12.7109375" style="1" customWidth="1"/>
    <col min="1795" max="1796" width="13.28515625" style="1" customWidth="1"/>
    <col min="1797" max="1797" width="15.7109375" style="1" customWidth="1"/>
    <col min="1798" max="2041" width="9.140625" style="1"/>
    <col min="2042" max="2042" width="4.28515625" style="1" customWidth="1"/>
    <col min="2043" max="2043" width="38.28515625" style="1" customWidth="1"/>
    <col min="2044" max="2044" width="13.7109375" style="1" customWidth="1"/>
    <col min="2045" max="2045" width="15.7109375" style="1" customWidth="1"/>
    <col min="2046" max="2046" width="14.7109375" style="1" customWidth="1"/>
    <col min="2047" max="2048" width="13.28515625" style="1" customWidth="1"/>
    <col min="2049" max="2049" width="14.7109375" style="1" customWidth="1"/>
    <col min="2050" max="2050" width="12.7109375" style="1" customWidth="1"/>
    <col min="2051" max="2052" width="13.28515625" style="1" customWidth="1"/>
    <col min="2053" max="2053" width="15.7109375" style="1" customWidth="1"/>
    <col min="2054" max="2297" width="9.140625" style="1"/>
    <col min="2298" max="2298" width="4.28515625" style="1" customWidth="1"/>
    <col min="2299" max="2299" width="38.28515625" style="1" customWidth="1"/>
    <col min="2300" max="2300" width="13.7109375" style="1" customWidth="1"/>
    <col min="2301" max="2301" width="15.7109375" style="1" customWidth="1"/>
    <col min="2302" max="2302" width="14.7109375" style="1" customWidth="1"/>
    <col min="2303" max="2304" width="13.28515625" style="1" customWidth="1"/>
    <col min="2305" max="2305" width="14.7109375" style="1" customWidth="1"/>
    <col min="2306" max="2306" width="12.7109375" style="1" customWidth="1"/>
    <col min="2307" max="2308" width="13.28515625" style="1" customWidth="1"/>
    <col min="2309" max="2309" width="15.7109375" style="1" customWidth="1"/>
    <col min="2310" max="2553" width="9.140625" style="1"/>
    <col min="2554" max="2554" width="4.28515625" style="1" customWidth="1"/>
    <col min="2555" max="2555" width="38.28515625" style="1" customWidth="1"/>
    <col min="2556" max="2556" width="13.7109375" style="1" customWidth="1"/>
    <col min="2557" max="2557" width="15.7109375" style="1" customWidth="1"/>
    <col min="2558" max="2558" width="14.7109375" style="1" customWidth="1"/>
    <col min="2559" max="2560" width="13.28515625" style="1" customWidth="1"/>
    <col min="2561" max="2561" width="14.7109375" style="1" customWidth="1"/>
    <col min="2562" max="2562" width="12.7109375" style="1" customWidth="1"/>
    <col min="2563" max="2564" width="13.28515625" style="1" customWidth="1"/>
    <col min="2565" max="2565" width="15.7109375" style="1" customWidth="1"/>
    <col min="2566" max="2809" width="9.140625" style="1"/>
    <col min="2810" max="2810" width="4.28515625" style="1" customWidth="1"/>
    <col min="2811" max="2811" width="38.28515625" style="1" customWidth="1"/>
    <col min="2812" max="2812" width="13.7109375" style="1" customWidth="1"/>
    <col min="2813" max="2813" width="15.7109375" style="1" customWidth="1"/>
    <col min="2814" max="2814" width="14.7109375" style="1" customWidth="1"/>
    <col min="2815" max="2816" width="13.28515625" style="1" customWidth="1"/>
    <col min="2817" max="2817" width="14.7109375" style="1" customWidth="1"/>
    <col min="2818" max="2818" width="12.7109375" style="1" customWidth="1"/>
    <col min="2819" max="2820" width="13.28515625" style="1" customWidth="1"/>
    <col min="2821" max="2821" width="15.7109375" style="1" customWidth="1"/>
    <col min="2822" max="3065" width="9.140625" style="1"/>
    <col min="3066" max="3066" width="4.28515625" style="1" customWidth="1"/>
    <col min="3067" max="3067" width="38.28515625" style="1" customWidth="1"/>
    <col min="3068" max="3068" width="13.7109375" style="1" customWidth="1"/>
    <col min="3069" max="3069" width="15.7109375" style="1" customWidth="1"/>
    <col min="3070" max="3070" width="14.7109375" style="1" customWidth="1"/>
    <col min="3071" max="3072" width="13.28515625" style="1" customWidth="1"/>
    <col min="3073" max="3073" width="14.7109375" style="1" customWidth="1"/>
    <col min="3074" max="3074" width="12.7109375" style="1" customWidth="1"/>
    <col min="3075" max="3076" width="13.28515625" style="1" customWidth="1"/>
    <col min="3077" max="3077" width="15.7109375" style="1" customWidth="1"/>
    <col min="3078" max="3321" width="9.140625" style="1"/>
    <col min="3322" max="3322" width="4.28515625" style="1" customWidth="1"/>
    <col min="3323" max="3323" width="38.28515625" style="1" customWidth="1"/>
    <col min="3324" max="3324" width="13.7109375" style="1" customWidth="1"/>
    <col min="3325" max="3325" width="15.7109375" style="1" customWidth="1"/>
    <col min="3326" max="3326" width="14.7109375" style="1" customWidth="1"/>
    <col min="3327" max="3328" width="13.28515625" style="1" customWidth="1"/>
    <col min="3329" max="3329" width="14.7109375" style="1" customWidth="1"/>
    <col min="3330" max="3330" width="12.7109375" style="1" customWidth="1"/>
    <col min="3331" max="3332" width="13.28515625" style="1" customWidth="1"/>
    <col min="3333" max="3333" width="15.7109375" style="1" customWidth="1"/>
    <col min="3334" max="3577" width="9.140625" style="1"/>
    <col min="3578" max="3578" width="4.28515625" style="1" customWidth="1"/>
    <col min="3579" max="3579" width="38.28515625" style="1" customWidth="1"/>
    <col min="3580" max="3580" width="13.7109375" style="1" customWidth="1"/>
    <col min="3581" max="3581" width="15.7109375" style="1" customWidth="1"/>
    <col min="3582" max="3582" width="14.7109375" style="1" customWidth="1"/>
    <col min="3583" max="3584" width="13.28515625" style="1" customWidth="1"/>
    <col min="3585" max="3585" width="14.7109375" style="1" customWidth="1"/>
    <col min="3586" max="3586" width="12.7109375" style="1" customWidth="1"/>
    <col min="3587" max="3588" width="13.28515625" style="1" customWidth="1"/>
    <col min="3589" max="3589" width="15.7109375" style="1" customWidth="1"/>
    <col min="3590" max="3833" width="9.140625" style="1"/>
    <col min="3834" max="3834" width="4.28515625" style="1" customWidth="1"/>
    <col min="3835" max="3835" width="38.28515625" style="1" customWidth="1"/>
    <col min="3836" max="3836" width="13.7109375" style="1" customWidth="1"/>
    <col min="3837" max="3837" width="15.7109375" style="1" customWidth="1"/>
    <col min="3838" max="3838" width="14.7109375" style="1" customWidth="1"/>
    <col min="3839" max="3840" width="13.28515625" style="1" customWidth="1"/>
    <col min="3841" max="3841" width="14.7109375" style="1" customWidth="1"/>
    <col min="3842" max="3842" width="12.7109375" style="1" customWidth="1"/>
    <col min="3843" max="3844" width="13.28515625" style="1" customWidth="1"/>
    <col min="3845" max="3845" width="15.7109375" style="1" customWidth="1"/>
    <col min="3846" max="4089" width="9.140625" style="1"/>
    <col min="4090" max="4090" width="4.28515625" style="1" customWidth="1"/>
    <col min="4091" max="4091" width="38.28515625" style="1" customWidth="1"/>
    <col min="4092" max="4092" width="13.7109375" style="1" customWidth="1"/>
    <col min="4093" max="4093" width="15.7109375" style="1" customWidth="1"/>
    <col min="4094" max="4094" width="14.7109375" style="1" customWidth="1"/>
    <col min="4095" max="4096" width="13.28515625" style="1" customWidth="1"/>
    <col min="4097" max="4097" width="14.7109375" style="1" customWidth="1"/>
    <col min="4098" max="4098" width="12.7109375" style="1" customWidth="1"/>
    <col min="4099" max="4100" width="13.28515625" style="1" customWidth="1"/>
    <col min="4101" max="4101" width="15.7109375" style="1" customWidth="1"/>
    <col min="4102" max="4345" width="9.140625" style="1"/>
    <col min="4346" max="4346" width="4.28515625" style="1" customWidth="1"/>
    <col min="4347" max="4347" width="38.28515625" style="1" customWidth="1"/>
    <col min="4348" max="4348" width="13.7109375" style="1" customWidth="1"/>
    <col min="4349" max="4349" width="15.7109375" style="1" customWidth="1"/>
    <col min="4350" max="4350" width="14.7109375" style="1" customWidth="1"/>
    <col min="4351" max="4352" width="13.28515625" style="1" customWidth="1"/>
    <col min="4353" max="4353" width="14.7109375" style="1" customWidth="1"/>
    <col min="4354" max="4354" width="12.7109375" style="1" customWidth="1"/>
    <col min="4355" max="4356" width="13.28515625" style="1" customWidth="1"/>
    <col min="4357" max="4357" width="15.7109375" style="1" customWidth="1"/>
    <col min="4358" max="4601" width="9.140625" style="1"/>
    <col min="4602" max="4602" width="4.28515625" style="1" customWidth="1"/>
    <col min="4603" max="4603" width="38.28515625" style="1" customWidth="1"/>
    <col min="4604" max="4604" width="13.7109375" style="1" customWidth="1"/>
    <col min="4605" max="4605" width="15.7109375" style="1" customWidth="1"/>
    <col min="4606" max="4606" width="14.7109375" style="1" customWidth="1"/>
    <col min="4607" max="4608" width="13.28515625" style="1" customWidth="1"/>
    <col min="4609" max="4609" width="14.7109375" style="1" customWidth="1"/>
    <col min="4610" max="4610" width="12.7109375" style="1" customWidth="1"/>
    <col min="4611" max="4612" width="13.28515625" style="1" customWidth="1"/>
    <col min="4613" max="4613" width="15.7109375" style="1" customWidth="1"/>
    <col min="4614" max="4857" width="9.140625" style="1"/>
    <col min="4858" max="4858" width="4.28515625" style="1" customWidth="1"/>
    <col min="4859" max="4859" width="38.28515625" style="1" customWidth="1"/>
    <col min="4860" max="4860" width="13.7109375" style="1" customWidth="1"/>
    <col min="4861" max="4861" width="15.7109375" style="1" customWidth="1"/>
    <col min="4862" max="4862" width="14.7109375" style="1" customWidth="1"/>
    <col min="4863" max="4864" width="13.28515625" style="1" customWidth="1"/>
    <col min="4865" max="4865" width="14.7109375" style="1" customWidth="1"/>
    <col min="4866" max="4866" width="12.7109375" style="1" customWidth="1"/>
    <col min="4867" max="4868" width="13.28515625" style="1" customWidth="1"/>
    <col min="4869" max="4869" width="15.7109375" style="1" customWidth="1"/>
    <col min="4870" max="5113" width="9.140625" style="1"/>
    <col min="5114" max="5114" width="4.28515625" style="1" customWidth="1"/>
    <col min="5115" max="5115" width="38.28515625" style="1" customWidth="1"/>
    <col min="5116" max="5116" width="13.7109375" style="1" customWidth="1"/>
    <col min="5117" max="5117" width="15.7109375" style="1" customWidth="1"/>
    <col min="5118" max="5118" width="14.7109375" style="1" customWidth="1"/>
    <col min="5119" max="5120" width="13.28515625" style="1" customWidth="1"/>
    <col min="5121" max="5121" width="14.7109375" style="1" customWidth="1"/>
    <col min="5122" max="5122" width="12.7109375" style="1" customWidth="1"/>
    <col min="5123" max="5124" width="13.28515625" style="1" customWidth="1"/>
    <col min="5125" max="5125" width="15.7109375" style="1" customWidth="1"/>
    <col min="5126" max="5369" width="9.140625" style="1"/>
    <col min="5370" max="5370" width="4.28515625" style="1" customWidth="1"/>
    <col min="5371" max="5371" width="38.28515625" style="1" customWidth="1"/>
    <col min="5372" max="5372" width="13.7109375" style="1" customWidth="1"/>
    <col min="5373" max="5373" width="15.7109375" style="1" customWidth="1"/>
    <col min="5374" max="5374" width="14.7109375" style="1" customWidth="1"/>
    <col min="5375" max="5376" width="13.28515625" style="1" customWidth="1"/>
    <col min="5377" max="5377" width="14.7109375" style="1" customWidth="1"/>
    <col min="5378" max="5378" width="12.7109375" style="1" customWidth="1"/>
    <col min="5379" max="5380" width="13.28515625" style="1" customWidth="1"/>
    <col min="5381" max="5381" width="15.7109375" style="1" customWidth="1"/>
    <col min="5382" max="5625" width="9.140625" style="1"/>
    <col min="5626" max="5626" width="4.28515625" style="1" customWidth="1"/>
    <col min="5627" max="5627" width="38.28515625" style="1" customWidth="1"/>
    <col min="5628" max="5628" width="13.7109375" style="1" customWidth="1"/>
    <col min="5629" max="5629" width="15.7109375" style="1" customWidth="1"/>
    <col min="5630" max="5630" width="14.7109375" style="1" customWidth="1"/>
    <col min="5631" max="5632" width="13.28515625" style="1" customWidth="1"/>
    <col min="5633" max="5633" width="14.7109375" style="1" customWidth="1"/>
    <col min="5634" max="5634" width="12.7109375" style="1" customWidth="1"/>
    <col min="5635" max="5636" width="13.28515625" style="1" customWidth="1"/>
    <col min="5637" max="5637" width="15.7109375" style="1" customWidth="1"/>
    <col min="5638" max="5881" width="9.140625" style="1"/>
    <col min="5882" max="5882" width="4.28515625" style="1" customWidth="1"/>
    <col min="5883" max="5883" width="38.28515625" style="1" customWidth="1"/>
    <col min="5884" max="5884" width="13.7109375" style="1" customWidth="1"/>
    <col min="5885" max="5885" width="15.7109375" style="1" customWidth="1"/>
    <col min="5886" max="5886" width="14.7109375" style="1" customWidth="1"/>
    <col min="5887" max="5888" width="13.28515625" style="1" customWidth="1"/>
    <col min="5889" max="5889" width="14.7109375" style="1" customWidth="1"/>
    <col min="5890" max="5890" width="12.7109375" style="1" customWidth="1"/>
    <col min="5891" max="5892" width="13.28515625" style="1" customWidth="1"/>
    <col min="5893" max="5893" width="15.7109375" style="1" customWidth="1"/>
    <col min="5894" max="6137" width="9.140625" style="1"/>
    <col min="6138" max="6138" width="4.28515625" style="1" customWidth="1"/>
    <col min="6139" max="6139" width="38.28515625" style="1" customWidth="1"/>
    <col min="6140" max="6140" width="13.7109375" style="1" customWidth="1"/>
    <col min="6141" max="6141" width="15.7109375" style="1" customWidth="1"/>
    <col min="6142" max="6142" width="14.7109375" style="1" customWidth="1"/>
    <col min="6143" max="6144" width="13.28515625" style="1" customWidth="1"/>
    <col min="6145" max="6145" width="14.7109375" style="1" customWidth="1"/>
    <col min="6146" max="6146" width="12.7109375" style="1" customWidth="1"/>
    <col min="6147" max="6148" width="13.28515625" style="1" customWidth="1"/>
    <col min="6149" max="6149" width="15.7109375" style="1" customWidth="1"/>
    <col min="6150" max="6393" width="9.140625" style="1"/>
    <col min="6394" max="6394" width="4.28515625" style="1" customWidth="1"/>
    <col min="6395" max="6395" width="38.28515625" style="1" customWidth="1"/>
    <col min="6396" max="6396" width="13.7109375" style="1" customWidth="1"/>
    <col min="6397" max="6397" width="15.7109375" style="1" customWidth="1"/>
    <col min="6398" max="6398" width="14.7109375" style="1" customWidth="1"/>
    <col min="6399" max="6400" width="13.28515625" style="1" customWidth="1"/>
    <col min="6401" max="6401" width="14.7109375" style="1" customWidth="1"/>
    <col min="6402" max="6402" width="12.7109375" style="1" customWidth="1"/>
    <col min="6403" max="6404" width="13.28515625" style="1" customWidth="1"/>
    <col min="6405" max="6405" width="15.7109375" style="1" customWidth="1"/>
    <col min="6406" max="6649" width="9.140625" style="1"/>
    <col min="6650" max="6650" width="4.28515625" style="1" customWidth="1"/>
    <col min="6651" max="6651" width="38.28515625" style="1" customWidth="1"/>
    <col min="6652" max="6652" width="13.7109375" style="1" customWidth="1"/>
    <col min="6653" max="6653" width="15.7109375" style="1" customWidth="1"/>
    <col min="6654" max="6654" width="14.7109375" style="1" customWidth="1"/>
    <col min="6655" max="6656" width="13.28515625" style="1" customWidth="1"/>
    <col min="6657" max="6657" width="14.7109375" style="1" customWidth="1"/>
    <col min="6658" max="6658" width="12.7109375" style="1" customWidth="1"/>
    <col min="6659" max="6660" width="13.28515625" style="1" customWidth="1"/>
    <col min="6661" max="6661" width="15.7109375" style="1" customWidth="1"/>
    <col min="6662" max="6905" width="9.140625" style="1"/>
    <col min="6906" max="6906" width="4.28515625" style="1" customWidth="1"/>
    <col min="6907" max="6907" width="38.28515625" style="1" customWidth="1"/>
    <col min="6908" max="6908" width="13.7109375" style="1" customWidth="1"/>
    <col min="6909" max="6909" width="15.7109375" style="1" customWidth="1"/>
    <col min="6910" max="6910" width="14.7109375" style="1" customWidth="1"/>
    <col min="6911" max="6912" width="13.28515625" style="1" customWidth="1"/>
    <col min="6913" max="6913" width="14.7109375" style="1" customWidth="1"/>
    <col min="6914" max="6914" width="12.7109375" style="1" customWidth="1"/>
    <col min="6915" max="6916" width="13.28515625" style="1" customWidth="1"/>
    <col min="6917" max="6917" width="15.7109375" style="1" customWidth="1"/>
    <col min="6918" max="7161" width="9.140625" style="1"/>
    <col min="7162" max="7162" width="4.28515625" style="1" customWidth="1"/>
    <col min="7163" max="7163" width="38.28515625" style="1" customWidth="1"/>
    <col min="7164" max="7164" width="13.7109375" style="1" customWidth="1"/>
    <col min="7165" max="7165" width="15.7109375" style="1" customWidth="1"/>
    <col min="7166" max="7166" width="14.7109375" style="1" customWidth="1"/>
    <col min="7167" max="7168" width="13.28515625" style="1" customWidth="1"/>
    <col min="7169" max="7169" width="14.7109375" style="1" customWidth="1"/>
    <col min="7170" max="7170" width="12.7109375" style="1" customWidth="1"/>
    <col min="7171" max="7172" width="13.28515625" style="1" customWidth="1"/>
    <col min="7173" max="7173" width="15.7109375" style="1" customWidth="1"/>
    <col min="7174" max="7417" width="9.140625" style="1"/>
    <col min="7418" max="7418" width="4.28515625" style="1" customWidth="1"/>
    <col min="7419" max="7419" width="38.28515625" style="1" customWidth="1"/>
    <col min="7420" max="7420" width="13.7109375" style="1" customWidth="1"/>
    <col min="7421" max="7421" width="15.7109375" style="1" customWidth="1"/>
    <col min="7422" max="7422" width="14.7109375" style="1" customWidth="1"/>
    <col min="7423" max="7424" width="13.28515625" style="1" customWidth="1"/>
    <col min="7425" max="7425" width="14.7109375" style="1" customWidth="1"/>
    <col min="7426" max="7426" width="12.7109375" style="1" customWidth="1"/>
    <col min="7427" max="7428" width="13.28515625" style="1" customWidth="1"/>
    <col min="7429" max="7429" width="15.7109375" style="1" customWidth="1"/>
    <col min="7430" max="7673" width="9.140625" style="1"/>
    <col min="7674" max="7674" width="4.28515625" style="1" customWidth="1"/>
    <col min="7675" max="7675" width="38.28515625" style="1" customWidth="1"/>
    <col min="7676" max="7676" width="13.7109375" style="1" customWidth="1"/>
    <col min="7677" max="7677" width="15.7109375" style="1" customWidth="1"/>
    <col min="7678" max="7678" width="14.7109375" style="1" customWidth="1"/>
    <col min="7679" max="7680" width="13.28515625" style="1" customWidth="1"/>
    <col min="7681" max="7681" width="14.7109375" style="1" customWidth="1"/>
    <col min="7682" max="7682" width="12.7109375" style="1" customWidth="1"/>
    <col min="7683" max="7684" width="13.28515625" style="1" customWidth="1"/>
    <col min="7685" max="7685" width="15.7109375" style="1" customWidth="1"/>
    <col min="7686" max="7929" width="9.140625" style="1"/>
    <col min="7930" max="7930" width="4.28515625" style="1" customWidth="1"/>
    <col min="7931" max="7931" width="38.28515625" style="1" customWidth="1"/>
    <col min="7932" max="7932" width="13.7109375" style="1" customWidth="1"/>
    <col min="7933" max="7933" width="15.7109375" style="1" customWidth="1"/>
    <col min="7934" max="7934" width="14.7109375" style="1" customWidth="1"/>
    <col min="7935" max="7936" width="13.28515625" style="1" customWidth="1"/>
    <col min="7937" max="7937" width="14.7109375" style="1" customWidth="1"/>
    <col min="7938" max="7938" width="12.7109375" style="1" customWidth="1"/>
    <col min="7939" max="7940" width="13.28515625" style="1" customWidth="1"/>
    <col min="7941" max="7941" width="15.7109375" style="1" customWidth="1"/>
    <col min="7942" max="8185" width="9.140625" style="1"/>
    <col min="8186" max="8186" width="4.28515625" style="1" customWidth="1"/>
    <col min="8187" max="8187" width="38.28515625" style="1" customWidth="1"/>
    <col min="8188" max="8188" width="13.7109375" style="1" customWidth="1"/>
    <col min="8189" max="8189" width="15.7109375" style="1" customWidth="1"/>
    <col min="8190" max="8190" width="14.7109375" style="1" customWidth="1"/>
    <col min="8191" max="8192" width="13.28515625" style="1" customWidth="1"/>
    <col min="8193" max="8193" width="14.7109375" style="1" customWidth="1"/>
    <col min="8194" max="8194" width="12.7109375" style="1" customWidth="1"/>
    <col min="8195" max="8196" width="13.28515625" style="1" customWidth="1"/>
    <col min="8197" max="8197" width="15.7109375" style="1" customWidth="1"/>
    <col min="8198" max="8441" width="9.140625" style="1"/>
    <col min="8442" max="8442" width="4.28515625" style="1" customWidth="1"/>
    <col min="8443" max="8443" width="38.28515625" style="1" customWidth="1"/>
    <col min="8444" max="8444" width="13.7109375" style="1" customWidth="1"/>
    <col min="8445" max="8445" width="15.7109375" style="1" customWidth="1"/>
    <col min="8446" max="8446" width="14.7109375" style="1" customWidth="1"/>
    <col min="8447" max="8448" width="13.28515625" style="1" customWidth="1"/>
    <col min="8449" max="8449" width="14.7109375" style="1" customWidth="1"/>
    <col min="8450" max="8450" width="12.7109375" style="1" customWidth="1"/>
    <col min="8451" max="8452" width="13.28515625" style="1" customWidth="1"/>
    <col min="8453" max="8453" width="15.7109375" style="1" customWidth="1"/>
    <col min="8454" max="8697" width="9.140625" style="1"/>
    <col min="8698" max="8698" width="4.28515625" style="1" customWidth="1"/>
    <col min="8699" max="8699" width="38.28515625" style="1" customWidth="1"/>
    <col min="8700" max="8700" width="13.7109375" style="1" customWidth="1"/>
    <col min="8701" max="8701" width="15.7109375" style="1" customWidth="1"/>
    <col min="8702" max="8702" width="14.7109375" style="1" customWidth="1"/>
    <col min="8703" max="8704" width="13.28515625" style="1" customWidth="1"/>
    <col min="8705" max="8705" width="14.7109375" style="1" customWidth="1"/>
    <col min="8706" max="8706" width="12.7109375" style="1" customWidth="1"/>
    <col min="8707" max="8708" width="13.28515625" style="1" customWidth="1"/>
    <col min="8709" max="8709" width="15.7109375" style="1" customWidth="1"/>
    <col min="8710" max="8953" width="9.140625" style="1"/>
    <col min="8954" max="8954" width="4.28515625" style="1" customWidth="1"/>
    <col min="8955" max="8955" width="38.28515625" style="1" customWidth="1"/>
    <col min="8956" max="8956" width="13.7109375" style="1" customWidth="1"/>
    <col min="8957" max="8957" width="15.7109375" style="1" customWidth="1"/>
    <col min="8958" max="8958" width="14.7109375" style="1" customWidth="1"/>
    <col min="8959" max="8960" width="13.28515625" style="1" customWidth="1"/>
    <col min="8961" max="8961" width="14.7109375" style="1" customWidth="1"/>
    <col min="8962" max="8962" width="12.7109375" style="1" customWidth="1"/>
    <col min="8963" max="8964" width="13.28515625" style="1" customWidth="1"/>
    <col min="8965" max="8965" width="15.7109375" style="1" customWidth="1"/>
    <col min="8966" max="9209" width="9.140625" style="1"/>
    <col min="9210" max="9210" width="4.28515625" style="1" customWidth="1"/>
    <col min="9211" max="9211" width="38.28515625" style="1" customWidth="1"/>
    <col min="9212" max="9212" width="13.7109375" style="1" customWidth="1"/>
    <col min="9213" max="9213" width="15.7109375" style="1" customWidth="1"/>
    <col min="9214" max="9214" width="14.7109375" style="1" customWidth="1"/>
    <col min="9215" max="9216" width="13.28515625" style="1" customWidth="1"/>
    <col min="9217" max="9217" width="14.7109375" style="1" customWidth="1"/>
    <col min="9218" max="9218" width="12.7109375" style="1" customWidth="1"/>
    <col min="9219" max="9220" width="13.28515625" style="1" customWidth="1"/>
    <col min="9221" max="9221" width="15.7109375" style="1" customWidth="1"/>
    <col min="9222" max="9465" width="9.140625" style="1"/>
    <col min="9466" max="9466" width="4.28515625" style="1" customWidth="1"/>
    <col min="9467" max="9467" width="38.28515625" style="1" customWidth="1"/>
    <col min="9468" max="9468" width="13.7109375" style="1" customWidth="1"/>
    <col min="9469" max="9469" width="15.7109375" style="1" customWidth="1"/>
    <col min="9470" max="9470" width="14.7109375" style="1" customWidth="1"/>
    <col min="9471" max="9472" width="13.28515625" style="1" customWidth="1"/>
    <col min="9473" max="9473" width="14.7109375" style="1" customWidth="1"/>
    <col min="9474" max="9474" width="12.7109375" style="1" customWidth="1"/>
    <col min="9475" max="9476" width="13.28515625" style="1" customWidth="1"/>
    <col min="9477" max="9477" width="15.7109375" style="1" customWidth="1"/>
    <col min="9478" max="9721" width="9.140625" style="1"/>
    <col min="9722" max="9722" width="4.28515625" style="1" customWidth="1"/>
    <col min="9723" max="9723" width="38.28515625" style="1" customWidth="1"/>
    <col min="9724" max="9724" width="13.7109375" style="1" customWidth="1"/>
    <col min="9725" max="9725" width="15.7109375" style="1" customWidth="1"/>
    <col min="9726" max="9726" width="14.7109375" style="1" customWidth="1"/>
    <col min="9727" max="9728" width="13.28515625" style="1" customWidth="1"/>
    <col min="9729" max="9729" width="14.7109375" style="1" customWidth="1"/>
    <col min="9730" max="9730" width="12.7109375" style="1" customWidth="1"/>
    <col min="9731" max="9732" width="13.28515625" style="1" customWidth="1"/>
    <col min="9733" max="9733" width="15.7109375" style="1" customWidth="1"/>
    <col min="9734" max="9977" width="9.140625" style="1"/>
    <col min="9978" max="9978" width="4.28515625" style="1" customWidth="1"/>
    <col min="9979" max="9979" width="38.28515625" style="1" customWidth="1"/>
    <col min="9980" max="9980" width="13.7109375" style="1" customWidth="1"/>
    <col min="9981" max="9981" width="15.7109375" style="1" customWidth="1"/>
    <col min="9982" max="9982" width="14.7109375" style="1" customWidth="1"/>
    <col min="9983" max="9984" width="13.28515625" style="1" customWidth="1"/>
    <col min="9985" max="9985" width="14.7109375" style="1" customWidth="1"/>
    <col min="9986" max="9986" width="12.7109375" style="1" customWidth="1"/>
    <col min="9987" max="9988" width="13.28515625" style="1" customWidth="1"/>
    <col min="9989" max="9989" width="15.7109375" style="1" customWidth="1"/>
    <col min="9990" max="10233" width="9.140625" style="1"/>
    <col min="10234" max="10234" width="4.28515625" style="1" customWidth="1"/>
    <col min="10235" max="10235" width="38.28515625" style="1" customWidth="1"/>
    <col min="10236" max="10236" width="13.7109375" style="1" customWidth="1"/>
    <col min="10237" max="10237" width="15.7109375" style="1" customWidth="1"/>
    <col min="10238" max="10238" width="14.7109375" style="1" customWidth="1"/>
    <col min="10239" max="10240" width="13.28515625" style="1" customWidth="1"/>
    <col min="10241" max="10241" width="14.7109375" style="1" customWidth="1"/>
    <col min="10242" max="10242" width="12.7109375" style="1" customWidth="1"/>
    <col min="10243" max="10244" width="13.28515625" style="1" customWidth="1"/>
    <col min="10245" max="10245" width="15.7109375" style="1" customWidth="1"/>
    <col min="10246" max="10489" width="9.140625" style="1"/>
    <col min="10490" max="10490" width="4.28515625" style="1" customWidth="1"/>
    <col min="10491" max="10491" width="38.28515625" style="1" customWidth="1"/>
    <col min="10492" max="10492" width="13.7109375" style="1" customWidth="1"/>
    <col min="10493" max="10493" width="15.7109375" style="1" customWidth="1"/>
    <col min="10494" max="10494" width="14.7109375" style="1" customWidth="1"/>
    <col min="10495" max="10496" width="13.28515625" style="1" customWidth="1"/>
    <col min="10497" max="10497" width="14.7109375" style="1" customWidth="1"/>
    <col min="10498" max="10498" width="12.7109375" style="1" customWidth="1"/>
    <col min="10499" max="10500" width="13.28515625" style="1" customWidth="1"/>
    <col min="10501" max="10501" width="15.7109375" style="1" customWidth="1"/>
    <col min="10502" max="10745" width="9.140625" style="1"/>
    <col min="10746" max="10746" width="4.28515625" style="1" customWidth="1"/>
    <col min="10747" max="10747" width="38.28515625" style="1" customWidth="1"/>
    <col min="10748" max="10748" width="13.7109375" style="1" customWidth="1"/>
    <col min="10749" max="10749" width="15.7109375" style="1" customWidth="1"/>
    <col min="10750" max="10750" width="14.7109375" style="1" customWidth="1"/>
    <col min="10751" max="10752" width="13.28515625" style="1" customWidth="1"/>
    <col min="10753" max="10753" width="14.7109375" style="1" customWidth="1"/>
    <col min="10754" max="10754" width="12.7109375" style="1" customWidth="1"/>
    <col min="10755" max="10756" width="13.28515625" style="1" customWidth="1"/>
    <col min="10757" max="10757" width="15.7109375" style="1" customWidth="1"/>
    <col min="10758" max="11001" width="9.140625" style="1"/>
    <col min="11002" max="11002" width="4.28515625" style="1" customWidth="1"/>
    <col min="11003" max="11003" width="38.28515625" style="1" customWidth="1"/>
    <col min="11004" max="11004" width="13.7109375" style="1" customWidth="1"/>
    <col min="11005" max="11005" width="15.7109375" style="1" customWidth="1"/>
    <col min="11006" max="11006" width="14.7109375" style="1" customWidth="1"/>
    <col min="11007" max="11008" width="13.28515625" style="1" customWidth="1"/>
    <col min="11009" max="11009" width="14.7109375" style="1" customWidth="1"/>
    <col min="11010" max="11010" width="12.7109375" style="1" customWidth="1"/>
    <col min="11011" max="11012" width="13.28515625" style="1" customWidth="1"/>
    <col min="11013" max="11013" width="15.7109375" style="1" customWidth="1"/>
    <col min="11014" max="11257" width="9.140625" style="1"/>
    <col min="11258" max="11258" width="4.28515625" style="1" customWidth="1"/>
    <col min="11259" max="11259" width="38.28515625" style="1" customWidth="1"/>
    <col min="11260" max="11260" width="13.7109375" style="1" customWidth="1"/>
    <col min="11261" max="11261" width="15.7109375" style="1" customWidth="1"/>
    <col min="11262" max="11262" width="14.7109375" style="1" customWidth="1"/>
    <col min="11263" max="11264" width="13.28515625" style="1" customWidth="1"/>
    <col min="11265" max="11265" width="14.7109375" style="1" customWidth="1"/>
    <col min="11266" max="11266" width="12.7109375" style="1" customWidth="1"/>
    <col min="11267" max="11268" width="13.28515625" style="1" customWidth="1"/>
    <col min="11269" max="11269" width="15.7109375" style="1" customWidth="1"/>
    <col min="11270" max="11513" width="9.140625" style="1"/>
    <col min="11514" max="11514" width="4.28515625" style="1" customWidth="1"/>
    <col min="11515" max="11515" width="38.28515625" style="1" customWidth="1"/>
    <col min="11516" max="11516" width="13.7109375" style="1" customWidth="1"/>
    <col min="11517" max="11517" width="15.7109375" style="1" customWidth="1"/>
    <col min="11518" max="11518" width="14.7109375" style="1" customWidth="1"/>
    <col min="11519" max="11520" width="13.28515625" style="1" customWidth="1"/>
    <col min="11521" max="11521" width="14.7109375" style="1" customWidth="1"/>
    <col min="11522" max="11522" width="12.7109375" style="1" customWidth="1"/>
    <col min="11523" max="11524" width="13.28515625" style="1" customWidth="1"/>
    <col min="11525" max="11525" width="15.7109375" style="1" customWidth="1"/>
    <col min="11526" max="11769" width="9.140625" style="1"/>
    <col min="11770" max="11770" width="4.28515625" style="1" customWidth="1"/>
    <col min="11771" max="11771" width="38.28515625" style="1" customWidth="1"/>
    <col min="11772" max="11772" width="13.7109375" style="1" customWidth="1"/>
    <col min="11773" max="11773" width="15.7109375" style="1" customWidth="1"/>
    <col min="11774" max="11774" width="14.7109375" style="1" customWidth="1"/>
    <col min="11775" max="11776" width="13.28515625" style="1" customWidth="1"/>
    <col min="11777" max="11777" width="14.7109375" style="1" customWidth="1"/>
    <col min="11778" max="11778" width="12.7109375" style="1" customWidth="1"/>
    <col min="11779" max="11780" width="13.28515625" style="1" customWidth="1"/>
    <col min="11781" max="11781" width="15.7109375" style="1" customWidth="1"/>
    <col min="11782" max="12025" width="9.140625" style="1"/>
    <col min="12026" max="12026" width="4.28515625" style="1" customWidth="1"/>
    <col min="12027" max="12027" width="38.28515625" style="1" customWidth="1"/>
    <col min="12028" max="12028" width="13.7109375" style="1" customWidth="1"/>
    <col min="12029" max="12029" width="15.7109375" style="1" customWidth="1"/>
    <col min="12030" max="12030" width="14.7109375" style="1" customWidth="1"/>
    <col min="12031" max="12032" width="13.28515625" style="1" customWidth="1"/>
    <col min="12033" max="12033" width="14.7109375" style="1" customWidth="1"/>
    <col min="12034" max="12034" width="12.7109375" style="1" customWidth="1"/>
    <col min="12035" max="12036" width="13.28515625" style="1" customWidth="1"/>
    <col min="12037" max="12037" width="15.7109375" style="1" customWidth="1"/>
    <col min="12038" max="12281" width="9.140625" style="1"/>
    <col min="12282" max="12282" width="4.28515625" style="1" customWidth="1"/>
    <col min="12283" max="12283" width="38.28515625" style="1" customWidth="1"/>
    <col min="12284" max="12284" width="13.7109375" style="1" customWidth="1"/>
    <col min="12285" max="12285" width="15.7109375" style="1" customWidth="1"/>
    <col min="12286" max="12286" width="14.7109375" style="1" customWidth="1"/>
    <col min="12287" max="12288" width="13.28515625" style="1" customWidth="1"/>
    <col min="12289" max="12289" width="14.7109375" style="1" customWidth="1"/>
    <col min="12290" max="12290" width="12.7109375" style="1" customWidth="1"/>
    <col min="12291" max="12292" width="13.28515625" style="1" customWidth="1"/>
    <col min="12293" max="12293" width="15.7109375" style="1" customWidth="1"/>
    <col min="12294" max="12537" width="9.140625" style="1"/>
    <col min="12538" max="12538" width="4.28515625" style="1" customWidth="1"/>
    <col min="12539" max="12539" width="38.28515625" style="1" customWidth="1"/>
    <col min="12540" max="12540" width="13.7109375" style="1" customWidth="1"/>
    <col min="12541" max="12541" width="15.7109375" style="1" customWidth="1"/>
    <col min="12542" max="12542" width="14.7109375" style="1" customWidth="1"/>
    <col min="12543" max="12544" width="13.28515625" style="1" customWidth="1"/>
    <col min="12545" max="12545" width="14.7109375" style="1" customWidth="1"/>
    <col min="12546" max="12546" width="12.7109375" style="1" customWidth="1"/>
    <col min="12547" max="12548" width="13.28515625" style="1" customWidth="1"/>
    <col min="12549" max="12549" width="15.7109375" style="1" customWidth="1"/>
    <col min="12550" max="12793" width="9.140625" style="1"/>
    <col min="12794" max="12794" width="4.28515625" style="1" customWidth="1"/>
    <col min="12795" max="12795" width="38.28515625" style="1" customWidth="1"/>
    <col min="12796" max="12796" width="13.7109375" style="1" customWidth="1"/>
    <col min="12797" max="12797" width="15.7109375" style="1" customWidth="1"/>
    <col min="12798" max="12798" width="14.7109375" style="1" customWidth="1"/>
    <col min="12799" max="12800" width="13.28515625" style="1" customWidth="1"/>
    <col min="12801" max="12801" width="14.7109375" style="1" customWidth="1"/>
    <col min="12802" max="12802" width="12.7109375" style="1" customWidth="1"/>
    <col min="12803" max="12804" width="13.28515625" style="1" customWidth="1"/>
    <col min="12805" max="12805" width="15.7109375" style="1" customWidth="1"/>
    <col min="12806" max="13049" width="9.140625" style="1"/>
    <col min="13050" max="13050" width="4.28515625" style="1" customWidth="1"/>
    <col min="13051" max="13051" width="38.28515625" style="1" customWidth="1"/>
    <col min="13052" max="13052" width="13.7109375" style="1" customWidth="1"/>
    <col min="13053" max="13053" width="15.7109375" style="1" customWidth="1"/>
    <col min="13054" max="13054" width="14.7109375" style="1" customWidth="1"/>
    <col min="13055" max="13056" width="13.28515625" style="1" customWidth="1"/>
    <col min="13057" max="13057" width="14.7109375" style="1" customWidth="1"/>
    <col min="13058" max="13058" width="12.7109375" style="1" customWidth="1"/>
    <col min="13059" max="13060" width="13.28515625" style="1" customWidth="1"/>
    <col min="13061" max="13061" width="15.7109375" style="1" customWidth="1"/>
    <col min="13062" max="13305" width="9.140625" style="1"/>
    <col min="13306" max="13306" width="4.28515625" style="1" customWidth="1"/>
    <col min="13307" max="13307" width="38.28515625" style="1" customWidth="1"/>
    <col min="13308" max="13308" width="13.7109375" style="1" customWidth="1"/>
    <col min="13309" max="13309" width="15.7109375" style="1" customWidth="1"/>
    <col min="13310" max="13310" width="14.7109375" style="1" customWidth="1"/>
    <col min="13311" max="13312" width="13.28515625" style="1" customWidth="1"/>
    <col min="13313" max="13313" width="14.7109375" style="1" customWidth="1"/>
    <col min="13314" max="13314" width="12.7109375" style="1" customWidth="1"/>
    <col min="13315" max="13316" width="13.28515625" style="1" customWidth="1"/>
    <col min="13317" max="13317" width="15.7109375" style="1" customWidth="1"/>
    <col min="13318" max="13561" width="9.140625" style="1"/>
    <col min="13562" max="13562" width="4.28515625" style="1" customWidth="1"/>
    <col min="13563" max="13563" width="38.28515625" style="1" customWidth="1"/>
    <col min="13564" max="13564" width="13.7109375" style="1" customWidth="1"/>
    <col min="13565" max="13565" width="15.7109375" style="1" customWidth="1"/>
    <col min="13566" max="13566" width="14.7109375" style="1" customWidth="1"/>
    <col min="13567" max="13568" width="13.28515625" style="1" customWidth="1"/>
    <col min="13569" max="13569" width="14.7109375" style="1" customWidth="1"/>
    <col min="13570" max="13570" width="12.7109375" style="1" customWidth="1"/>
    <col min="13571" max="13572" width="13.28515625" style="1" customWidth="1"/>
    <col min="13573" max="13573" width="15.7109375" style="1" customWidth="1"/>
    <col min="13574" max="13817" width="9.140625" style="1"/>
    <col min="13818" max="13818" width="4.28515625" style="1" customWidth="1"/>
    <col min="13819" max="13819" width="38.28515625" style="1" customWidth="1"/>
    <col min="13820" max="13820" width="13.7109375" style="1" customWidth="1"/>
    <col min="13821" max="13821" width="15.7109375" style="1" customWidth="1"/>
    <col min="13822" max="13822" width="14.7109375" style="1" customWidth="1"/>
    <col min="13823" max="13824" width="13.28515625" style="1" customWidth="1"/>
    <col min="13825" max="13825" width="14.7109375" style="1" customWidth="1"/>
    <col min="13826" max="13826" width="12.7109375" style="1" customWidth="1"/>
    <col min="13827" max="13828" width="13.28515625" style="1" customWidth="1"/>
    <col min="13829" max="13829" width="15.7109375" style="1" customWidth="1"/>
    <col min="13830" max="14073" width="9.140625" style="1"/>
    <col min="14074" max="14074" width="4.28515625" style="1" customWidth="1"/>
    <col min="14075" max="14075" width="38.28515625" style="1" customWidth="1"/>
    <col min="14076" max="14076" width="13.7109375" style="1" customWidth="1"/>
    <col min="14077" max="14077" width="15.7109375" style="1" customWidth="1"/>
    <col min="14078" max="14078" width="14.7109375" style="1" customWidth="1"/>
    <col min="14079" max="14080" width="13.28515625" style="1" customWidth="1"/>
    <col min="14081" max="14081" width="14.7109375" style="1" customWidth="1"/>
    <col min="14082" max="14082" width="12.7109375" style="1" customWidth="1"/>
    <col min="14083" max="14084" width="13.28515625" style="1" customWidth="1"/>
    <col min="14085" max="14085" width="15.7109375" style="1" customWidth="1"/>
    <col min="14086" max="14329" width="9.140625" style="1"/>
    <col min="14330" max="14330" width="4.28515625" style="1" customWidth="1"/>
    <col min="14331" max="14331" width="38.28515625" style="1" customWidth="1"/>
    <col min="14332" max="14332" width="13.7109375" style="1" customWidth="1"/>
    <col min="14333" max="14333" width="15.7109375" style="1" customWidth="1"/>
    <col min="14334" max="14334" width="14.7109375" style="1" customWidth="1"/>
    <col min="14335" max="14336" width="13.28515625" style="1" customWidth="1"/>
    <col min="14337" max="14337" width="14.7109375" style="1" customWidth="1"/>
    <col min="14338" max="14338" width="12.7109375" style="1" customWidth="1"/>
    <col min="14339" max="14340" width="13.28515625" style="1" customWidth="1"/>
    <col min="14341" max="14341" width="15.7109375" style="1" customWidth="1"/>
    <col min="14342" max="14585" width="9.140625" style="1"/>
    <col min="14586" max="14586" width="4.28515625" style="1" customWidth="1"/>
    <col min="14587" max="14587" width="38.28515625" style="1" customWidth="1"/>
    <col min="14588" max="14588" width="13.7109375" style="1" customWidth="1"/>
    <col min="14589" max="14589" width="15.7109375" style="1" customWidth="1"/>
    <col min="14590" max="14590" width="14.7109375" style="1" customWidth="1"/>
    <col min="14591" max="14592" width="13.28515625" style="1" customWidth="1"/>
    <col min="14593" max="14593" width="14.7109375" style="1" customWidth="1"/>
    <col min="14594" max="14594" width="12.7109375" style="1" customWidth="1"/>
    <col min="14595" max="14596" width="13.28515625" style="1" customWidth="1"/>
    <col min="14597" max="14597" width="15.7109375" style="1" customWidth="1"/>
    <col min="14598" max="14841" width="9.140625" style="1"/>
    <col min="14842" max="14842" width="4.28515625" style="1" customWidth="1"/>
    <col min="14843" max="14843" width="38.28515625" style="1" customWidth="1"/>
    <col min="14844" max="14844" width="13.7109375" style="1" customWidth="1"/>
    <col min="14845" max="14845" width="15.7109375" style="1" customWidth="1"/>
    <col min="14846" max="14846" width="14.7109375" style="1" customWidth="1"/>
    <col min="14847" max="14848" width="13.28515625" style="1" customWidth="1"/>
    <col min="14849" max="14849" width="14.7109375" style="1" customWidth="1"/>
    <col min="14850" max="14850" width="12.7109375" style="1" customWidth="1"/>
    <col min="14851" max="14852" width="13.28515625" style="1" customWidth="1"/>
    <col min="14853" max="14853" width="15.7109375" style="1" customWidth="1"/>
    <col min="14854" max="15097" width="9.140625" style="1"/>
    <col min="15098" max="15098" width="4.28515625" style="1" customWidth="1"/>
    <col min="15099" max="15099" width="38.28515625" style="1" customWidth="1"/>
    <col min="15100" max="15100" width="13.7109375" style="1" customWidth="1"/>
    <col min="15101" max="15101" width="15.7109375" style="1" customWidth="1"/>
    <col min="15102" max="15102" width="14.7109375" style="1" customWidth="1"/>
    <col min="15103" max="15104" width="13.28515625" style="1" customWidth="1"/>
    <col min="15105" max="15105" width="14.7109375" style="1" customWidth="1"/>
    <col min="15106" max="15106" width="12.7109375" style="1" customWidth="1"/>
    <col min="15107" max="15108" width="13.28515625" style="1" customWidth="1"/>
    <col min="15109" max="15109" width="15.7109375" style="1" customWidth="1"/>
    <col min="15110" max="15353" width="9.140625" style="1"/>
    <col min="15354" max="15354" width="4.28515625" style="1" customWidth="1"/>
    <col min="15355" max="15355" width="38.28515625" style="1" customWidth="1"/>
    <col min="15356" max="15356" width="13.7109375" style="1" customWidth="1"/>
    <col min="15357" max="15357" width="15.7109375" style="1" customWidth="1"/>
    <col min="15358" max="15358" width="14.7109375" style="1" customWidth="1"/>
    <col min="15359" max="15360" width="13.28515625" style="1" customWidth="1"/>
    <col min="15361" max="15361" width="14.7109375" style="1" customWidth="1"/>
    <col min="15362" max="15362" width="12.7109375" style="1" customWidth="1"/>
    <col min="15363" max="15364" width="13.28515625" style="1" customWidth="1"/>
    <col min="15365" max="15365" width="15.7109375" style="1" customWidth="1"/>
    <col min="15366" max="15609" width="9.140625" style="1"/>
    <col min="15610" max="15610" width="4.28515625" style="1" customWidth="1"/>
    <col min="15611" max="15611" width="38.28515625" style="1" customWidth="1"/>
    <col min="15612" max="15612" width="13.7109375" style="1" customWidth="1"/>
    <col min="15613" max="15613" width="15.7109375" style="1" customWidth="1"/>
    <col min="15614" max="15614" width="14.7109375" style="1" customWidth="1"/>
    <col min="15615" max="15616" width="13.28515625" style="1" customWidth="1"/>
    <col min="15617" max="15617" width="14.7109375" style="1" customWidth="1"/>
    <col min="15618" max="15618" width="12.7109375" style="1" customWidth="1"/>
    <col min="15619" max="15620" width="13.28515625" style="1" customWidth="1"/>
    <col min="15621" max="15621" width="15.7109375" style="1" customWidth="1"/>
    <col min="15622" max="15865" width="9.140625" style="1"/>
    <col min="15866" max="15866" width="4.28515625" style="1" customWidth="1"/>
    <col min="15867" max="15867" width="38.28515625" style="1" customWidth="1"/>
    <col min="15868" max="15868" width="13.7109375" style="1" customWidth="1"/>
    <col min="15869" max="15869" width="15.7109375" style="1" customWidth="1"/>
    <col min="15870" max="15870" width="14.7109375" style="1" customWidth="1"/>
    <col min="15871" max="15872" width="13.28515625" style="1" customWidth="1"/>
    <col min="15873" max="15873" width="14.7109375" style="1" customWidth="1"/>
    <col min="15874" max="15874" width="12.7109375" style="1" customWidth="1"/>
    <col min="15875" max="15876" width="13.28515625" style="1" customWidth="1"/>
    <col min="15877" max="15877" width="15.7109375" style="1" customWidth="1"/>
    <col min="15878" max="16121" width="9.140625" style="1"/>
    <col min="16122" max="16122" width="4.28515625" style="1" customWidth="1"/>
    <col min="16123" max="16123" width="38.28515625" style="1" customWidth="1"/>
    <col min="16124" max="16124" width="13.7109375" style="1" customWidth="1"/>
    <col min="16125" max="16125" width="15.7109375" style="1" customWidth="1"/>
    <col min="16126" max="16126" width="14.7109375" style="1" customWidth="1"/>
    <col min="16127" max="16128" width="13.28515625" style="1" customWidth="1"/>
    <col min="16129" max="16129" width="14.7109375" style="1" customWidth="1"/>
    <col min="16130" max="16130" width="12.7109375" style="1" customWidth="1"/>
    <col min="16131" max="16132" width="13.28515625" style="1" customWidth="1"/>
    <col min="16133" max="16133" width="15.7109375" style="1" customWidth="1"/>
    <col min="16134" max="16384" width="9.140625" style="1"/>
  </cols>
  <sheetData>
    <row r="2" spans="1:6" x14ac:dyDescent="0.25">
      <c r="A2" s="504" t="s">
        <v>0</v>
      </c>
      <c r="B2" s="504"/>
      <c r="C2" s="334"/>
      <c r="D2" s="334"/>
      <c r="E2" s="334"/>
      <c r="F2" s="334"/>
    </row>
    <row r="3" spans="1:6" x14ac:dyDescent="0.25">
      <c r="A3" s="504" t="s">
        <v>1</v>
      </c>
      <c r="B3" s="504"/>
      <c r="C3" s="334"/>
      <c r="D3" s="334"/>
      <c r="E3" s="334"/>
      <c r="F3" s="334"/>
    </row>
    <row r="4" spans="1:6" x14ac:dyDescent="0.25">
      <c r="A4" s="509" t="str">
        <f>'HS dinh kem'!A1</f>
        <v>ĐƠN VỊ</v>
      </c>
      <c r="B4" s="509"/>
      <c r="C4" s="12"/>
      <c r="D4" s="12"/>
      <c r="E4" s="12"/>
      <c r="F4" s="12"/>
    </row>
    <row r="5" spans="1:6" ht="20.25" customHeight="1" x14ac:dyDescent="0.25">
      <c r="A5" s="505"/>
      <c r="B5" s="505"/>
      <c r="C5" s="505"/>
      <c r="D5" s="505"/>
      <c r="E5" s="505"/>
      <c r="F5" s="505"/>
    </row>
    <row r="6" spans="1:6" ht="47.25" customHeight="1" x14ac:dyDescent="0.25">
      <c r="A6" s="506" t="s">
        <v>552</v>
      </c>
      <c r="B6" s="506"/>
      <c r="C6" s="506"/>
      <c r="D6" s="506"/>
      <c r="E6" s="506"/>
      <c r="F6" s="506"/>
    </row>
    <row r="7" spans="1:6" ht="21.6" customHeight="1" x14ac:dyDescent="0.25">
      <c r="A7" s="507"/>
      <c r="B7" s="508"/>
      <c r="C7" s="508"/>
      <c r="D7" s="508"/>
      <c r="E7" s="508"/>
      <c r="F7" s="508"/>
    </row>
    <row r="8" spans="1:6" s="3" customFormat="1" ht="36.6" customHeight="1" x14ac:dyDescent="0.25">
      <c r="A8" s="2"/>
      <c r="F8" s="36" t="s">
        <v>46</v>
      </c>
    </row>
    <row r="9" spans="1:6" s="4" customFormat="1" ht="32.25" customHeight="1" x14ac:dyDescent="0.25">
      <c r="A9" s="501"/>
      <c r="B9" s="503" t="s">
        <v>7</v>
      </c>
      <c r="C9" s="503" t="s">
        <v>22</v>
      </c>
      <c r="D9" s="503"/>
      <c r="E9" s="503"/>
      <c r="F9" s="503"/>
    </row>
    <row r="10" spans="1:6" s="4" customFormat="1" ht="66" customHeight="1" x14ac:dyDescent="0.25">
      <c r="A10" s="502"/>
      <c r="B10" s="501"/>
      <c r="C10" s="333" t="s">
        <v>553</v>
      </c>
      <c r="D10" s="333" t="s">
        <v>528</v>
      </c>
      <c r="E10" s="333" t="s">
        <v>554</v>
      </c>
      <c r="F10" s="228" t="s">
        <v>555</v>
      </c>
    </row>
    <row r="11" spans="1:6" s="5" customFormat="1" ht="24.95" customHeight="1" x14ac:dyDescent="0.25">
      <c r="A11" s="229" t="s">
        <v>9</v>
      </c>
      <c r="B11" s="230" t="s">
        <v>10</v>
      </c>
      <c r="C11" s="230"/>
      <c r="D11" s="230"/>
      <c r="E11" s="230"/>
      <c r="F11" s="231"/>
    </row>
    <row r="12" spans="1:6" s="4" customFormat="1" ht="24.95" customHeight="1" x14ac:dyDescent="0.25">
      <c r="A12" s="6">
        <v>1</v>
      </c>
      <c r="B12" s="7" t="s">
        <v>11</v>
      </c>
      <c r="C12" s="7"/>
      <c r="D12" s="7"/>
      <c r="E12" s="7"/>
      <c r="F12" s="38"/>
    </row>
    <row r="13" spans="1:6" s="3" customFormat="1" ht="24.95" customHeight="1" x14ac:dyDescent="0.25">
      <c r="A13" s="8"/>
      <c r="B13" s="9" t="s">
        <v>426</v>
      </c>
      <c r="C13" s="9"/>
      <c r="D13" s="9"/>
      <c r="E13" s="9"/>
      <c r="F13" s="39"/>
    </row>
    <row r="14" spans="1:6" s="31" customFormat="1" ht="24.95" customHeight="1" x14ac:dyDescent="0.25">
      <c r="A14" s="29"/>
      <c r="B14" s="30" t="s">
        <v>65</v>
      </c>
      <c r="C14" s="30"/>
      <c r="D14" s="30"/>
      <c r="E14" s="30"/>
      <c r="F14" s="40"/>
    </row>
    <row r="15" spans="1:6" s="31" customFormat="1" ht="24.95" customHeight="1" x14ac:dyDescent="0.25">
      <c r="A15" s="29"/>
      <c r="B15" s="30" t="s">
        <v>556</v>
      </c>
      <c r="C15" s="30"/>
      <c r="D15" s="30"/>
      <c r="E15" s="30"/>
      <c r="F15" s="40"/>
    </row>
    <row r="16" spans="1:6" s="3" customFormat="1" ht="24.95" customHeight="1" x14ac:dyDescent="0.25">
      <c r="A16" s="8"/>
      <c r="B16" s="9" t="s">
        <v>79</v>
      </c>
      <c r="C16" s="9"/>
      <c r="D16" s="9"/>
      <c r="E16" s="9"/>
      <c r="F16" s="39"/>
    </row>
    <row r="17" spans="1:6" s="3" customFormat="1" ht="24.95" customHeight="1" x14ac:dyDescent="0.25">
      <c r="A17" s="8"/>
      <c r="B17" s="30" t="s">
        <v>65</v>
      </c>
      <c r="C17" s="30"/>
      <c r="D17" s="30"/>
      <c r="E17" s="30"/>
      <c r="F17" s="40"/>
    </row>
    <row r="18" spans="1:6" s="3" customFormat="1" ht="24.95" customHeight="1" x14ac:dyDescent="0.25">
      <c r="A18" s="8"/>
      <c r="B18" s="30" t="s">
        <v>556</v>
      </c>
      <c r="C18" s="30"/>
      <c r="D18" s="30"/>
      <c r="E18" s="30"/>
      <c r="F18" s="40"/>
    </row>
    <row r="19" spans="1:6" s="3" customFormat="1" ht="24.95" customHeight="1" x14ac:dyDescent="0.25">
      <c r="A19" s="8"/>
      <c r="B19" s="9" t="s">
        <v>12</v>
      </c>
      <c r="C19" s="9"/>
      <c r="D19" s="9"/>
      <c r="E19" s="9"/>
      <c r="F19" s="39"/>
    </row>
    <row r="20" spans="1:6" s="3" customFormat="1" ht="24.95" customHeight="1" x14ac:dyDescent="0.25">
      <c r="A20" s="8"/>
      <c r="B20" s="30" t="s">
        <v>65</v>
      </c>
      <c r="C20" s="30"/>
      <c r="D20" s="30"/>
      <c r="E20" s="30"/>
      <c r="F20" s="40"/>
    </row>
    <row r="21" spans="1:6" s="3" customFormat="1" ht="24.95" customHeight="1" x14ac:dyDescent="0.25">
      <c r="A21" s="8"/>
      <c r="B21" s="30" t="s">
        <v>556</v>
      </c>
      <c r="C21" s="30"/>
      <c r="D21" s="30"/>
      <c r="E21" s="30"/>
      <c r="F21" s="40"/>
    </row>
    <row r="22" spans="1:6" s="4" customFormat="1" ht="24.6" customHeight="1" x14ac:dyDescent="0.25">
      <c r="A22" s="6">
        <v>2</v>
      </c>
      <c r="B22" s="7" t="s">
        <v>13</v>
      </c>
      <c r="C22" s="7"/>
      <c r="D22" s="7"/>
      <c r="E22" s="7"/>
      <c r="F22" s="38"/>
    </row>
    <row r="23" spans="1:6" s="5" customFormat="1" ht="24.6" hidden="1" customHeight="1" x14ac:dyDescent="0.25">
      <c r="A23" s="10"/>
      <c r="B23" s="11" t="s">
        <v>69</v>
      </c>
      <c r="C23" s="11"/>
      <c r="D23" s="11"/>
      <c r="E23" s="11"/>
      <c r="F23" s="37"/>
    </row>
    <row r="24" spans="1:6" s="5" customFormat="1" ht="24.95" hidden="1" customHeight="1" x14ac:dyDescent="0.25">
      <c r="A24" s="10"/>
      <c r="B24" s="9" t="s">
        <v>425</v>
      </c>
      <c r="C24" s="9"/>
      <c r="D24" s="9"/>
      <c r="E24" s="9"/>
      <c r="F24" s="39"/>
    </row>
    <row r="25" spans="1:6" s="5" customFormat="1" ht="24.95" hidden="1" customHeight="1" x14ac:dyDescent="0.25">
      <c r="A25" s="10"/>
      <c r="B25" s="9" t="s">
        <v>14</v>
      </c>
      <c r="C25" s="9"/>
      <c r="D25" s="9"/>
      <c r="E25" s="9"/>
      <c r="F25" s="39"/>
    </row>
    <row r="26" spans="1:6" s="5" customFormat="1" ht="24.95" hidden="1" customHeight="1" x14ac:dyDescent="0.25">
      <c r="A26" s="10"/>
      <c r="B26" s="9" t="s">
        <v>15</v>
      </c>
      <c r="C26" s="9"/>
      <c r="D26" s="9"/>
      <c r="E26" s="9"/>
      <c r="F26" s="39"/>
    </row>
    <row r="27" spans="1:6" s="5" customFormat="1" ht="24.95" hidden="1" customHeight="1" x14ac:dyDescent="0.25">
      <c r="A27" s="10"/>
      <c r="B27" s="32" t="s">
        <v>16</v>
      </c>
      <c r="C27" s="41">
        <f t="shared" ref="C27:E27" si="0">(C24*8+(C24-C25+C26)*4)/12</f>
        <v>0</v>
      </c>
      <c r="D27" s="41">
        <f t="shared" si="0"/>
        <v>0</v>
      </c>
      <c r="E27" s="41">
        <f t="shared" si="0"/>
        <v>0</v>
      </c>
      <c r="F27" s="41">
        <f>(F24*8+(F24-F25+F26)*4)/12</f>
        <v>0</v>
      </c>
    </row>
    <row r="28" spans="1:6" s="5" customFormat="1" ht="24.95" hidden="1" customHeight="1" x14ac:dyDescent="0.25">
      <c r="A28" s="10"/>
      <c r="B28" s="11" t="s">
        <v>68</v>
      </c>
      <c r="C28" s="11"/>
      <c r="D28" s="11"/>
      <c r="E28" s="11"/>
      <c r="F28" s="37"/>
    </row>
    <row r="29" spans="1:6" s="5" customFormat="1" ht="24.95" hidden="1" customHeight="1" x14ac:dyDescent="0.25">
      <c r="A29" s="10"/>
      <c r="B29" s="9" t="s">
        <v>425</v>
      </c>
      <c r="C29" s="9"/>
      <c r="D29" s="9"/>
      <c r="E29" s="9"/>
      <c r="F29" s="39"/>
    </row>
    <row r="30" spans="1:6" s="5" customFormat="1" ht="24.95" hidden="1" customHeight="1" x14ac:dyDescent="0.25">
      <c r="A30" s="10"/>
      <c r="B30" s="9" t="s">
        <v>14</v>
      </c>
      <c r="C30" s="9"/>
      <c r="D30" s="9"/>
      <c r="E30" s="9"/>
      <c r="F30" s="39"/>
    </row>
    <row r="31" spans="1:6" s="5" customFormat="1" ht="24.95" hidden="1" customHeight="1" x14ac:dyDescent="0.25">
      <c r="A31" s="10"/>
      <c r="B31" s="9" t="s">
        <v>15</v>
      </c>
      <c r="C31" s="9"/>
      <c r="D31" s="9"/>
      <c r="E31" s="9"/>
      <c r="F31" s="39"/>
    </row>
    <row r="32" spans="1:6" s="5" customFormat="1" ht="24.95" hidden="1" customHeight="1" x14ac:dyDescent="0.25">
      <c r="A32" s="10"/>
      <c r="B32" s="32" t="s">
        <v>16</v>
      </c>
      <c r="C32" s="32"/>
      <c r="D32" s="32"/>
      <c r="E32" s="32"/>
      <c r="F32" s="41">
        <f>(F29*8+(F29-F30+F31)*4)/12</f>
        <v>0</v>
      </c>
    </row>
    <row r="33" spans="1:6" s="5" customFormat="1" ht="24.6" hidden="1" customHeight="1" x14ac:dyDescent="0.25">
      <c r="A33" s="10"/>
      <c r="B33" s="11" t="s">
        <v>67</v>
      </c>
      <c r="C33" s="11"/>
      <c r="D33" s="11"/>
      <c r="E33" s="11"/>
      <c r="F33" s="37"/>
    </row>
    <row r="34" spans="1:6" s="5" customFormat="1" ht="24.95" hidden="1" customHeight="1" x14ac:dyDescent="0.25">
      <c r="A34" s="10"/>
      <c r="B34" s="9" t="s">
        <v>425</v>
      </c>
      <c r="C34" s="9"/>
      <c r="D34" s="9"/>
      <c r="E34" s="9"/>
      <c r="F34" s="39"/>
    </row>
    <row r="35" spans="1:6" s="5" customFormat="1" ht="24.95" hidden="1" customHeight="1" x14ac:dyDescent="0.25">
      <c r="A35" s="10"/>
      <c r="B35" s="9" t="s">
        <v>14</v>
      </c>
      <c r="C35" s="9"/>
      <c r="D35" s="9"/>
      <c r="E35" s="9"/>
      <c r="F35" s="39"/>
    </row>
    <row r="36" spans="1:6" s="5" customFormat="1" ht="24.95" hidden="1" customHeight="1" x14ac:dyDescent="0.25">
      <c r="A36" s="10"/>
      <c r="B36" s="9" t="s">
        <v>15</v>
      </c>
      <c r="C36" s="9"/>
      <c r="D36" s="9"/>
      <c r="E36" s="9"/>
      <c r="F36" s="39"/>
    </row>
    <row r="37" spans="1:6" s="5" customFormat="1" ht="24.95" hidden="1" customHeight="1" x14ac:dyDescent="0.25">
      <c r="A37" s="10"/>
      <c r="B37" s="32" t="s">
        <v>16</v>
      </c>
      <c r="C37" s="41">
        <f t="shared" ref="C37:E37" si="1">(C34*8+(C34-C35+C36)*4)/12</f>
        <v>0</v>
      </c>
      <c r="D37" s="41">
        <f t="shared" si="1"/>
        <v>0</v>
      </c>
      <c r="E37" s="41">
        <f t="shared" si="1"/>
        <v>0</v>
      </c>
      <c r="F37" s="41">
        <f>(F34*8+(F34-F35+F36)*4)/12</f>
        <v>0</v>
      </c>
    </row>
    <row r="38" spans="1:6" s="4" customFormat="1" ht="24.95" customHeight="1" x14ac:dyDescent="0.25">
      <c r="A38" s="6"/>
      <c r="B38" s="7" t="s">
        <v>33</v>
      </c>
      <c r="C38" s="7"/>
      <c r="D38" s="7"/>
      <c r="E38" s="7"/>
      <c r="F38" s="38"/>
    </row>
    <row r="39" spans="1:6" s="3" customFormat="1" ht="24.95" customHeight="1" x14ac:dyDescent="0.25">
      <c r="A39" s="8"/>
      <c r="B39" s="9" t="s">
        <v>390</v>
      </c>
      <c r="C39" s="9"/>
      <c r="D39" s="9"/>
      <c r="E39" s="9"/>
      <c r="F39" s="39"/>
    </row>
    <row r="40" spans="1:6" s="3" customFormat="1" ht="24.95" customHeight="1" x14ac:dyDescent="0.25">
      <c r="A40" s="8"/>
      <c r="B40" s="9" t="s">
        <v>14</v>
      </c>
      <c r="C40" s="9"/>
      <c r="D40" s="9"/>
      <c r="E40" s="9"/>
      <c r="F40" s="39"/>
    </row>
    <row r="41" spans="1:6" s="3" customFormat="1" ht="24.6" customHeight="1" x14ac:dyDescent="0.25">
      <c r="A41" s="8"/>
      <c r="B41" s="9" t="s">
        <v>15</v>
      </c>
      <c r="C41" s="9"/>
      <c r="D41" s="9"/>
      <c r="E41" s="9"/>
      <c r="F41" s="39"/>
    </row>
    <row r="42" spans="1:6" s="5" customFormat="1" ht="24.95" customHeight="1" x14ac:dyDescent="0.25">
      <c r="A42" s="10"/>
      <c r="B42" s="32" t="s">
        <v>16</v>
      </c>
      <c r="C42" s="41">
        <f>(C39*3+(C39-C40+C41))/4</f>
        <v>0</v>
      </c>
      <c r="D42" s="41">
        <f t="shared" ref="D42:E42" si="2">(D39*3+(D39-D40+D41))/4</f>
        <v>0</v>
      </c>
      <c r="E42" s="41">
        <f t="shared" si="2"/>
        <v>0</v>
      </c>
      <c r="F42" s="41">
        <f>(F39*3+(F39-F40+F41))/4</f>
        <v>0</v>
      </c>
    </row>
    <row r="43" spans="1:6" s="3" customFormat="1" ht="24.95" customHeight="1" x14ac:dyDescent="0.25">
      <c r="A43" s="8"/>
      <c r="B43" s="7" t="s">
        <v>32</v>
      </c>
      <c r="C43" s="7"/>
      <c r="D43" s="7"/>
      <c r="E43" s="7"/>
      <c r="F43" s="38"/>
    </row>
    <row r="44" spans="1:6" s="3" customFormat="1" ht="24.95" customHeight="1" x14ac:dyDescent="0.25">
      <c r="A44" s="8"/>
      <c r="B44" s="9" t="s">
        <v>390</v>
      </c>
      <c r="C44" s="9"/>
      <c r="D44" s="9"/>
      <c r="E44" s="9"/>
      <c r="F44" s="39"/>
    </row>
    <row r="45" spans="1:6" s="3" customFormat="1" ht="24.95" customHeight="1" x14ac:dyDescent="0.25">
      <c r="A45" s="8"/>
      <c r="B45" s="9" t="s">
        <v>14</v>
      </c>
      <c r="C45" s="9"/>
      <c r="D45" s="9"/>
      <c r="E45" s="9"/>
      <c r="F45" s="39"/>
    </row>
    <row r="46" spans="1:6" s="3" customFormat="1" ht="24.95" customHeight="1" x14ac:dyDescent="0.25">
      <c r="A46" s="8"/>
      <c r="B46" s="9" t="s">
        <v>15</v>
      </c>
      <c r="C46" s="9"/>
      <c r="D46" s="9"/>
      <c r="E46" s="9"/>
      <c r="F46" s="39"/>
    </row>
    <row r="47" spans="1:6" s="3" customFormat="1" ht="24.95" customHeight="1" x14ac:dyDescent="0.25">
      <c r="A47" s="8"/>
      <c r="B47" s="9" t="s">
        <v>16</v>
      </c>
      <c r="C47" s="41">
        <f t="shared" ref="C47:E47" si="3">(C44*3+(C44-C45+C46))/4</f>
        <v>0</v>
      </c>
      <c r="D47" s="41">
        <f t="shared" si="3"/>
        <v>0</v>
      </c>
      <c r="E47" s="41">
        <f t="shared" si="3"/>
        <v>0</v>
      </c>
      <c r="F47" s="41">
        <f>(F44*3+(F44-F45+F46))/4</f>
        <v>0</v>
      </c>
    </row>
    <row r="48" spans="1:6" s="3" customFormat="1" ht="24.95" hidden="1" customHeight="1" x14ac:dyDescent="0.25">
      <c r="A48" s="8"/>
      <c r="B48" s="7" t="s">
        <v>36</v>
      </c>
      <c r="C48" s="7"/>
      <c r="D48" s="7"/>
      <c r="E48" s="7"/>
      <c r="F48" s="38"/>
    </row>
    <row r="49" spans="1:6" s="3" customFormat="1" ht="24.95" hidden="1" customHeight="1" x14ac:dyDescent="0.25">
      <c r="A49" s="8"/>
      <c r="B49" s="9" t="s">
        <v>66</v>
      </c>
      <c r="C49" s="9"/>
      <c r="D49" s="9"/>
      <c r="E49" s="9"/>
      <c r="F49" s="39"/>
    </row>
    <row r="50" spans="1:6" s="3" customFormat="1" ht="24.95" hidden="1" customHeight="1" x14ac:dyDescent="0.25">
      <c r="A50" s="8"/>
      <c r="B50" s="9" t="s">
        <v>14</v>
      </c>
      <c r="C50" s="9"/>
      <c r="D50" s="9"/>
      <c r="E50" s="9"/>
      <c r="F50" s="39"/>
    </row>
    <row r="51" spans="1:6" s="3" customFormat="1" ht="24.95" hidden="1" customHeight="1" x14ac:dyDescent="0.25">
      <c r="A51" s="8"/>
      <c r="B51" s="9" t="s">
        <v>15</v>
      </c>
      <c r="C51" s="9"/>
      <c r="D51" s="9"/>
      <c r="E51" s="9"/>
      <c r="F51" s="39"/>
    </row>
    <row r="52" spans="1:6" s="4" customFormat="1" ht="24.95" hidden="1" customHeight="1" x14ac:dyDescent="0.25">
      <c r="A52" s="6"/>
      <c r="B52" s="9" t="s">
        <v>16</v>
      </c>
      <c r="C52" s="41">
        <f t="shared" ref="C52:E52" si="4">(C49*3+(C49-C50+C51))/4</f>
        <v>0</v>
      </c>
      <c r="D52" s="41">
        <f t="shared" si="4"/>
        <v>0</v>
      </c>
      <c r="E52" s="41">
        <f t="shared" si="4"/>
        <v>0</v>
      </c>
      <c r="F52" s="41">
        <f>(F49*3+(F49-F50+F51))/4</f>
        <v>0</v>
      </c>
    </row>
    <row r="53" spans="1:6" s="31" customFormat="1" ht="24.95" hidden="1" customHeight="1" x14ac:dyDescent="0.25">
      <c r="A53" s="29"/>
      <c r="B53" s="30" t="s">
        <v>70</v>
      </c>
      <c r="C53" s="30"/>
      <c r="D53" s="30"/>
      <c r="E53" s="30"/>
      <c r="F53" s="40"/>
    </row>
    <row r="54" spans="1:6" s="5" customFormat="1" ht="24.95" customHeight="1" x14ac:dyDescent="0.25">
      <c r="A54" s="10" t="s">
        <v>17</v>
      </c>
      <c r="B54" s="11" t="s">
        <v>427</v>
      </c>
      <c r="C54" s="11"/>
      <c r="D54" s="11"/>
      <c r="E54" s="11"/>
      <c r="F54" s="37"/>
    </row>
    <row r="55" spans="1:6" s="5" customFormat="1" ht="24.95" customHeight="1" x14ac:dyDescent="0.25">
      <c r="A55" s="10">
        <v>1</v>
      </c>
      <c r="B55" s="11" t="s">
        <v>472</v>
      </c>
      <c r="C55" s="11"/>
      <c r="D55" s="11"/>
      <c r="E55" s="11"/>
      <c r="F55" s="37"/>
    </row>
    <row r="56" spans="1:6" s="3" customFormat="1" ht="24.95" customHeight="1" x14ac:dyDescent="0.25">
      <c r="A56" s="8" t="s">
        <v>428</v>
      </c>
      <c r="B56" s="9" t="s">
        <v>35</v>
      </c>
      <c r="C56" s="9"/>
      <c r="D56" s="9"/>
      <c r="E56" s="9"/>
      <c r="F56" s="39"/>
    </row>
    <row r="57" spans="1:6" s="3" customFormat="1" ht="24.95" customHeight="1" x14ac:dyDescent="0.25">
      <c r="A57" s="8" t="s">
        <v>429</v>
      </c>
      <c r="B57" s="9" t="s">
        <v>18</v>
      </c>
      <c r="C57" s="9"/>
      <c r="D57" s="9"/>
      <c r="E57" s="9"/>
      <c r="F57" s="39"/>
    </row>
    <row r="58" spans="1:6" s="3" customFormat="1" ht="24.95" customHeight="1" x14ac:dyDescent="0.25">
      <c r="A58" s="8" t="s">
        <v>430</v>
      </c>
      <c r="B58" s="9" t="s">
        <v>19</v>
      </c>
      <c r="C58" s="9"/>
      <c r="D58" s="9"/>
      <c r="E58" s="9"/>
      <c r="F58" s="39"/>
    </row>
    <row r="59" spans="1:6" s="3" customFormat="1" ht="24.95" customHeight="1" x14ac:dyDescent="0.25">
      <c r="A59" s="8" t="s">
        <v>431</v>
      </c>
      <c r="B59" s="9" t="s">
        <v>432</v>
      </c>
      <c r="C59" s="9"/>
      <c r="D59" s="9"/>
      <c r="E59" s="9"/>
      <c r="F59" s="39"/>
    </row>
    <row r="60" spans="1:6" s="4" customFormat="1" ht="24.95" customHeight="1" x14ac:dyDescent="0.25">
      <c r="A60" s="6">
        <v>2</v>
      </c>
      <c r="B60" s="7" t="s">
        <v>433</v>
      </c>
      <c r="C60" s="7"/>
      <c r="D60" s="7"/>
      <c r="E60" s="7"/>
      <c r="F60" s="38"/>
    </row>
    <row r="61" spans="1:6" s="4" customFormat="1" ht="24.95" customHeight="1" x14ac:dyDescent="0.25">
      <c r="A61" s="6">
        <v>3</v>
      </c>
      <c r="B61" s="7" t="s">
        <v>434</v>
      </c>
      <c r="C61" s="7"/>
      <c r="D61" s="7"/>
      <c r="E61" s="7"/>
      <c r="F61" s="38"/>
    </row>
    <row r="62" spans="1:6" s="340" customFormat="1" ht="24.95" customHeight="1" x14ac:dyDescent="0.25">
      <c r="A62" s="339" t="s">
        <v>435</v>
      </c>
      <c r="B62" s="39" t="s">
        <v>436</v>
      </c>
      <c r="C62" s="39"/>
      <c r="D62" s="39"/>
      <c r="E62" s="39"/>
      <c r="F62" s="39"/>
    </row>
    <row r="63" spans="1:6" s="3" customFormat="1" ht="52.9" customHeight="1" x14ac:dyDescent="0.25">
      <c r="A63" s="8" t="s">
        <v>437</v>
      </c>
      <c r="B63" s="9" t="s">
        <v>438</v>
      </c>
      <c r="C63" s="9"/>
      <c r="D63" s="9"/>
      <c r="E63" s="9"/>
      <c r="F63" s="39"/>
    </row>
    <row r="64" spans="1:6" s="340" customFormat="1" ht="24.95" customHeight="1" x14ac:dyDescent="0.25">
      <c r="A64" s="339" t="s">
        <v>437</v>
      </c>
      <c r="B64" s="39" t="s">
        <v>439</v>
      </c>
      <c r="C64" s="39"/>
      <c r="D64" s="39"/>
      <c r="E64" s="39"/>
      <c r="F64" s="39"/>
    </row>
    <row r="65" spans="1:6" s="3" customFormat="1" ht="24.95" customHeight="1" x14ac:dyDescent="0.25">
      <c r="A65" s="8"/>
      <c r="B65" s="9" t="s">
        <v>440</v>
      </c>
      <c r="C65" s="9"/>
      <c r="D65" s="9"/>
      <c r="E65" s="9"/>
      <c r="F65" s="39"/>
    </row>
    <row r="66" spans="1:6" s="3" customFormat="1" ht="24.95" customHeight="1" x14ac:dyDescent="0.25">
      <c r="A66" s="8"/>
      <c r="B66" s="9" t="s">
        <v>441</v>
      </c>
      <c r="C66" s="9"/>
      <c r="D66" s="9"/>
      <c r="E66" s="9"/>
      <c r="F66" s="39"/>
    </row>
    <row r="67" spans="1:6" s="3" customFormat="1" ht="39.6" customHeight="1" x14ac:dyDescent="0.25">
      <c r="A67" s="8"/>
      <c r="B67" s="9" t="s">
        <v>443</v>
      </c>
      <c r="C67" s="9"/>
      <c r="D67" s="9"/>
      <c r="E67" s="9"/>
      <c r="F67" s="39"/>
    </row>
    <row r="68" spans="1:6" s="3" customFormat="1" ht="39.6" customHeight="1" x14ac:dyDescent="0.25">
      <c r="A68" s="8"/>
      <c r="B68" s="9" t="s">
        <v>443</v>
      </c>
      <c r="C68" s="9"/>
      <c r="D68" s="9"/>
      <c r="E68" s="9"/>
      <c r="F68" s="39"/>
    </row>
    <row r="69" spans="1:6" s="4" customFormat="1" ht="39.6" customHeight="1" x14ac:dyDescent="0.25">
      <c r="A69" s="6">
        <v>4</v>
      </c>
      <c r="B69" s="7" t="s">
        <v>442</v>
      </c>
      <c r="C69" s="7"/>
      <c r="D69" s="7"/>
      <c r="E69" s="7"/>
      <c r="F69" s="38"/>
    </row>
    <row r="70" spans="1:6" s="394" customFormat="1" ht="39.6" customHeight="1" x14ac:dyDescent="0.25">
      <c r="A70" s="390" t="s">
        <v>20</v>
      </c>
      <c r="B70" s="391" t="s">
        <v>444</v>
      </c>
      <c r="C70" s="392"/>
      <c r="D70" s="392"/>
      <c r="E70" s="392"/>
      <c r="F70" s="393"/>
    </row>
    <row r="71" spans="1:6" s="4" customFormat="1" ht="39.6" customHeight="1" x14ac:dyDescent="0.25">
      <c r="A71" s="335">
        <v>1</v>
      </c>
      <c r="B71" s="336" t="s">
        <v>445</v>
      </c>
      <c r="C71" s="7"/>
      <c r="D71" s="7"/>
      <c r="E71" s="7"/>
      <c r="F71" s="38"/>
    </row>
    <row r="72" spans="1:6" s="4" customFormat="1" ht="39.6" customHeight="1" x14ac:dyDescent="0.25">
      <c r="A72" s="337" t="s">
        <v>400</v>
      </c>
      <c r="B72" s="338" t="s">
        <v>446</v>
      </c>
      <c r="C72" s="7"/>
      <c r="D72" s="7"/>
      <c r="E72" s="7"/>
      <c r="F72" s="38"/>
    </row>
    <row r="73" spans="1:6" s="4" customFormat="1" ht="39.6" customHeight="1" x14ac:dyDescent="0.25">
      <c r="A73" s="337" t="s">
        <v>402</v>
      </c>
      <c r="B73" s="338" t="s">
        <v>447</v>
      </c>
      <c r="C73" s="7"/>
      <c r="D73" s="7"/>
      <c r="E73" s="7"/>
      <c r="F73" s="38"/>
    </row>
    <row r="74" spans="1:6" s="4" customFormat="1" ht="39.6" customHeight="1" x14ac:dyDescent="0.25">
      <c r="A74" s="337" t="s">
        <v>404</v>
      </c>
      <c r="B74" s="338" t="s">
        <v>448</v>
      </c>
      <c r="C74" s="7"/>
      <c r="D74" s="7"/>
      <c r="E74" s="7"/>
      <c r="F74" s="38"/>
    </row>
    <row r="75" spans="1:6" s="3" customFormat="1" ht="38.25" customHeight="1" x14ac:dyDescent="0.25">
      <c r="A75" s="337" t="s">
        <v>449</v>
      </c>
      <c r="B75" s="338" t="s">
        <v>450</v>
      </c>
      <c r="C75" s="9"/>
      <c r="D75" s="9"/>
      <c r="E75" s="9"/>
      <c r="F75" s="39"/>
    </row>
    <row r="76" spans="1:6" s="3" customFormat="1" ht="39.6" customHeight="1" x14ac:dyDescent="0.25">
      <c r="A76" s="337" t="s">
        <v>451</v>
      </c>
      <c r="B76" s="338" t="s">
        <v>452</v>
      </c>
      <c r="C76" s="9"/>
      <c r="D76" s="9"/>
      <c r="E76" s="9"/>
      <c r="F76" s="39"/>
    </row>
    <row r="77" spans="1:6" s="3" customFormat="1" ht="24.95" customHeight="1" x14ac:dyDescent="0.25">
      <c r="A77" s="335">
        <v>2</v>
      </c>
      <c r="B77" s="336" t="s">
        <v>453</v>
      </c>
      <c r="C77" s="9"/>
      <c r="D77" s="9"/>
      <c r="E77" s="9"/>
      <c r="F77" s="39"/>
    </row>
    <row r="78" spans="1:6" s="3" customFormat="1" ht="24.95" customHeight="1" x14ac:dyDescent="0.25">
      <c r="A78" s="337" t="s">
        <v>408</v>
      </c>
      <c r="B78" s="338" t="s">
        <v>454</v>
      </c>
      <c r="C78" s="9"/>
      <c r="D78" s="9"/>
      <c r="E78" s="9"/>
      <c r="F78" s="39"/>
    </row>
    <row r="79" spans="1:6" s="5" customFormat="1" ht="24.95" customHeight="1" x14ac:dyDescent="0.25">
      <c r="A79" s="337" t="s">
        <v>409</v>
      </c>
      <c r="B79" s="338" t="s">
        <v>455</v>
      </c>
      <c r="C79" s="11"/>
      <c r="D79" s="11"/>
      <c r="E79" s="11"/>
      <c r="F79" s="37"/>
    </row>
    <row r="80" spans="1:6" s="3" customFormat="1" ht="24.6" customHeight="1" x14ac:dyDescent="0.25">
      <c r="A80" s="335">
        <v>3</v>
      </c>
      <c r="B80" s="336" t="s">
        <v>456</v>
      </c>
      <c r="C80" s="9"/>
      <c r="D80" s="9"/>
      <c r="E80" s="9"/>
      <c r="F80" s="39"/>
    </row>
    <row r="81" spans="1:6" s="3" customFormat="1" ht="24.6" customHeight="1" x14ac:dyDescent="0.25">
      <c r="A81" s="337" t="s">
        <v>457</v>
      </c>
      <c r="B81" s="338" t="s">
        <v>458</v>
      </c>
      <c r="C81" s="9"/>
      <c r="D81" s="9"/>
      <c r="E81" s="9"/>
      <c r="F81" s="39"/>
    </row>
    <row r="82" spans="1:6" s="4" customFormat="1" ht="35.450000000000003" customHeight="1" x14ac:dyDescent="0.25">
      <c r="A82" s="337" t="s">
        <v>459</v>
      </c>
      <c r="B82" s="338" t="s">
        <v>460</v>
      </c>
      <c r="C82" s="9"/>
      <c r="D82" s="9"/>
      <c r="E82" s="9"/>
      <c r="F82" s="39"/>
    </row>
    <row r="83" spans="1:6" s="3" customFormat="1" ht="24.6" customHeight="1" x14ac:dyDescent="0.25">
      <c r="A83" s="335">
        <v>4</v>
      </c>
      <c r="B83" s="336" t="s">
        <v>461</v>
      </c>
      <c r="C83" s="9"/>
      <c r="D83" s="9"/>
      <c r="E83" s="9"/>
      <c r="F83" s="39"/>
    </row>
    <row r="84" spans="1:6" s="413" customFormat="1" ht="25.9" customHeight="1" x14ac:dyDescent="0.25">
      <c r="A84" s="6" t="s">
        <v>21</v>
      </c>
      <c r="B84" s="412" t="s">
        <v>72</v>
      </c>
      <c r="C84" s="412"/>
      <c r="D84" s="412"/>
      <c r="E84" s="412"/>
      <c r="F84" s="412"/>
    </row>
    <row r="85" spans="1:6" s="3" customFormat="1" ht="24.6" customHeight="1" x14ac:dyDescent="0.25">
      <c r="A85" s="8"/>
      <c r="B85" s="9" t="s">
        <v>74</v>
      </c>
      <c r="C85" s="9"/>
      <c r="D85" s="9"/>
      <c r="E85" s="9"/>
      <c r="F85" s="9"/>
    </row>
    <row r="86" spans="1:6" s="3" customFormat="1" ht="26.45" customHeight="1" x14ac:dyDescent="0.25">
      <c r="A86" s="8"/>
      <c r="B86" s="414" t="s">
        <v>73</v>
      </c>
      <c r="C86" s="414"/>
      <c r="D86" s="414"/>
      <c r="E86" s="414"/>
      <c r="F86" s="414"/>
    </row>
    <row r="87" spans="1:6" s="31" customFormat="1" ht="58.9" customHeight="1" x14ac:dyDescent="0.25">
      <c r="A87" s="29"/>
      <c r="B87" s="415" t="s">
        <v>557</v>
      </c>
      <c r="C87" s="415"/>
      <c r="D87" s="415"/>
      <c r="E87" s="415"/>
      <c r="F87" s="415"/>
    </row>
    <row r="88" spans="1:6" s="417" customFormat="1" ht="27" customHeight="1" x14ac:dyDescent="0.25">
      <c r="A88" s="416"/>
      <c r="B88" s="419" t="s">
        <v>75</v>
      </c>
      <c r="C88" s="415"/>
      <c r="D88" s="415"/>
      <c r="E88" s="415"/>
      <c r="F88" s="415"/>
    </row>
    <row r="89" spans="1:6" s="31" customFormat="1" ht="40.5" customHeight="1" x14ac:dyDescent="0.25">
      <c r="A89" s="418"/>
      <c r="B89" s="419" t="s">
        <v>558</v>
      </c>
      <c r="C89" s="419"/>
      <c r="D89" s="419"/>
      <c r="E89" s="419"/>
      <c r="F89" s="419"/>
    </row>
    <row r="90" spans="1:6" ht="28.5" customHeight="1" x14ac:dyDescent="0.25">
      <c r="B90" s="12"/>
      <c r="C90" s="12"/>
      <c r="D90" s="12"/>
      <c r="E90" s="143"/>
      <c r="F90" s="12"/>
    </row>
    <row r="91" spans="1:6" ht="28.5" customHeight="1" x14ac:dyDescent="0.3">
      <c r="B91" s="12"/>
      <c r="C91" s="12"/>
      <c r="D91" s="12"/>
      <c r="E91" s="480" t="s">
        <v>529</v>
      </c>
      <c r="F91" s="12"/>
    </row>
    <row r="92" spans="1:6" ht="18.75" x14ac:dyDescent="0.3">
      <c r="B92" s="477" t="s">
        <v>522</v>
      </c>
      <c r="C92" s="477"/>
      <c r="D92" s="477"/>
      <c r="E92" s="477" t="s">
        <v>372</v>
      </c>
    </row>
    <row r="93" spans="1:6" ht="18.75" x14ac:dyDescent="0.25">
      <c r="B93" s="478"/>
      <c r="C93" s="478"/>
      <c r="D93" s="478"/>
      <c r="E93" s="482" t="s">
        <v>424</v>
      </c>
    </row>
    <row r="94" spans="1:6" x14ac:dyDescent="0.25">
      <c r="B94" s="342"/>
      <c r="C94" s="342"/>
      <c r="D94" s="342"/>
      <c r="E94" s="342"/>
    </row>
    <row r="95" spans="1:6" x14ac:dyDescent="0.25">
      <c r="B95" s="342"/>
      <c r="C95" s="342"/>
      <c r="D95" s="342"/>
      <c r="E95" s="342"/>
    </row>
    <row r="96" spans="1:6" x14ac:dyDescent="0.25">
      <c r="B96" s="342"/>
      <c r="C96" s="342"/>
      <c r="D96" s="342"/>
      <c r="E96" s="342"/>
    </row>
    <row r="97" spans="2:6" x14ac:dyDescent="0.25">
      <c r="B97" s="342"/>
      <c r="C97" s="342"/>
      <c r="D97" s="342"/>
      <c r="E97" s="342"/>
    </row>
    <row r="98" spans="2:6" x14ac:dyDescent="0.25">
      <c r="B98" s="342"/>
      <c r="C98" s="342"/>
      <c r="D98" s="342"/>
      <c r="E98" s="342"/>
    </row>
    <row r="99" spans="2:6" x14ac:dyDescent="0.25">
      <c r="B99" s="479" t="s">
        <v>523</v>
      </c>
      <c r="C99" s="441"/>
      <c r="D99" s="441"/>
      <c r="E99" s="479" t="s">
        <v>523</v>
      </c>
    </row>
    <row r="100" spans="2:6" x14ac:dyDescent="0.25">
      <c r="B100" s="481" t="s">
        <v>524</v>
      </c>
      <c r="C100" s="342"/>
      <c r="D100" s="342"/>
      <c r="E100" s="342"/>
      <c r="F100" s="342"/>
    </row>
  </sheetData>
  <mergeCells count="9">
    <mergeCell ref="A9:A10"/>
    <mergeCell ref="B9:B10"/>
    <mergeCell ref="C9:F9"/>
    <mergeCell ref="A2:B2"/>
    <mergeCell ref="A3:B3"/>
    <mergeCell ref="A5:F5"/>
    <mergeCell ref="A6:F6"/>
    <mergeCell ref="A7:F7"/>
    <mergeCell ref="A4:B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G35"/>
  <sheetViews>
    <sheetView workbookViewId="0">
      <selection activeCell="A4" sqref="A4:G4"/>
    </sheetView>
  </sheetViews>
  <sheetFormatPr defaultColWidth="8.85546875" defaultRowHeight="15" x14ac:dyDescent="0.25"/>
  <cols>
    <col min="1" max="1" width="4.28515625" style="42" customWidth="1"/>
    <col min="2" max="2" width="24.140625" style="42" customWidth="1"/>
    <col min="3" max="6" width="12" style="42" customWidth="1"/>
    <col min="7" max="7" width="13.42578125" style="42" customWidth="1"/>
    <col min="8" max="16384" width="8.85546875" style="42"/>
  </cols>
  <sheetData>
    <row r="1" spans="1:7" x14ac:dyDescent="0.25">
      <c r="A1" s="440" t="str">
        <f>'HS dinh kem'!A1</f>
        <v>ĐƠN VỊ</v>
      </c>
    </row>
    <row r="3" spans="1:7" ht="15.75" x14ac:dyDescent="0.25">
      <c r="A3" s="505"/>
      <c r="B3" s="505"/>
      <c r="C3" s="505"/>
      <c r="D3" s="505"/>
      <c r="E3" s="505"/>
    </row>
    <row r="4" spans="1:7" ht="27.6" customHeight="1" x14ac:dyDescent="0.25">
      <c r="A4" s="510" t="s">
        <v>462</v>
      </c>
      <c r="B4" s="510"/>
      <c r="C4" s="510"/>
      <c r="D4" s="510"/>
      <c r="E4" s="510"/>
      <c r="F4" s="510"/>
      <c r="G4" s="510"/>
    </row>
    <row r="5" spans="1:7" ht="15.75" x14ac:dyDescent="0.25">
      <c r="A5" s="507"/>
      <c r="B5" s="508"/>
      <c r="C5" s="508"/>
      <c r="D5" s="508"/>
      <c r="E5" s="508"/>
    </row>
    <row r="6" spans="1:7" ht="15.75" x14ac:dyDescent="0.25">
      <c r="A6" s="2"/>
      <c r="B6" s="3"/>
      <c r="C6" s="3"/>
      <c r="D6" s="3"/>
      <c r="G6" s="36" t="s">
        <v>46</v>
      </c>
    </row>
    <row r="8" spans="1:7" s="18" customFormat="1" ht="47.25" x14ac:dyDescent="0.25">
      <c r="A8" s="404" t="s">
        <v>3</v>
      </c>
      <c r="B8" s="404" t="s">
        <v>4</v>
      </c>
      <c r="C8" s="226" t="s">
        <v>553</v>
      </c>
      <c r="D8" s="226" t="s">
        <v>528</v>
      </c>
      <c r="E8" s="226" t="s">
        <v>554</v>
      </c>
      <c r="F8" s="226" t="s">
        <v>555</v>
      </c>
      <c r="G8" s="404" t="s">
        <v>81</v>
      </c>
    </row>
    <row r="9" spans="1:7" s="18" customFormat="1" ht="15.75" x14ac:dyDescent="0.25">
      <c r="A9" s="43"/>
      <c r="B9" s="43"/>
      <c r="C9" s="387"/>
      <c r="D9" s="387"/>
      <c r="E9" s="387"/>
      <c r="F9" s="387"/>
      <c r="G9" s="43"/>
    </row>
    <row r="10" spans="1:7" s="20" customFormat="1" ht="20.45" customHeight="1" x14ac:dyDescent="0.25">
      <c r="A10" s="19"/>
      <c r="B10" s="19" t="s">
        <v>471</v>
      </c>
      <c r="C10" s="19"/>
      <c r="D10" s="19"/>
      <c r="E10" s="19"/>
      <c r="F10" s="19"/>
      <c r="G10" s="19"/>
    </row>
    <row r="11" spans="1:7" s="20" customFormat="1" ht="20.45" customHeight="1" x14ac:dyDescent="0.25">
      <c r="A11" s="19" t="s">
        <v>9</v>
      </c>
      <c r="B11" s="19" t="s">
        <v>35</v>
      </c>
      <c r="C11" s="19"/>
      <c r="D11" s="19"/>
      <c r="E11" s="19"/>
      <c r="F11" s="19"/>
      <c r="G11" s="19"/>
    </row>
    <row r="12" spans="1:7" s="18" customFormat="1" ht="20.45" customHeight="1" x14ac:dyDescent="0.25">
      <c r="A12" s="21"/>
      <c r="B12" s="21" t="s">
        <v>463</v>
      </c>
      <c r="C12" s="21"/>
      <c r="D12" s="21"/>
      <c r="E12" s="21"/>
      <c r="F12" s="21"/>
      <c r="G12" s="21"/>
    </row>
    <row r="13" spans="1:7" s="18" customFormat="1" ht="20.45" customHeight="1" x14ac:dyDescent="0.25">
      <c r="A13" s="21"/>
      <c r="B13" s="21" t="s">
        <v>464</v>
      </c>
      <c r="C13" s="21"/>
      <c r="D13" s="21"/>
      <c r="E13" s="21"/>
      <c r="F13" s="21"/>
      <c r="G13" s="21"/>
    </row>
    <row r="14" spans="1:7" s="18" customFormat="1" ht="20.45" customHeight="1" x14ac:dyDescent="0.25">
      <c r="A14" s="21"/>
      <c r="B14" s="21" t="s">
        <v>465</v>
      </c>
      <c r="C14" s="21"/>
      <c r="D14" s="21"/>
      <c r="E14" s="21"/>
      <c r="F14" s="21"/>
      <c r="G14" s="21"/>
    </row>
    <row r="15" spans="1:7" s="18" customFormat="1" ht="20.45" customHeight="1" x14ac:dyDescent="0.25">
      <c r="A15" s="21"/>
      <c r="B15" s="21" t="s">
        <v>388</v>
      </c>
      <c r="C15" s="21"/>
      <c r="D15" s="21"/>
      <c r="E15" s="21"/>
      <c r="F15" s="21"/>
      <c r="G15" s="21"/>
    </row>
    <row r="16" spans="1:7" s="18" customFormat="1" ht="20.45" customHeight="1" x14ac:dyDescent="0.25">
      <c r="A16" s="21"/>
      <c r="B16" s="21" t="s">
        <v>464</v>
      </c>
      <c r="C16" s="21"/>
      <c r="D16" s="21"/>
      <c r="E16" s="21"/>
      <c r="F16" s="21"/>
      <c r="G16" s="21"/>
    </row>
    <row r="17" spans="1:7" s="18" customFormat="1" ht="20.45" customHeight="1" x14ac:dyDescent="0.25">
      <c r="A17" s="21"/>
      <c r="B17" s="21" t="s">
        <v>465</v>
      </c>
      <c r="C17" s="21"/>
      <c r="D17" s="21"/>
      <c r="E17" s="21"/>
      <c r="F17" s="21"/>
      <c r="G17" s="21"/>
    </row>
    <row r="18" spans="1:7" s="20" customFormat="1" ht="20.45" customHeight="1" x14ac:dyDescent="0.25">
      <c r="A18" s="19" t="s">
        <v>17</v>
      </c>
      <c r="B18" s="19" t="s">
        <v>466</v>
      </c>
      <c r="C18" s="19"/>
      <c r="D18" s="19"/>
      <c r="E18" s="19"/>
      <c r="F18" s="19"/>
      <c r="G18" s="19"/>
    </row>
    <row r="19" spans="1:7" s="18" customFormat="1" ht="20.45" customHeight="1" x14ac:dyDescent="0.25">
      <c r="A19" s="21">
        <v>1</v>
      </c>
      <c r="B19" s="21" t="s">
        <v>469</v>
      </c>
      <c r="C19" s="21"/>
      <c r="D19" s="21"/>
      <c r="E19" s="21"/>
      <c r="F19" s="21"/>
      <c r="G19" s="21"/>
    </row>
    <row r="20" spans="1:7" s="307" customFormat="1" ht="20.45" customHeight="1" x14ac:dyDescent="0.25">
      <c r="A20" s="435"/>
      <c r="B20" s="435" t="s">
        <v>481</v>
      </c>
      <c r="C20" s="435"/>
      <c r="D20" s="435"/>
      <c r="E20" s="435"/>
      <c r="F20" s="435"/>
      <c r="G20" s="435"/>
    </row>
    <row r="21" spans="1:7" s="18" customFormat="1" ht="20.45" customHeight="1" x14ac:dyDescent="0.25">
      <c r="A21" s="21"/>
      <c r="B21" s="21"/>
      <c r="C21" s="21"/>
      <c r="D21" s="21"/>
      <c r="E21" s="21"/>
      <c r="F21" s="21"/>
      <c r="G21" s="21"/>
    </row>
    <row r="22" spans="1:7" s="20" customFormat="1" ht="20.45" customHeight="1" x14ac:dyDescent="0.25">
      <c r="A22" s="19" t="s">
        <v>467</v>
      </c>
      <c r="B22" s="19" t="s">
        <v>468</v>
      </c>
      <c r="C22" s="19"/>
      <c r="D22" s="19"/>
      <c r="E22" s="19"/>
      <c r="F22" s="19"/>
      <c r="G22" s="19"/>
    </row>
    <row r="23" spans="1:7" s="18" customFormat="1" ht="20.45" customHeight="1" x14ac:dyDescent="0.25">
      <c r="A23" s="21">
        <v>1</v>
      </c>
      <c r="B23" s="9" t="s">
        <v>470</v>
      </c>
      <c r="C23" s="21"/>
      <c r="D23" s="21"/>
      <c r="E23" s="21"/>
      <c r="F23" s="21"/>
      <c r="G23" s="21"/>
    </row>
    <row r="24" spans="1:7" s="18" customFormat="1" ht="20.45" customHeight="1" x14ac:dyDescent="0.25">
      <c r="A24" s="21"/>
      <c r="B24" s="435" t="s">
        <v>481</v>
      </c>
      <c r="C24" s="21"/>
      <c r="D24" s="21"/>
      <c r="E24" s="21"/>
      <c r="F24" s="21"/>
      <c r="G24" s="21"/>
    </row>
    <row r="25" spans="1:7" s="18" customFormat="1" ht="20.45" customHeight="1" x14ac:dyDescent="0.25">
      <c r="A25" s="436"/>
      <c r="B25" s="341"/>
      <c r="C25" s="436"/>
      <c r="D25" s="436"/>
      <c r="E25" s="436"/>
      <c r="F25" s="436"/>
      <c r="G25" s="436"/>
    </row>
    <row r="26" spans="1:7" s="18" customFormat="1" ht="20.45" customHeight="1" x14ac:dyDescent="0.25"/>
    <row r="27" spans="1:7" ht="15.75" x14ac:dyDescent="0.25">
      <c r="F27" s="485" t="str">
        <f>'BS1.Tong hop'!$E$91</f>
        <v>Ngày       tháng        năm  20</v>
      </c>
    </row>
    <row r="28" spans="1:7" s="484" customFormat="1" ht="15.75" x14ac:dyDescent="0.25">
      <c r="B28" s="479" t="s">
        <v>522</v>
      </c>
      <c r="C28" s="479"/>
      <c r="D28" s="479"/>
      <c r="F28" s="479" t="s">
        <v>372</v>
      </c>
    </row>
    <row r="29" spans="1:7" ht="18.75" x14ac:dyDescent="0.25">
      <c r="B29" s="478"/>
      <c r="C29" s="478"/>
      <c r="D29" s="478"/>
      <c r="F29" s="482" t="s">
        <v>424</v>
      </c>
    </row>
    <row r="35" spans="2:6" x14ac:dyDescent="0.25">
      <c r="B35" s="438" t="str">
        <f>'BS1.Tong hop'!$B$99</f>
        <v>Họ và tên</v>
      </c>
      <c r="C35" s="438"/>
      <c r="D35" s="438"/>
      <c r="E35" s="438"/>
      <c r="F35" s="438" t="str">
        <f>'BS1.Tong hop'!$E$99</f>
        <v>Họ và tên</v>
      </c>
    </row>
  </sheetData>
  <mergeCells count="3">
    <mergeCell ref="A3:E3"/>
    <mergeCell ref="A5:E5"/>
    <mergeCell ref="A4:G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T38"/>
  <sheetViews>
    <sheetView zoomScale="90" zoomScaleNormal="90" workbookViewId="0">
      <selection activeCell="A4" sqref="A4:T4"/>
    </sheetView>
  </sheetViews>
  <sheetFormatPr defaultRowHeight="15" x14ac:dyDescent="0.25"/>
  <cols>
    <col min="1" max="1" width="3.7109375" style="143" customWidth="1"/>
    <col min="2" max="2" width="37.85546875" style="42" customWidth="1"/>
    <col min="3" max="5" width="8.140625" style="42" customWidth="1"/>
    <col min="6" max="8" width="8.140625" style="383" customWidth="1"/>
    <col min="9" max="20" width="8.140625" style="42" customWidth="1"/>
    <col min="21" max="251" width="8.85546875" style="42"/>
    <col min="252" max="252" width="3.7109375" style="42" customWidth="1"/>
    <col min="253" max="253" width="15.7109375" style="42" customWidth="1"/>
    <col min="254" max="254" width="12.5703125" style="42" customWidth="1"/>
    <col min="255" max="255" width="13.140625" style="42" customWidth="1"/>
    <col min="256" max="256" width="11.85546875" style="42" customWidth="1"/>
    <col min="257" max="257" width="10.85546875" style="42" customWidth="1"/>
    <col min="258" max="258" width="11.42578125" style="42" customWidth="1"/>
    <col min="259" max="259" width="12.28515625" style="42" customWidth="1"/>
    <col min="260" max="261" width="11.5703125" style="42" customWidth="1"/>
    <col min="262" max="262" width="11.140625" style="42" customWidth="1"/>
    <col min="263" max="263" width="10.7109375" style="42" customWidth="1"/>
    <col min="264" max="264" width="14.42578125" style="42" customWidth="1"/>
    <col min="265" max="265" width="10.42578125" style="42" customWidth="1"/>
    <col min="266" max="266" width="11.140625" style="42" customWidth="1"/>
    <col min="267" max="267" width="12.42578125" style="42" customWidth="1"/>
    <col min="268" max="507" width="8.85546875" style="42"/>
    <col min="508" max="508" width="3.7109375" style="42" customWidth="1"/>
    <col min="509" max="509" width="15.7109375" style="42" customWidth="1"/>
    <col min="510" max="510" width="12.5703125" style="42" customWidth="1"/>
    <col min="511" max="511" width="13.140625" style="42" customWidth="1"/>
    <col min="512" max="512" width="11.85546875" style="42" customWidth="1"/>
    <col min="513" max="513" width="10.85546875" style="42" customWidth="1"/>
    <col min="514" max="514" width="11.42578125" style="42" customWidth="1"/>
    <col min="515" max="515" width="12.28515625" style="42" customWidth="1"/>
    <col min="516" max="517" width="11.5703125" style="42" customWidth="1"/>
    <col min="518" max="518" width="11.140625" style="42" customWidth="1"/>
    <col min="519" max="519" width="10.7109375" style="42" customWidth="1"/>
    <col min="520" max="520" width="14.42578125" style="42" customWidth="1"/>
    <col min="521" max="521" width="10.42578125" style="42" customWidth="1"/>
    <col min="522" max="522" width="11.140625" style="42" customWidth="1"/>
    <col min="523" max="523" width="12.42578125" style="42" customWidth="1"/>
    <col min="524" max="763" width="8.85546875" style="42"/>
    <col min="764" max="764" width="3.7109375" style="42" customWidth="1"/>
    <col min="765" max="765" width="15.7109375" style="42" customWidth="1"/>
    <col min="766" max="766" width="12.5703125" style="42" customWidth="1"/>
    <col min="767" max="767" width="13.140625" style="42" customWidth="1"/>
    <col min="768" max="768" width="11.85546875" style="42" customWidth="1"/>
    <col min="769" max="769" width="10.85546875" style="42" customWidth="1"/>
    <col min="770" max="770" width="11.42578125" style="42" customWidth="1"/>
    <col min="771" max="771" width="12.28515625" style="42" customWidth="1"/>
    <col min="772" max="773" width="11.5703125" style="42" customWidth="1"/>
    <col min="774" max="774" width="11.140625" style="42" customWidth="1"/>
    <col min="775" max="775" width="10.7109375" style="42" customWidth="1"/>
    <col min="776" max="776" width="14.42578125" style="42" customWidth="1"/>
    <col min="777" max="777" width="10.42578125" style="42" customWidth="1"/>
    <col min="778" max="778" width="11.140625" style="42" customWidth="1"/>
    <col min="779" max="779" width="12.42578125" style="42" customWidth="1"/>
    <col min="780" max="1019" width="8.85546875" style="42"/>
    <col min="1020" max="1020" width="3.7109375" style="42" customWidth="1"/>
    <col min="1021" max="1021" width="15.7109375" style="42" customWidth="1"/>
    <col min="1022" max="1022" width="12.5703125" style="42" customWidth="1"/>
    <col min="1023" max="1023" width="13.140625" style="42" customWidth="1"/>
    <col min="1024" max="1024" width="11.85546875" style="42" customWidth="1"/>
    <col min="1025" max="1025" width="10.85546875" style="42" customWidth="1"/>
    <col min="1026" max="1026" width="11.42578125" style="42" customWidth="1"/>
    <col min="1027" max="1027" width="12.28515625" style="42" customWidth="1"/>
    <col min="1028" max="1029" width="11.5703125" style="42" customWidth="1"/>
    <col min="1030" max="1030" width="11.140625" style="42" customWidth="1"/>
    <col min="1031" max="1031" width="10.7109375" style="42" customWidth="1"/>
    <col min="1032" max="1032" width="14.42578125" style="42" customWidth="1"/>
    <col min="1033" max="1033" width="10.42578125" style="42" customWidth="1"/>
    <col min="1034" max="1034" width="11.140625" style="42" customWidth="1"/>
    <col min="1035" max="1035" width="12.42578125" style="42" customWidth="1"/>
    <col min="1036" max="1275" width="8.85546875" style="42"/>
    <col min="1276" max="1276" width="3.7109375" style="42" customWidth="1"/>
    <col min="1277" max="1277" width="15.7109375" style="42" customWidth="1"/>
    <col min="1278" max="1278" width="12.5703125" style="42" customWidth="1"/>
    <col min="1279" max="1279" width="13.140625" style="42" customWidth="1"/>
    <col min="1280" max="1280" width="11.85546875" style="42" customWidth="1"/>
    <col min="1281" max="1281" width="10.85546875" style="42" customWidth="1"/>
    <col min="1282" max="1282" width="11.42578125" style="42" customWidth="1"/>
    <col min="1283" max="1283" width="12.28515625" style="42" customWidth="1"/>
    <col min="1284" max="1285" width="11.5703125" style="42" customWidth="1"/>
    <col min="1286" max="1286" width="11.140625" style="42" customWidth="1"/>
    <col min="1287" max="1287" width="10.7109375" style="42" customWidth="1"/>
    <col min="1288" max="1288" width="14.42578125" style="42" customWidth="1"/>
    <col min="1289" max="1289" width="10.42578125" style="42" customWidth="1"/>
    <col min="1290" max="1290" width="11.140625" style="42" customWidth="1"/>
    <col min="1291" max="1291" width="12.42578125" style="42" customWidth="1"/>
    <col min="1292" max="1531" width="8.85546875" style="42"/>
    <col min="1532" max="1532" width="3.7109375" style="42" customWidth="1"/>
    <col min="1533" max="1533" width="15.7109375" style="42" customWidth="1"/>
    <col min="1534" max="1534" width="12.5703125" style="42" customWidth="1"/>
    <col min="1535" max="1535" width="13.140625" style="42" customWidth="1"/>
    <col min="1536" max="1536" width="11.85546875" style="42" customWidth="1"/>
    <col min="1537" max="1537" width="10.85546875" style="42" customWidth="1"/>
    <col min="1538" max="1538" width="11.42578125" style="42" customWidth="1"/>
    <col min="1539" max="1539" width="12.28515625" style="42" customWidth="1"/>
    <col min="1540" max="1541" width="11.5703125" style="42" customWidth="1"/>
    <col min="1542" max="1542" width="11.140625" style="42" customWidth="1"/>
    <col min="1543" max="1543" width="10.7109375" style="42" customWidth="1"/>
    <col min="1544" max="1544" width="14.42578125" style="42" customWidth="1"/>
    <col min="1545" max="1545" width="10.42578125" style="42" customWidth="1"/>
    <col min="1546" max="1546" width="11.140625" style="42" customWidth="1"/>
    <col min="1547" max="1547" width="12.42578125" style="42" customWidth="1"/>
    <col min="1548" max="1787" width="8.85546875" style="42"/>
    <col min="1788" max="1788" width="3.7109375" style="42" customWidth="1"/>
    <col min="1789" max="1789" width="15.7109375" style="42" customWidth="1"/>
    <col min="1790" max="1790" width="12.5703125" style="42" customWidth="1"/>
    <col min="1791" max="1791" width="13.140625" style="42" customWidth="1"/>
    <col min="1792" max="1792" width="11.85546875" style="42" customWidth="1"/>
    <col min="1793" max="1793" width="10.85546875" style="42" customWidth="1"/>
    <col min="1794" max="1794" width="11.42578125" style="42" customWidth="1"/>
    <col min="1795" max="1795" width="12.28515625" style="42" customWidth="1"/>
    <col min="1796" max="1797" width="11.5703125" style="42" customWidth="1"/>
    <col min="1798" max="1798" width="11.140625" style="42" customWidth="1"/>
    <col min="1799" max="1799" width="10.7109375" style="42" customWidth="1"/>
    <col min="1800" max="1800" width="14.42578125" style="42" customWidth="1"/>
    <col min="1801" max="1801" width="10.42578125" style="42" customWidth="1"/>
    <col min="1802" max="1802" width="11.140625" style="42" customWidth="1"/>
    <col min="1803" max="1803" width="12.42578125" style="42" customWidth="1"/>
    <col min="1804" max="2043" width="8.85546875" style="42"/>
    <col min="2044" max="2044" width="3.7109375" style="42" customWidth="1"/>
    <col min="2045" max="2045" width="15.7109375" style="42" customWidth="1"/>
    <col min="2046" max="2046" width="12.5703125" style="42" customWidth="1"/>
    <col min="2047" max="2047" width="13.140625" style="42" customWidth="1"/>
    <col min="2048" max="2048" width="11.85546875" style="42" customWidth="1"/>
    <col min="2049" max="2049" width="10.85546875" style="42" customWidth="1"/>
    <col min="2050" max="2050" width="11.42578125" style="42" customWidth="1"/>
    <col min="2051" max="2051" width="12.28515625" style="42" customWidth="1"/>
    <col min="2052" max="2053" width="11.5703125" style="42" customWidth="1"/>
    <col min="2054" max="2054" width="11.140625" style="42" customWidth="1"/>
    <col min="2055" max="2055" width="10.7109375" style="42" customWidth="1"/>
    <col min="2056" max="2056" width="14.42578125" style="42" customWidth="1"/>
    <col min="2057" max="2057" width="10.42578125" style="42" customWidth="1"/>
    <col min="2058" max="2058" width="11.140625" style="42" customWidth="1"/>
    <col min="2059" max="2059" width="12.42578125" style="42" customWidth="1"/>
    <col min="2060" max="2299" width="8.85546875" style="42"/>
    <col min="2300" max="2300" width="3.7109375" style="42" customWidth="1"/>
    <col min="2301" max="2301" width="15.7109375" style="42" customWidth="1"/>
    <col min="2302" max="2302" width="12.5703125" style="42" customWidth="1"/>
    <col min="2303" max="2303" width="13.140625" style="42" customWidth="1"/>
    <col min="2304" max="2304" width="11.85546875" style="42" customWidth="1"/>
    <col min="2305" max="2305" width="10.85546875" style="42" customWidth="1"/>
    <col min="2306" max="2306" width="11.42578125" style="42" customWidth="1"/>
    <col min="2307" max="2307" width="12.28515625" style="42" customWidth="1"/>
    <col min="2308" max="2309" width="11.5703125" style="42" customWidth="1"/>
    <col min="2310" max="2310" width="11.140625" style="42" customWidth="1"/>
    <col min="2311" max="2311" width="10.7109375" style="42" customWidth="1"/>
    <col min="2312" max="2312" width="14.42578125" style="42" customWidth="1"/>
    <col min="2313" max="2313" width="10.42578125" style="42" customWidth="1"/>
    <col min="2314" max="2314" width="11.140625" style="42" customWidth="1"/>
    <col min="2315" max="2315" width="12.42578125" style="42" customWidth="1"/>
    <col min="2316" max="2555" width="8.85546875" style="42"/>
    <col min="2556" max="2556" width="3.7109375" style="42" customWidth="1"/>
    <col min="2557" max="2557" width="15.7109375" style="42" customWidth="1"/>
    <col min="2558" max="2558" width="12.5703125" style="42" customWidth="1"/>
    <col min="2559" max="2559" width="13.140625" style="42" customWidth="1"/>
    <col min="2560" max="2560" width="11.85546875" style="42" customWidth="1"/>
    <col min="2561" max="2561" width="10.85546875" style="42" customWidth="1"/>
    <col min="2562" max="2562" width="11.42578125" style="42" customWidth="1"/>
    <col min="2563" max="2563" width="12.28515625" style="42" customWidth="1"/>
    <col min="2564" max="2565" width="11.5703125" style="42" customWidth="1"/>
    <col min="2566" max="2566" width="11.140625" style="42" customWidth="1"/>
    <col min="2567" max="2567" width="10.7109375" style="42" customWidth="1"/>
    <col min="2568" max="2568" width="14.42578125" style="42" customWidth="1"/>
    <col min="2569" max="2569" width="10.42578125" style="42" customWidth="1"/>
    <col min="2570" max="2570" width="11.140625" style="42" customWidth="1"/>
    <col min="2571" max="2571" width="12.42578125" style="42" customWidth="1"/>
    <col min="2572" max="2811" width="8.85546875" style="42"/>
    <col min="2812" max="2812" width="3.7109375" style="42" customWidth="1"/>
    <col min="2813" max="2813" width="15.7109375" style="42" customWidth="1"/>
    <col min="2814" max="2814" width="12.5703125" style="42" customWidth="1"/>
    <col min="2815" max="2815" width="13.140625" style="42" customWidth="1"/>
    <col min="2816" max="2816" width="11.85546875" style="42" customWidth="1"/>
    <col min="2817" max="2817" width="10.85546875" style="42" customWidth="1"/>
    <col min="2818" max="2818" width="11.42578125" style="42" customWidth="1"/>
    <col min="2819" max="2819" width="12.28515625" style="42" customWidth="1"/>
    <col min="2820" max="2821" width="11.5703125" style="42" customWidth="1"/>
    <col min="2822" max="2822" width="11.140625" style="42" customWidth="1"/>
    <col min="2823" max="2823" width="10.7109375" style="42" customWidth="1"/>
    <col min="2824" max="2824" width="14.42578125" style="42" customWidth="1"/>
    <col min="2825" max="2825" width="10.42578125" style="42" customWidth="1"/>
    <col min="2826" max="2826" width="11.140625" style="42" customWidth="1"/>
    <col min="2827" max="2827" width="12.42578125" style="42" customWidth="1"/>
    <col min="2828" max="3067" width="8.85546875" style="42"/>
    <col min="3068" max="3068" width="3.7109375" style="42" customWidth="1"/>
    <col min="3069" max="3069" width="15.7109375" style="42" customWidth="1"/>
    <col min="3070" max="3070" width="12.5703125" style="42" customWidth="1"/>
    <col min="3071" max="3071" width="13.140625" style="42" customWidth="1"/>
    <col min="3072" max="3072" width="11.85546875" style="42" customWidth="1"/>
    <col min="3073" max="3073" width="10.85546875" style="42" customWidth="1"/>
    <col min="3074" max="3074" width="11.42578125" style="42" customWidth="1"/>
    <col min="3075" max="3075" width="12.28515625" style="42" customWidth="1"/>
    <col min="3076" max="3077" width="11.5703125" style="42" customWidth="1"/>
    <col min="3078" max="3078" width="11.140625" style="42" customWidth="1"/>
    <col min="3079" max="3079" width="10.7109375" style="42" customWidth="1"/>
    <col min="3080" max="3080" width="14.42578125" style="42" customWidth="1"/>
    <col min="3081" max="3081" width="10.42578125" style="42" customWidth="1"/>
    <col min="3082" max="3082" width="11.140625" style="42" customWidth="1"/>
    <col min="3083" max="3083" width="12.42578125" style="42" customWidth="1"/>
    <col min="3084" max="3323" width="8.85546875" style="42"/>
    <col min="3324" max="3324" width="3.7109375" style="42" customWidth="1"/>
    <col min="3325" max="3325" width="15.7109375" style="42" customWidth="1"/>
    <col min="3326" max="3326" width="12.5703125" style="42" customWidth="1"/>
    <col min="3327" max="3327" width="13.140625" style="42" customWidth="1"/>
    <col min="3328" max="3328" width="11.85546875" style="42" customWidth="1"/>
    <col min="3329" max="3329" width="10.85546875" style="42" customWidth="1"/>
    <col min="3330" max="3330" width="11.42578125" style="42" customWidth="1"/>
    <col min="3331" max="3331" width="12.28515625" style="42" customWidth="1"/>
    <col min="3332" max="3333" width="11.5703125" style="42" customWidth="1"/>
    <col min="3334" max="3334" width="11.140625" style="42" customWidth="1"/>
    <col min="3335" max="3335" width="10.7109375" style="42" customWidth="1"/>
    <col min="3336" max="3336" width="14.42578125" style="42" customWidth="1"/>
    <col min="3337" max="3337" width="10.42578125" style="42" customWidth="1"/>
    <col min="3338" max="3338" width="11.140625" style="42" customWidth="1"/>
    <col min="3339" max="3339" width="12.42578125" style="42" customWidth="1"/>
    <col min="3340" max="3579" width="8.85546875" style="42"/>
    <col min="3580" max="3580" width="3.7109375" style="42" customWidth="1"/>
    <col min="3581" max="3581" width="15.7109375" style="42" customWidth="1"/>
    <col min="3582" max="3582" width="12.5703125" style="42" customWidth="1"/>
    <col min="3583" max="3583" width="13.140625" style="42" customWidth="1"/>
    <col min="3584" max="3584" width="11.85546875" style="42" customWidth="1"/>
    <col min="3585" max="3585" width="10.85546875" style="42" customWidth="1"/>
    <col min="3586" max="3586" width="11.42578125" style="42" customWidth="1"/>
    <col min="3587" max="3587" width="12.28515625" style="42" customWidth="1"/>
    <col min="3588" max="3589" width="11.5703125" style="42" customWidth="1"/>
    <col min="3590" max="3590" width="11.140625" style="42" customWidth="1"/>
    <col min="3591" max="3591" width="10.7109375" style="42" customWidth="1"/>
    <col min="3592" max="3592" width="14.42578125" style="42" customWidth="1"/>
    <col min="3593" max="3593" width="10.42578125" style="42" customWidth="1"/>
    <col min="3594" max="3594" width="11.140625" style="42" customWidth="1"/>
    <col min="3595" max="3595" width="12.42578125" style="42" customWidth="1"/>
    <col min="3596" max="3835" width="8.85546875" style="42"/>
    <col min="3836" max="3836" width="3.7109375" style="42" customWidth="1"/>
    <col min="3837" max="3837" width="15.7109375" style="42" customWidth="1"/>
    <col min="3838" max="3838" width="12.5703125" style="42" customWidth="1"/>
    <col min="3839" max="3839" width="13.140625" style="42" customWidth="1"/>
    <col min="3840" max="3840" width="11.85546875" style="42" customWidth="1"/>
    <col min="3841" max="3841" width="10.85546875" style="42" customWidth="1"/>
    <col min="3842" max="3842" width="11.42578125" style="42" customWidth="1"/>
    <col min="3843" max="3843" width="12.28515625" style="42" customWidth="1"/>
    <col min="3844" max="3845" width="11.5703125" style="42" customWidth="1"/>
    <col min="3846" max="3846" width="11.140625" style="42" customWidth="1"/>
    <col min="3847" max="3847" width="10.7109375" style="42" customWidth="1"/>
    <col min="3848" max="3848" width="14.42578125" style="42" customWidth="1"/>
    <col min="3849" max="3849" width="10.42578125" style="42" customWidth="1"/>
    <col min="3850" max="3850" width="11.140625" style="42" customWidth="1"/>
    <col min="3851" max="3851" width="12.42578125" style="42" customWidth="1"/>
    <col min="3852" max="4091" width="8.85546875" style="42"/>
    <col min="4092" max="4092" width="3.7109375" style="42" customWidth="1"/>
    <col min="4093" max="4093" width="15.7109375" style="42" customWidth="1"/>
    <col min="4094" max="4094" width="12.5703125" style="42" customWidth="1"/>
    <col min="4095" max="4095" width="13.140625" style="42" customWidth="1"/>
    <col min="4096" max="4096" width="11.85546875" style="42" customWidth="1"/>
    <col min="4097" max="4097" width="10.85546875" style="42" customWidth="1"/>
    <col min="4098" max="4098" width="11.42578125" style="42" customWidth="1"/>
    <col min="4099" max="4099" width="12.28515625" style="42" customWidth="1"/>
    <col min="4100" max="4101" width="11.5703125" style="42" customWidth="1"/>
    <col min="4102" max="4102" width="11.140625" style="42" customWidth="1"/>
    <col min="4103" max="4103" width="10.7109375" style="42" customWidth="1"/>
    <col min="4104" max="4104" width="14.42578125" style="42" customWidth="1"/>
    <col min="4105" max="4105" width="10.42578125" style="42" customWidth="1"/>
    <col min="4106" max="4106" width="11.140625" style="42" customWidth="1"/>
    <col min="4107" max="4107" width="12.42578125" style="42" customWidth="1"/>
    <col min="4108" max="4347" width="8.85546875" style="42"/>
    <col min="4348" max="4348" width="3.7109375" style="42" customWidth="1"/>
    <col min="4349" max="4349" width="15.7109375" style="42" customWidth="1"/>
    <col min="4350" max="4350" width="12.5703125" style="42" customWidth="1"/>
    <col min="4351" max="4351" width="13.140625" style="42" customWidth="1"/>
    <col min="4352" max="4352" width="11.85546875" style="42" customWidth="1"/>
    <col min="4353" max="4353" width="10.85546875" style="42" customWidth="1"/>
    <col min="4354" max="4354" width="11.42578125" style="42" customWidth="1"/>
    <col min="4355" max="4355" width="12.28515625" style="42" customWidth="1"/>
    <col min="4356" max="4357" width="11.5703125" style="42" customWidth="1"/>
    <col min="4358" max="4358" width="11.140625" style="42" customWidth="1"/>
    <col min="4359" max="4359" width="10.7109375" style="42" customWidth="1"/>
    <col min="4360" max="4360" width="14.42578125" style="42" customWidth="1"/>
    <col min="4361" max="4361" width="10.42578125" style="42" customWidth="1"/>
    <col min="4362" max="4362" width="11.140625" style="42" customWidth="1"/>
    <col min="4363" max="4363" width="12.42578125" style="42" customWidth="1"/>
    <col min="4364" max="4603" width="8.85546875" style="42"/>
    <col min="4604" max="4604" width="3.7109375" style="42" customWidth="1"/>
    <col min="4605" max="4605" width="15.7109375" style="42" customWidth="1"/>
    <col min="4606" max="4606" width="12.5703125" style="42" customWidth="1"/>
    <col min="4607" max="4607" width="13.140625" style="42" customWidth="1"/>
    <col min="4608" max="4608" width="11.85546875" style="42" customWidth="1"/>
    <col min="4609" max="4609" width="10.85546875" style="42" customWidth="1"/>
    <col min="4610" max="4610" width="11.42578125" style="42" customWidth="1"/>
    <col min="4611" max="4611" width="12.28515625" style="42" customWidth="1"/>
    <col min="4612" max="4613" width="11.5703125" style="42" customWidth="1"/>
    <col min="4614" max="4614" width="11.140625" style="42" customWidth="1"/>
    <col min="4615" max="4615" width="10.7109375" style="42" customWidth="1"/>
    <col min="4616" max="4616" width="14.42578125" style="42" customWidth="1"/>
    <col min="4617" max="4617" width="10.42578125" style="42" customWidth="1"/>
    <col min="4618" max="4618" width="11.140625" style="42" customWidth="1"/>
    <col min="4619" max="4619" width="12.42578125" style="42" customWidth="1"/>
    <col min="4620" max="4859" width="8.85546875" style="42"/>
    <col min="4860" max="4860" width="3.7109375" style="42" customWidth="1"/>
    <col min="4861" max="4861" width="15.7109375" style="42" customWidth="1"/>
    <col min="4862" max="4862" width="12.5703125" style="42" customWidth="1"/>
    <col min="4863" max="4863" width="13.140625" style="42" customWidth="1"/>
    <col min="4864" max="4864" width="11.85546875" style="42" customWidth="1"/>
    <col min="4865" max="4865" width="10.85546875" style="42" customWidth="1"/>
    <col min="4866" max="4866" width="11.42578125" style="42" customWidth="1"/>
    <col min="4867" max="4867" width="12.28515625" style="42" customWidth="1"/>
    <col min="4868" max="4869" width="11.5703125" style="42" customWidth="1"/>
    <col min="4870" max="4870" width="11.140625" style="42" customWidth="1"/>
    <col min="4871" max="4871" width="10.7109375" style="42" customWidth="1"/>
    <col min="4872" max="4872" width="14.42578125" style="42" customWidth="1"/>
    <col min="4873" max="4873" width="10.42578125" style="42" customWidth="1"/>
    <col min="4874" max="4874" width="11.140625" style="42" customWidth="1"/>
    <col min="4875" max="4875" width="12.42578125" style="42" customWidth="1"/>
    <col min="4876" max="5115" width="8.85546875" style="42"/>
    <col min="5116" max="5116" width="3.7109375" style="42" customWidth="1"/>
    <col min="5117" max="5117" width="15.7109375" style="42" customWidth="1"/>
    <col min="5118" max="5118" width="12.5703125" style="42" customWidth="1"/>
    <col min="5119" max="5119" width="13.140625" style="42" customWidth="1"/>
    <col min="5120" max="5120" width="11.85546875" style="42" customWidth="1"/>
    <col min="5121" max="5121" width="10.85546875" style="42" customWidth="1"/>
    <col min="5122" max="5122" width="11.42578125" style="42" customWidth="1"/>
    <col min="5123" max="5123" width="12.28515625" style="42" customWidth="1"/>
    <col min="5124" max="5125" width="11.5703125" style="42" customWidth="1"/>
    <col min="5126" max="5126" width="11.140625" style="42" customWidth="1"/>
    <col min="5127" max="5127" width="10.7109375" style="42" customWidth="1"/>
    <col min="5128" max="5128" width="14.42578125" style="42" customWidth="1"/>
    <col min="5129" max="5129" width="10.42578125" style="42" customWidth="1"/>
    <col min="5130" max="5130" width="11.140625" style="42" customWidth="1"/>
    <col min="5131" max="5131" width="12.42578125" style="42" customWidth="1"/>
    <col min="5132" max="5371" width="8.85546875" style="42"/>
    <col min="5372" max="5372" width="3.7109375" style="42" customWidth="1"/>
    <col min="5373" max="5373" width="15.7109375" style="42" customWidth="1"/>
    <col min="5374" max="5374" width="12.5703125" style="42" customWidth="1"/>
    <col min="5375" max="5375" width="13.140625" style="42" customWidth="1"/>
    <col min="5376" max="5376" width="11.85546875" style="42" customWidth="1"/>
    <col min="5377" max="5377" width="10.85546875" style="42" customWidth="1"/>
    <col min="5378" max="5378" width="11.42578125" style="42" customWidth="1"/>
    <col min="5379" max="5379" width="12.28515625" style="42" customWidth="1"/>
    <col min="5380" max="5381" width="11.5703125" style="42" customWidth="1"/>
    <col min="5382" max="5382" width="11.140625" style="42" customWidth="1"/>
    <col min="5383" max="5383" width="10.7109375" style="42" customWidth="1"/>
    <col min="5384" max="5384" width="14.42578125" style="42" customWidth="1"/>
    <col min="5385" max="5385" width="10.42578125" style="42" customWidth="1"/>
    <col min="5386" max="5386" width="11.140625" style="42" customWidth="1"/>
    <col min="5387" max="5387" width="12.42578125" style="42" customWidth="1"/>
    <col min="5388" max="5627" width="8.85546875" style="42"/>
    <col min="5628" max="5628" width="3.7109375" style="42" customWidth="1"/>
    <col min="5629" max="5629" width="15.7109375" style="42" customWidth="1"/>
    <col min="5630" max="5630" width="12.5703125" style="42" customWidth="1"/>
    <col min="5631" max="5631" width="13.140625" style="42" customWidth="1"/>
    <col min="5632" max="5632" width="11.85546875" style="42" customWidth="1"/>
    <col min="5633" max="5633" width="10.85546875" style="42" customWidth="1"/>
    <col min="5634" max="5634" width="11.42578125" style="42" customWidth="1"/>
    <col min="5635" max="5635" width="12.28515625" style="42" customWidth="1"/>
    <col min="5636" max="5637" width="11.5703125" style="42" customWidth="1"/>
    <col min="5638" max="5638" width="11.140625" style="42" customWidth="1"/>
    <col min="5639" max="5639" width="10.7109375" style="42" customWidth="1"/>
    <col min="5640" max="5640" width="14.42578125" style="42" customWidth="1"/>
    <col min="5641" max="5641" width="10.42578125" style="42" customWidth="1"/>
    <col min="5642" max="5642" width="11.140625" style="42" customWidth="1"/>
    <col min="5643" max="5643" width="12.42578125" style="42" customWidth="1"/>
    <col min="5644" max="5883" width="8.85546875" style="42"/>
    <col min="5884" max="5884" width="3.7109375" style="42" customWidth="1"/>
    <col min="5885" max="5885" width="15.7109375" style="42" customWidth="1"/>
    <col min="5886" max="5886" width="12.5703125" style="42" customWidth="1"/>
    <col min="5887" max="5887" width="13.140625" style="42" customWidth="1"/>
    <col min="5888" max="5888" width="11.85546875" style="42" customWidth="1"/>
    <col min="5889" max="5889" width="10.85546875" style="42" customWidth="1"/>
    <col min="5890" max="5890" width="11.42578125" style="42" customWidth="1"/>
    <col min="5891" max="5891" width="12.28515625" style="42" customWidth="1"/>
    <col min="5892" max="5893" width="11.5703125" style="42" customWidth="1"/>
    <col min="5894" max="5894" width="11.140625" style="42" customWidth="1"/>
    <col min="5895" max="5895" width="10.7109375" style="42" customWidth="1"/>
    <col min="5896" max="5896" width="14.42578125" style="42" customWidth="1"/>
    <col min="5897" max="5897" width="10.42578125" style="42" customWidth="1"/>
    <col min="5898" max="5898" width="11.140625" style="42" customWidth="1"/>
    <col min="5899" max="5899" width="12.42578125" style="42" customWidth="1"/>
    <col min="5900" max="6139" width="8.85546875" style="42"/>
    <col min="6140" max="6140" width="3.7109375" style="42" customWidth="1"/>
    <col min="6141" max="6141" width="15.7109375" style="42" customWidth="1"/>
    <col min="6142" max="6142" width="12.5703125" style="42" customWidth="1"/>
    <col min="6143" max="6143" width="13.140625" style="42" customWidth="1"/>
    <col min="6144" max="6144" width="11.85546875" style="42" customWidth="1"/>
    <col min="6145" max="6145" width="10.85546875" style="42" customWidth="1"/>
    <col min="6146" max="6146" width="11.42578125" style="42" customWidth="1"/>
    <col min="6147" max="6147" width="12.28515625" style="42" customWidth="1"/>
    <col min="6148" max="6149" width="11.5703125" style="42" customWidth="1"/>
    <col min="6150" max="6150" width="11.140625" style="42" customWidth="1"/>
    <col min="6151" max="6151" width="10.7109375" style="42" customWidth="1"/>
    <col min="6152" max="6152" width="14.42578125" style="42" customWidth="1"/>
    <col min="6153" max="6153" width="10.42578125" style="42" customWidth="1"/>
    <col min="6154" max="6154" width="11.140625" style="42" customWidth="1"/>
    <col min="6155" max="6155" width="12.42578125" style="42" customWidth="1"/>
    <col min="6156" max="6395" width="8.85546875" style="42"/>
    <col min="6396" max="6396" width="3.7109375" style="42" customWidth="1"/>
    <col min="6397" max="6397" width="15.7109375" style="42" customWidth="1"/>
    <col min="6398" max="6398" width="12.5703125" style="42" customWidth="1"/>
    <col min="6399" max="6399" width="13.140625" style="42" customWidth="1"/>
    <col min="6400" max="6400" width="11.85546875" style="42" customWidth="1"/>
    <col min="6401" max="6401" width="10.85546875" style="42" customWidth="1"/>
    <col min="6402" max="6402" width="11.42578125" style="42" customWidth="1"/>
    <col min="6403" max="6403" width="12.28515625" style="42" customWidth="1"/>
    <col min="6404" max="6405" width="11.5703125" style="42" customWidth="1"/>
    <col min="6406" max="6406" width="11.140625" style="42" customWidth="1"/>
    <col min="6407" max="6407" width="10.7109375" style="42" customWidth="1"/>
    <col min="6408" max="6408" width="14.42578125" style="42" customWidth="1"/>
    <col min="6409" max="6409" width="10.42578125" style="42" customWidth="1"/>
    <col min="6410" max="6410" width="11.140625" style="42" customWidth="1"/>
    <col min="6411" max="6411" width="12.42578125" style="42" customWidth="1"/>
    <col min="6412" max="6651" width="8.85546875" style="42"/>
    <col min="6652" max="6652" width="3.7109375" style="42" customWidth="1"/>
    <col min="6653" max="6653" width="15.7109375" style="42" customWidth="1"/>
    <col min="6654" max="6654" width="12.5703125" style="42" customWidth="1"/>
    <col min="6655" max="6655" width="13.140625" style="42" customWidth="1"/>
    <col min="6656" max="6656" width="11.85546875" style="42" customWidth="1"/>
    <col min="6657" max="6657" width="10.85546875" style="42" customWidth="1"/>
    <col min="6658" max="6658" width="11.42578125" style="42" customWidth="1"/>
    <col min="6659" max="6659" width="12.28515625" style="42" customWidth="1"/>
    <col min="6660" max="6661" width="11.5703125" style="42" customWidth="1"/>
    <col min="6662" max="6662" width="11.140625" style="42" customWidth="1"/>
    <col min="6663" max="6663" width="10.7109375" style="42" customWidth="1"/>
    <col min="6664" max="6664" width="14.42578125" style="42" customWidth="1"/>
    <col min="6665" max="6665" width="10.42578125" style="42" customWidth="1"/>
    <col min="6666" max="6666" width="11.140625" style="42" customWidth="1"/>
    <col min="6667" max="6667" width="12.42578125" style="42" customWidth="1"/>
    <col min="6668" max="6907" width="8.85546875" style="42"/>
    <col min="6908" max="6908" width="3.7109375" style="42" customWidth="1"/>
    <col min="6909" max="6909" width="15.7109375" style="42" customWidth="1"/>
    <col min="6910" max="6910" width="12.5703125" style="42" customWidth="1"/>
    <col min="6911" max="6911" width="13.140625" style="42" customWidth="1"/>
    <col min="6912" max="6912" width="11.85546875" style="42" customWidth="1"/>
    <col min="6913" max="6913" width="10.85546875" style="42" customWidth="1"/>
    <col min="6914" max="6914" width="11.42578125" style="42" customWidth="1"/>
    <col min="6915" max="6915" width="12.28515625" style="42" customWidth="1"/>
    <col min="6916" max="6917" width="11.5703125" style="42" customWidth="1"/>
    <col min="6918" max="6918" width="11.140625" style="42" customWidth="1"/>
    <col min="6919" max="6919" width="10.7109375" style="42" customWidth="1"/>
    <col min="6920" max="6920" width="14.42578125" style="42" customWidth="1"/>
    <col min="6921" max="6921" width="10.42578125" style="42" customWidth="1"/>
    <col min="6922" max="6922" width="11.140625" style="42" customWidth="1"/>
    <col min="6923" max="6923" width="12.42578125" style="42" customWidth="1"/>
    <col min="6924" max="7163" width="8.85546875" style="42"/>
    <col min="7164" max="7164" width="3.7109375" style="42" customWidth="1"/>
    <col min="7165" max="7165" width="15.7109375" style="42" customWidth="1"/>
    <col min="7166" max="7166" width="12.5703125" style="42" customWidth="1"/>
    <col min="7167" max="7167" width="13.140625" style="42" customWidth="1"/>
    <col min="7168" max="7168" width="11.85546875" style="42" customWidth="1"/>
    <col min="7169" max="7169" width="10.85546875" style="42" customWidth="1"/>
    <col min="7170" max="7170" width="11.42578125" style="42" customWidth="1"/>
    <col min="7171" max="7171" width="12.28515625" style="42" customWidth="1"/>
    <col min="7172" max="7173" width="11.5703125" style="42" customWidth="1"/>
    <col min="7174" max="7174" width="11.140625" style="42" customWidth="1"/>
    <col min="7175" max="7175" width="10.7109375" style="42" customWidth="1"/>
    <col min="7176" max="7176" width="14.42578125" style="42" customWidth="1"/>
    <col min="7177" max="7177" width="10.42578125" style="42" customWidth="1"/>
    <col min="7178" max="7178" width="11.140625" style="42" customWidth="1"/>
    <col min="7179" max="7179" width="12.42578125" style="42" customWidth="1"/>
    <col min="7180" max="7419" width="8.85546875" style="42"/>
    <col min="7420" max="7420" width="3.7109375" style="42" customWidth="1"/>
    <col min="7421" max="7421" width="15.7109375" style="42" customWidth="1"/>
    <col min="7422" max="7422" width="12.5703125" style="42" customWidth="1"/>
    <col min="7423" max="7423" width="13.140625" style="42" customWidth="1"/>
    <col min="7424" max="7424" width="11.85546875" style="42" customWidth="1"/>
    <col min="7425" max="7425" width="10.85546875" style="42" customWidth="1"/>
    <col min="7426" max="7426" width="11.42578125" style="42" customWidth="1"/>
    <col min="7427" max="7427" width="12.28515625" style="42" customWidth="1"/>
    <col min="7428" max="7429" width="11.5703125" style="42" customWidth="1"/>
    <col min="7430" max="7430" width="11.140625" style="42" customWidth="1"/>
    <col min="7431" max="7431" width="10.7109375" style="42" customWidth="1"/>
    <col min="7432" max="7432" width="14.42578125" style="42" customWidth="1"/>
    <col min="7433" max="7433" width="10.42578125" style="42" customWidth="1"/>
    <col min="7434" max="7434" width="11.140625" style="42" customWidth="1"/>
    <col min="7435" max="7435" width="12.42578125" style="42" customWidth="1"/>
    <col min="7436" max="7675" width="8.85546875" style="42"/>
    <col min="7676" max="7676" width="3.7109375" style="42" customWidth="1"/>
    <col min="7677" max="7677" width="15.7109375" style="42" customWidth="1"/>
    <col min="7678" max="7678" width="12.5703125" style="42" customWidth="1"/>
    <col min="7679" max="7679" width="13.140625" style="42" customWidth="1"/>
    <col min="7680" max="7680" width="11.85546875" style="42" customWidth="1"/>
    <col min="7681" max="7681" width="10.85546875" style="42" customWidth="1"/>
    <col min="7682" max="7682" width="11.42578125" style="42" customWidth="1"/>
    <col min="7683" max="7683" width="12.28515625" style="42" customWidth="1"/>
    <col min="7684" max="7685" width="11.5703125" style="42" customWidth="1"/>
    <col min="7686" max="7686" width="11.140625" style="42" customWidth="1"/>
    <col min="7687" max="7687" width="10.7109375" style="42" customWidth="1"/>
    <col min="7688" max="7688" width="14.42578125" style="42" customWidth="1"/>
    <col min="7689" max="7689" width="10.42578125" style="42" customWidth="1"/>
    <col min="7690" max="7690" width="11.140625" style="42" customWidth="1"/>
    <col min="7691" max="7691" width="12.42578125" style="42" customWidth="1"/>
    <col min="7692" max="7931" width="8.85546875" style="42"/>
    <col min="7932" max="7932" width="3.7109375" style="42" customWidth="1"/>
    <col min="7933" max="7933" width="15.7109375" style="42" customWidth="1"/>
    <col min="7934" max="7934" width="12.5703125" style="42" customWidth="1"/>
    <col min="7935" max="7935" width="13.140625" style="42" customWidth="1"/>
    <col min="7936" max="7936" width="11.85546875" style="42" customWidth="1"/>
    <col min="7937" max="7937" width="10.85546875" style="42" customWidth="1"/>
    <col min="7938" max="7938" width="11.42578125" style="42" customWidth="1"/>
    <col min="7939" max="7939" width="12.28515625" style="42" customWidth="1"/>
    <col min="7940" max="7941" width="11.5703125" style="42" customWidth="1"/>
    <col min="7942" max="7942" width="11.140625" style="42" customWidth="1"/>
    <col min="7943" max="7943" width="10.7109375" style="42" customWidth="1"/>
    <col min="7944" max="7944" width="14.42578125" style="42" customWidth="1"/>
    <col min="7945" max="7945" width="10.42578125" style="42" customWidth="1"/>
    <col min="7946" max="7946" width="11.140625" style="42" customWidth="1"/>
    <col min="7947" max="7947" width="12.42578125" style="42" customWidth="1"/>
    <col min="7948" max="8187" width="8.85546875" style="42"/>
    <col min="8188" max="8188" width="3.7109375" style="42" customWidth="1"/>
    <col min="8189" max="8189" width="15.7109375" style="42" customWidth="1"/>
    <col min="8190" max="8190" width="12.5703125" style="42" customWidth="1"/>
    <col min="8191" max="8191" width="13.140625" style="42" customWidth="1"/>
    <col min="8192" max="8192" width="11.85546875" style="42" customWidth="1"/>
    <col min="8193" max="8193" width="10.85546875" style="42" customWidth="1"/>
    <col min="8194" max="8194" width="11.42578125" style="42" customWidth="1"/>
    <col min="8195" max="8195" width="12.28515625" style="42" customWidth="1"/>
    <col min="8196" max="8197" width="11.5703125" style="42" customWidth="1"/>
    <col min="8198" max="8198" width="11.140625" style="42" customWidth="1"/>
    <col min="8199" max="8199" width="10.7109375" style="42" customWidth="1"/>
    <col min="8200" max="8200" width="14.42578125" style="42" customWidth="1"/>
    <col min="8201" max="8201" width="10.42578125" style="42" customWidth="1"/>
    <col min="8202" max="8202" width="11.140625" style="42" customWidth="1"/>
    <col min="8203" max="8203" width="12.42578125" style="42" customWidth="1"/>
    <col min="8204" max="8443" width="8.85546875" style="42"/>
    <col min="8444" max="8444" width="3.7109375" style="42" customWidth="1"/>
    <col min="8445" max="8445" width="15.7109375" style="42" customWidth="1"/>
    <col min="8446" max="8446" width="12.5703125" style="42" customWidth="1"/>
    <col min="8447" max="8447" width="13.140625" style="42" customWidth="1"/>
    <col min="8448" max="8448" width="11.85546875" style="42" customWidth="1"/>
    <col min="8449" max="8449" width="10.85546875" style="42" customWidth="1"/>
    <col min="8450" max="8450" width="11.42578125" style="42" customWidth="1"/>
    <col min="8451" max="8451" width="12.28515625" style="42" customWidth="1"/>
    <col min="8452" max="8453" width="11.5703125" style="42" customWidth="1"/>
    <col min="8454" max="8454" width="11.140625" style="42" customWidth="1"/>
    <col min="8455" max="8455" width="10.7109375" style="42" customWidth="1"/>
    <col min="8456" max="8456" width="14.42578125" style="42" customWidth="1"/>
    <col min="8457" max="8457" width="10.42578125" style="42" customWidth="1"/>
    <col min="8458" max="8458" width="11.140625" style="42" customWidth="1"/>
    <col min="8459" max="8459" width="12.42578125" style="42" customWidth="1"/>
    <col min="8460" max="8699" width="8.85546875" style="42"/>
    <col min="8700" max="8700" width="3.7109375" style="42" customWidth="1"/>
    <col min="8701" max="8701" width="15.7109375" style="42" customWidth="1"/>
    <col min="8702" max="8702" width="12.5703125" style="42" customWidth="1"/>
    <col min="8703" max="8703" width="13.140625" style="42" customWidth="1"/>
    <col min="8704" max="8704" width="11.85546875" style="42" customWidth="1"/>
    <col min="8705" max="8705" width="10.85546875" style="42" customWidth="1"/>
    <col min="8706" max="8706" width="11.42578125" style="42" customWidth="1"/>
    <col min="8707" max="8707" width="12.28515625" style="42" customWidth="1"/>
    <col min="8708" max="8709" width="11.5703125" style="42" customWidth="1"/>
    <col min="8710" max="8710" width="11.140625" style="42" customWidth="1"/>
    <col min="8711" max="8711" width="10.7109375" style="42" customWidth="1"/>
    <col min="8712" max="8712" width="14.42578125" style="42" customWidth="1"/>
    <col min="8713" max="8713" width="10.42578125" style="42" customWidth="1"/>
    <col min="8714" max="8714" width="11.140625" style="42" customWidth="1"/>
    <col min="8715" max="8715" width="12.42578125" style="42" customWidth="1"/>
    <col min="8716" max="8955" width="8.85546875" style="42"/>
    <col min="8956" max="8956" width="3.7109375" style="42" customWidth="1"/>
    <col min="8957" max="8957" width="15.7109375" style="42" customWidth="1"/>
    <col min="8958" max="8958" width="12.5703125" style="42" customWidth="1"/>
    <col min="8959" max="8959" width="13.140625" style="42" customWidth="1"/>
    <col min="8960" max="8960" width="11.85546875" style="42" customWidth="1"/>
    <col min="8961" max="8961" width="10.85546875" style="42" customWidth="1"/>
    <col min="8962" max="8962" width="11.42578125" style="42" customWidth="1"/>
    <col min="8963" max="8963" width="12.28515625" style="42" customWidth="1"/>
    <col min="8964" max="8965" width="11.5703125" style="42" customWidth="1"/>
    <col min="8966" max="8966" width="11.140625" style="42" customWidth="1"/>
    <col min="8967" max="8967" width="10.7109375" style="42" customWidth="1"/>
    <col min="8968" max="8968" width="14.42578125" style="42" customWidth="1"/>
    <col min="8969" max="8969" width="10.42578125" style="42" customWidth="1"/>
    <col min="8970" max="8970" width="11.140625" style="42" customWidth="1"/>
    <col min="8971" max="8971" width="12.42578125" style="42" customWidth="1"/>
    <col min="8972" max="9211" width="8.85546875" style="42"/>
    <col min="9212" max="9212" width="3.7109375" style="42" customWidth="1"/>
    <col min="9213" max="9213" width="15.7109375" style="42" customWidth="1"/>
    <col min="9214" max="9214" width="12.5703125" style="42" customWidth="1"/>
    <col min="9215" max="9215" width="13.140625" style="42" customWidth="1"/>
    <col min="9216" max="9216" width="11.85546875" style="42" customWidth="1"/>
    <col min="9217" max="9217" width="10.85546875" style="42" customWidth="1"/>
    <col min="9218" max="9218" width="11.42578125" style="42" customWidth="1"/>
    <col min="9219" max="9219" width="12.28515625" style="42" customWidth="1"/>
    <col min="9220" max="9221" width="11.5703125" style="42" customWidth="1"/>
    <col min="9222" max="9222" width="11.140625" style="42" customWidth="1"/>
    <col min="9223" max="9223" width="10.7109375" style="42" customWidth="1"/>
    <col min="9224" max="9224" width="14.42578125" style="42" customWidth="1"/>
    <col min="9225" max="9225" width="10.42578125" style="42" customWidth="1"/>
    <col min="9226" max="9226" width="11.140625" style="42" customWidth="1"/>
    <col min="9227" max="9227" width="12.42578125" style="42" customWidth="1"/>
    <col min="9228" max="9467" width="8.85546875" style="42"/>
    <col min="9468" max="9468" width="3.7109375" style="42" customWidth="1"/>
    <col min="9469" max="9469" width="15.7109375" style="42" customWidth="1"/>
    <col min="9470" max="9470" width="12.5703125" style="42" customWidth="1"/>
    <col min="9471" max="9471" width="13.140625" style="42" customWidth="1"/>
    <col min="9472" max="9472" width="11.85546875" style="42" customWidth="1"/>
    <col min="9473" max="9473" width="10.85546875" style="42" customWidth="1"/>
    <col min="9474" max="9474" width="11.42578125" style="42" customWidth="1"/>
    <col min="9475" max="9475" width="12.28515625" style="42" customWidth="1"/>
    <col min="9476" max="9477" width="11.5703125" style="42" customWidth="1"/>
    <col min="9478" max="9478" width="11.140625" style="42" customWidth="1"/>
    <col min="9479" max="9479" width="10.7109375" style="42" customWidth="1"/>
    <col min="9480" max="9480" width="14.42578125" style="42" customWidth="1"/>
    <col min="9481" max="9481" width="10.42578125" style="42" customWidth="1"/>
    <col min="9482" max="9482" width="11.140625" style="42" customWidth="1"/>
    <col min="9483" max="9483" width="12.42578125" style="42" customWidth="1"/>
    <col min="9484" max="9723" width="8.85546875" style="42"/>
    <col min="9724" max="9724" width="3.7109375" style="42" customWidth="1"/>
    <col min="9725" max="9725" width="15.7109375" style="42" customWidth="1"/>
    <col min="9726" max="9726" width="12.5703125" style="42" customWidth="1"/>
    <col min="9727" max="9727" width="13.140625" style="42" customWidth="1"/>
    <col min="9728" max="9728" width="11.85546875" style="42" customWidth="1"/>
    <col min="9729" max="9729" width="10.85546875" style="42" customWidth="1"/>
    <col min="9730" max="9730" width="11.42578125" style="42" customWidth="1"/>
    <col min="9731" max="9731" width="12.28515625" style="42" customWidth="1"/>
    <col min="9732" max="9733" width="11.5703125" style="42" customWidth="1"/>
    <col min="9734" max="9734" width="11.140625" style="42" customWidth="1"/>
    <col min="9735" max="9735" width="10.7109375" style="42" customWidth="1"/>
    <col min="9736" max="9736" width="14.42578125" style="42" customWidth="1"/>
    <col min="9737" max="9737" width="10.42578125" style="42" customWidth="1"/>
    <col min="9738" max="9738" width="11.140625" style="42" customWidth="1"/>
    <col min="9739" max="9739" width="12.42578125" style="42" customWidth="1"/>
    <col min="9740" max="9979" width="8.85546875" style="42"/>
    <col min="9980" max="9980" width="3.7109375" style="42" customWidth="1"/>
    <col min="9981" max="9981" width="15.7109375" style="42" customWidth="1"/>
    <col min="9982" max="9982" width="12.5703125" style="42" customWidth="1"/>
    <col min="9983" max="9983" width="13.140625" style="42" customWidth="1"/>
    <col min="9984" max="9984" width="11.85546875" style="42" customWidth="1"/>
    <col min="9985" max="9985" width="10.85546875" style="42" customWidth="1"/>
    <col min="9986" max="9986" width="11.42578125" style="42" customWidth="1"/>
    <col min="9987" max="9987" width="12.28515625" style="42" customWidth="1"/>
    <col min="9988" max="9989" width="11.5703125" style="42" customWidth="1"/>
    <col min="9990" max="9990" width="11.140625" style="42" customWidth="1"/>
    <col min="9991" max="9991" width="10.7109375" style="42" customWidth="1"/>
    <col min="9992" max="9992" width="14.42578125" style="42" customWidth="1"/>
    <col min="9993" max="9993" width="10.42578125" style="42" customWidth="1"/>
    <col min="9994" max="9994" width="11.140625" style="42" customWidth="1"/>
    <col min="9995" max="9995" width="12.42578125" style="42" customWidth="1"/>
    <col min="9996" max="10235" width="8.85546875" style="42"/>
    <col min="10236" max="10236" width="3.7109375" style="42" customWidth="1"/>
    <col min="10237" max="10237" width="15.7109375" style="42" customWidth="1"/>
    <col min="10238" max="10238" width="12.5703125" style="42" customWidth="1"/>
    <col min="10239" max="10239" width="13.140625" style="42" customWidth="1"/>
    <col min="10240" max="10240" width="11.85546875" style="42" customWidth="1"/>
    <col min="10241" max="10241" width="10.85546875" style="42" customWidth="1"/>
    <col min="10242" max="10242" width="11.42578125" style="42" customWidth="1"/>
    <col min="10243" max="10243" width="12.28515625" style="42" customWidth="1"/>
    <col min="10244" max="10245" width="11.5703125" style="42" customWidth="1"/>
    <col min="10246" max="10246" width="11.140625" style="42" customWidth="1"/>
    <col min="10247" max="10247" width="10.7109375" style="42" customWidth="1"/>
    <col min="10248" max="10248" width="14.42578125" style="42" customWidth="1"/>
    <col min="10249" max="10249" width="10.42578125" style="42" customWidth="1"/>
    <col min="10250" max="10250" width="11.140625" style="42" customWidth="1"/>
    <col min="10251" max="10251" width="12.42578125" style="42" customWidth="1"/>
    <col min="10252" max="10491" width="8.85546875" style="42"/>
    <col min="10492" max="10492" width="3.7109375" style="42" customWidth="1"/>
    <col min="10493" max="10493" width="15.7109375" style="42" customWidth="1"/>
    <col min="10494" max="10494" width="12.5703125" style="42" customWidth="1"/>
    <col min="10495" max="10495" width="13.140625" style="42" customWidth="1"/>
    <col min="10496" max="10496" width="11.85546875" style="42" customWidth="1"/>
    <col min="10497" max="10497" width="10.85546875" style="42" customWidth="1"/>
    <col min="10498" max="10498" width="11.42578125" style="42" customWidth="1"/>
    <col min="10499" max="10499" width="12.28515625" style="42" customWidth="1"/>
    <col min="10500" max="10501" width="11.5703125" style="42" customWidth="1"/>
    <col min="10502" max="10502" width="11.140625" style="42" customWidth="1"/>
    <col min="10503" max="10503" width="10.7109375" style="42" customWidth="1"/>
    <col min="10504" max="10504" width="14.42578125" style="42" customWidth="1"/>
    <col min="10505" max="10505" width="10.42578125" style="42" customWidth="1"/>
    <col min="10506" max="10506" width="11.140625" style="42" customWidth="1"/>
    <col min="10507" max="10507" width="12.42578125" style="42" customWidth="1"/>
    <col min="10508" max="10747" width="8.85546875" style="42"/>
    <col min="10748" max="10748" width="3.7109375" style="42" customWidth="1"/>
    <col min="10749" max="10749" width="15.7109375" style="42" customWidth="1"/>
    <col min="10750" max="10750" width="12.5703125" style="42" customWidth="1"/>
    <col min="10751" max="10751" width="13.140625" style="42" customWidth="1"/>
    <col min="10752" max="10752" width="11.85546875" style="42" customWidth="1"/>
    <col min="10753" max="10753" width="10.85546875" style="42" customWidth="1"/>
    <col min="10754" max="10754" width="11.42578125" style="42" customWidth="1"/>
    <col min="10755" max="10755" width="12.28515625" style="42" customWidth="1"/>
    <col min="10756" max="10757" width="11.5703125" style="42" customWidth="1"/>
    <col min="10758" max="10758" width="11.140625" style="42" customWidth="1"/>
    <col min="10759" max="10759" width="10.7109375" style="42" customWidth="1"/>
    <col min="10760" max="10760" width="14.42578125" style="42" customWidth="1"/>
    <col min="10761" max="10761" width="10.42578125" style="42" customWidth="1"/>
    <col min="10762" max="10762" width="11.140625" style="42" customWidth="1"/>
    <col min="10763" max="10763" width="12.42578125" style="42" customWidth="1"/>
    <col min="10764" max="11003" width="8.85546875" style="42"/>
    <col min="11004" max="11004" width="3.7109375" style="42" customWidth="1"/>
    <col min="11005" max="11005" width="15.7109375" style="42" customWidth="1"/>
    <col min="11006" max="11006" width="12.5703125" style="42" customWidth="1"/>
    <col min="11007" max="11007" width="13.140625" style="42" customWidth="1"/>
    <col min="11008" max="11008" width="11.85546875" style="42" customWidth="1"/>
    <col min="11009" max="11009" width="10.85546875" style="42" customWidth="1"/>
    <col min="11010" max="11010" width="11.42578125" style="42" customWidth="1"/>
    <col min="11011" max="11011" width="12.28515625" style="42" customWidth="1"/>
    <col min="11012" max="11013" width="11.5703125" style="42" customWidth="1"/>
    <col min="11014" max="11014" width="11.140625" style="42" customWidth="1"/>
    <col min="11015" max="11015" width="10.7109375" style="42" customWidth="1"/>
    <col min="11016" max="11016" width="14.42578125" style="42" customWidth="1"/>
    <col min="11017" max="11017" width="10.42578125" style="42" customWidth="1"/>
    <col min="11018" max="11018" width="11.140625" style="42" customWidth="1"/>
    <col min="11019" max="11019" width="12.42578125" style="42" customWidth="1"/>
    <col min="11020" max="11259" width="8.85546875" style="42"/>
    <col min="11260" max="11260" width="3.7109375" style="42" customWidth="1"/>
    <col min="11261" max="11261" width="15.7109375" style="42" customWidth="1"/>
    <col min="11262" max="11262" width="12.5703125" style="42" customWidth="1"/>
    <col min="11263" max="11263" width="13.140625" style="42" customWidth="1"/>
    <col min="11264" max="11264" width="11.85546875" style="42" customWidth="1"/>
    <col min="11265" max="11265" width="10.85546875" style="42" customWidth="1"/>
    <col min="11266" max="11266" width="11.42578125" style="42" customWidth="1"/>
    <col min="11267" max="11267" width="12.28515625" style="42" customWidth="1"/>
    <col min="11268" max="11269" width="11.5703125" style="42" customWidth="1"/>
    <col min="11270" max="11270" width="11.140625" style="42" customWidth="1"/>
    <col min="11271" max="11271" width="10.7109375" style="42" customWidth="1"/>
    <col min="11272" max="11272" width="14.42578125" style="42" customWidth="1"/>
    <col min="11273" max="11273" width="10.42578125" style="42" customWidth="1"/>
    <col min="11274" max="11274" width="11.140625" style="42" customWidth="1"/>
    <col min="11275" max="11275" width="12.42578125" style="42" customWidth="1"/>
    <col min="11276" max="11515" width="8.85546875" style="42"/>
    <col min="11516" max="11516" width="3.7109375" style="42" customWidth="1"/>
    <col min="11517" max="11517" width="15.7109375" style="42" customWidth="1"/>
    <col min="11518" max="11518" width="12.5703125" style="42" customWidth="1"/>
    <col min="11519" max="11519" width="13.140625" style="42" customWidth="1"/>
    <col min="11520" max="11520" width="11.85546875" style="42" customWidth="1"/>
    <col min="11521" max="11521" width="10.85546875" style="42" customWidth="1"/>
    <col min="11522" max="11522" width="11.42578125" style="42" customWidth="1"/>
    <col min="11523" max="11523" width="12.28515625" style="42" customWidth="1"/>
    <col min="11524" max="11525" width="11.5703125" style="42" customWidth="1"/>
    <col min="11526" max="11526" width="11.140625" style="42" customWidth="1"/>
    <col min="11527" max="11527" width="10.7109375" style="42" customWidth="1"/>
    <col min="11528" max="11528" width="14.42578125" style="42" customWidth="1"/>
    <col min="11529" max="11529" width="10.42578125" style="42" customWidth="1"/>
    <col min="11530" max="11530" width="11.140625" style="42" customWidth="1"/>
    <col min="11531" max="11531" width="12.42578125" style="42" customWidth="1"/>
    <col min="11532" max="11771" width="8.85546875" style="42"/>
    <col min="11772" max="11772" width="3.7109375" style="42" customWidth="1"/>
    <col min="11773" max="11773" width="15.7109375" style="42" customWidth="1"/>
    <col min="11774" max="11774" width="12.5703125" style="42" customWidth="1"/>
    <col min="11775" max="11775" width="13.140625" style="42" customWidth="1"/>
    <col min="11776" max="11776" width="11.85546875" style="42" customWidth="1"/>
    <col min="11777" max="11777" width="10.85546875" style="42" customWidth="1"/>
    <col min="11778" max="11778" width="11.42578125" style="42" customWidth="1"/>
    <col min="11779" max="11779" width="12.28515625" style="42" customWidth="1"/>
    <col min="11780" max="11781" width="11.5703125" style="42" customWidth="1"/>
    <col min="11782" max="11782" width="11.140625" style="42" customWidth="1"/>
    <col min="11783" max="11783" width="10.7109375" style="42" customWidth="1"/>
    <col min="11784" max="11784" width="14.42578125" style="42" customWidth="1"/>
    <col min="11785" max="11785" width="10.42578125" style="42" customWidth="1"/>
    <col min="11786" max="11786" width="11.140625" style="42" customWidth="1"/>
    <col min="11787" max="11787" width="12.42578125" style="42" customWidth="1"/>
    <col min="11788" max="12027" width="8.85546875" style="42"/>
    <col min="12028" max="12028" width="3.7109375" style="42" customWidth="1"/>
    <col min="12029" max="12029" width="15.7109375" style="42" customWidth="1"/>
    <col min="12030" max="12030" width="12.5703125" style="42" customWidth="1"/>
    <col min="12031" max="12031" width="13.140625" style="42" customWidth="1"/>
    <col min="12032" max="12032" width="11.85546875" style="42" customWidth="1"/>
    <col min="12033" max="12033" width="10.85546875" style="42" customWidth="1"/>
    <col min="12034" max="12034" width="11.42578125" style="42" customWidth="1"/>
    <col min="12035" max="12035" width="12.28515625" style="42" customWidth="1"/>
    <col min="12036" max="12037" width="11.5703125" style="42" customWidth="1"/>
    <col min="12038" max="12038" width="11.140625" style="42" customWidth="1"/>
    <col min="12039" max="12039" width="10.7109375" style="42" customWidth="1"/>
    <col min="12040" max="12040" width="14.42578125" style="42" customWidth="1"/>
    <col min="12041" max="12041" width="10.42578125" style="42" customWidth="1"/>
    <col min="12042" max="12042" width="11.140625" style="42" customWidth="1"/>
    <col min="12043" max="12043" width="12.42578125" style="42" customWidth="1"/>
    <col min="12044" max="12283" width="8.85546875" style="42"/>
    <col min="12284" max="12284" width="3.7109375" style="42" customWidth="1"/>
    <col min="12285" max="12285" width="15.7109375" style="42" customWidth="1"/>
    <col min="12286" max="12286" width="12.5703125" style="42" customWidth="1"/>
    <col min="12287" max="12287" width="13.140625" style="42" customWidth="1"/>
    <col min="12288" max="12288" width="11.85546875" style="42" customWidth="1"/>
    <col min="12289" max="12289" width="10.85546875" style="42" customWidth="1"/>
    <col min="12290" max="12290" width="11.42578125" style="42" customWidth="1"/>
    <col min="12291" max="12291" width="12.28515625" style="42" customWidth="1"/>
    <col min="12292" max="12293" width="11.5703125" style="42" customWidth="1"/>
    <col min="12294" max="12294" width="11.140625" style="42" customWidth="1"/>
    <col min="12295" max="12295" width="10.7109375" style="42" customWidth="1"/>
    <col min="12296" max="12296" width="14.42578125" style="42" customWidth="1"/>
    <col min="12297" max="12297" width="10.42578125" style="42" customWidth="1"/>
    <col min="12298" max="12298" width="11.140625" style="42" customWidth="1"/>
    <col min="12299" max="12299" width="12.42578125" style="42" customWidth="1"/>
    <col min="12300" max="12539" width="8.85546875" style="42"/>
    <col min="12540" max="12540" width="3.7109375" style="42" customWidth="1"/>
    <col min="12541" max="12541" width="15.7109375" style="42" customWidth="1"/>
    <col min="12542" max="12542" width="12.5703125" style="42" customWidth="1"/>
    <col min="12543" max="12543" width="13.140625" style="42" customWidth="1"/>
    <col min="12544" max="12544" width="11.85546875" style="42" customWidth="1"/>
    <col min="12545" max="12545" width="10.85546875" style="42" customWidth="1"/>
    <col min="12546" max="12546" width="11.42578125" style="42" customWidth="1"/>
    <col min="12547" max="12547" width="12.28515625" style="42" customWidth="1"/>
    <col min="12548" max="12549" width="11.5703125" style="42" customWidth="1"/>
    <col min="12550" max="12550" width="11.140625" style="42" customWidth="1"/>
    <col min="12551" max="12551" width="10.7109375" style="42" customWidth="1"/>
    <col min="12552" max="12552" width="14.42578125" style="42" customWidth="1"/>
    <col min="12553" max="12553" width="10.42578125" style="42" customWidth="1"/>
    <col min="12554" max="12554" width="11.140625" style="42" customWidth="1"/>
    <col min="12555" max="12555" width="12.42578125" style="42" customWidth="1"/>
    <col min="12556" max="12795" width="8.85546875" style="42"/>
    <col min="12796" max="12796" width="3.7109375" style="42" customWidth="1"/>
    <col min="12797" max="12797" width="15.7109375" style="42" customWidth="1"/>
    <col min="12798" max="12798" width="12.5703125" style="42" customWidth="1"/>
    <col min="12799" max="12799" width="13.140625" style="42" customWidth="1"/>
    <col min="12800" max="12800" width="11.85546875" style="42" customWidth="1"/>
    <col min="12801" max="12801" width="10.85546875" style="42" customWidth="1"/>
    <col min="12802" max="12802" width="11.42578125" style="42" customWidth="1"/>
    <col min="12803" max="12803" width="12.28515625" style="42" customWidth="1"/>
    <col min="12804" max="12805" width="11.5703125" style="42" customWidth="1"/>
    <col min="12806" max="12806" width="11.140625" style="42" customWidth="1"/>
    <col min="12807" max="12807" width="10.7109375" style="42" customWidth="1"/>
    <col min="12808" max="12808" width="14.42578125" style="42" customWidth="1"/>
    <col min="12809" max="12809" width="10.42578125" style="42" customWidth="1"/>
    <col min="12810" max="12810" width="11.140625" style="42" customWidth="1"/>
    <col min="12811" max="12811" width="12.42578125" style="42" customWidth="1"/>
    <col min="12812" max="13051" width="8.85546875" style="42"/>
    <col min="13052" max="13052" width="3.7109375" style="42" customWidth="1"/>
    <col min="13053" max="13053" width="15.7109375" style="42" customWidth="1"/>
    <col min="13054" max="13054" width="12.5703125" style="42" customWidth="1"/>
    <col min="13055" max="13055" width="13.140625" style="42" customWidth="1"/>
    <col min="13056" max="13056" width="11.85546875" style="42" customWidth="1"/>
    <col min="13057" max="13057" width="10.85546875" style="42" customWidth="1"/>
    <col min="13058" max="13058" width="11.42578125" style="42" customWidth="1"/>
    <col min="13059" max="13059" width="12.28515625" style="42" customWidth="1"/>
    <col min="13060" max="13061" width="11.5703125" style="42" customWidth="1"/>
    <col min="13062" max="13062" width="11.140625" style="42" customWidth="1"/>
    <col min="13063" max="13063" width="10.7109375" style="42" customWidth="1"/>
    <col min="13064" max="13064" width="14.42578125" style="42" customWidth="1"/>
    <col min="13065" max="13065" width="10.42578125" style="42" customWidth="1"/>
    <col min="13066" max="13066" width="11.140625" style="42" customWidth="1"/>
    <col min="13067" max="13067" width="12.42578125" style="42" customWidth="1"/>
    <col min="13068" max="13307" width="8.85546875" style="42"/>
    <col min="13308" max="13308" width="3.7109375" style="42" customWidth="1"/>
    <col min="13309" max="13309" width="15.7109375" style="42" customWidth="1"/>
    <col min="13310" max="13310" width="12.5703125" style="42" customWidth="1"/>
    <col min="13311" max="13311" width="13.140625" style="42" customWidth="1"/>
    <col min="13312" max="13312" width="11.85546875" style="42" customWidth="1"/>
    <col min="13313" max="13313" width="10.85546875" style="42" customWidth="1"/>
    <col min="13314" max="13314" width="11.42578125" style="42" customWidth="1"/>
    <col min="13315" max="13315" width="12.28515625" style="42" customWidth="1"/>
    <col min="13316" max="13317" width="11.5703125" style="42" customWidth="1"/>
    <col min="13318" max="13318" width="11.140625" style="42" customWidth="1"/>
    <col min="13319" max="13319" width="10.7109375" style="42" customWidth="1"/>
    <col min="13320" max="13320" width="14.42578125" style="42" customWidth="1"/>
    <col min="13321" max="13321" width="10.42578125" style="42" customWidth="1"/>
    <col min="13322" max="13322" width="11.140625" style="42" customWidth="1"/>
    <col min="13323" max="13323" width="12.42578125" style="42" customWidth="1"/>
    <col min="13324" max="13563" width="8.85546875" style="42"/>
    <col min="13564" max="13564" width="3.7109375" style="42" customWidth="1"/>
    <col min="13565" max="13565" width="15.7109375" style="42" customWidth="1"/>
    <col min="13566" max="13566" width="12.5703125" style="42" customWidth="1"/>
    <col min="13567" max="13567" width="13.140625" style="42" customWidth="1"/>
    <col min="13568" max="13568" width="11.85546875" style="42" customWidth="1"/>
    <col min="13569" max="13569" width="10.85546875" style="42" customWidth="1"/>
    <col min="13570" max="13570" width="11.42578125" style="42" customWidth="1"/>
    <col min="13571" max="13571" width="12.28515625" style="42" customWidth="1"/>
    <col min="13572" max="13573" width="11.5703125" style="42" customWidth="1"/>
    <col min="13574" max="13574" width="11.140625" style="42" customWidth="1"/>
    <col min="13575" max="13575" width="10.7109375" style="42" customWidth="1"/>
    <col min="13576" max="13576" width="14.42578125" style="42" customWidth="1"/>
    <col min="13577" max="13577" width="10.42578125" style="42" customWidth="1"/>
    <col min="13578" max="13578" width="11.140625" style="42" customWidth="1"/>
    <col min="13579" max="13579" width="12.42578125" style="42" customWidth="1"/>
    <col min="13580" max="13819" width="8.85546875" style="42"/>
    <col min="13820" max="13820" width="3.7109375" style="42" customWidth="1"/>
    <col min="13821" max="13821" width="15.7109375" style="42" customWidth="1"/>
    <col min="13822" max="13822" width="12.5703125" style="42" customWidth="1"/>
    <col min="13823" max="13823" width="13.140625" style="42" customWidth="1"/>
    <col min="13824" max="13824" width="11.85546875" style="42" customWidth="1"/>
    <col min="13825" max="13825" width="10.85546875" style="42" customWidth="1"/>
    <col min="13826" max="13826" width="11.42578125" style="42" customWidth="1"/>
    <col min="13827" max="13827" width="12.28515625" style="42" customWidth="1"/>
    <col min="13828" max="13829" width="11.5703125" style="42" customWidth="1"/>
    <col min="13830" max="13830" width="11.140625" style="42" customWidth="1"/>
    <col min="13831" max="13831" width="10.7109375" style="42" customWidth="1"/>
    <col min="13832" max="13832" width="14.42578125" style="42" customWidth="1"/>
    <col min="13833" max="13833" width="10.42578125" style="42" customWidth="1"/>
    <col min="13834" max="13834" width="11.140625" style="42" customWidth="1"/>
    <col min="13835" max="13835" width="12.42578125" style="42" customWidth="1"/>
    <col min="13836" max="14075" width="8.85546875" style="42"/>
    <col min="14076" max="14076" width="3.7109375" style="42" customWidth="1"/>
    <col min="14077" max="14077" width="15.7109375" style="42" customWidth="1"/>
    <col min="14078" max="14078" width="12.5703125" style="42" customWidth="1"/>
    <col min="14079" max="14079" width="13.140625" style="42" customWidth="1"/>
    <col min="14080" max="14080" width="11.85546875" style="42" customWidth="1"/>
    <col min="14081" max="14081" width="10.85546875" style="42" customWidth="1"/>
    <col min="14082" max="14082" width="11.42578125" style="42" customWidth="1"/>
    <col min="14083" max="14083" width="12.28515625" style="42" customWidth="1"/>
    <col min="14084" max="14085" width="11.5703125" style="42" customWidth="1"/>
    <col min="14086" max="14086" width="11.140625" style="42" customWidth="1"/>
    <col min="14087" max="14087" width="10.7109375" style="42" customWidth="1"/>
    <col min="14088" max="14088" width="14.42578125" style="42" customWidth="1"/>
    <col min="14089" max="14089" width="10.42578125" style="42" customWidth="1"/>
    <col min="14090" max="14090" width="11.140625" style="42" customWidth="1"/>
    <col min="14091" max="14091" width="12.42578125" style="42" customWidth="1"/>
    <col min="14092" max="14331" width="8.85546875" style="42"/>
    <col min="14332" max="14332" width="3.7109375" style="42" customWidth="1"/>
    <col min="14333" max="14333" width="15.7109375" style="42" customWidth="1"/>
    <col min="14334" max="14334" width="12.5703125" style="42" customWidth="1"/>
    <col min="14335" max="14335" width="13.140625" style="42" customWidth="1"/>
    <col min="14336" max="14336" width="11.85546875" style="42" customWidth="1"/>
    <col min="14337" max="14337" width="10.85546875" style="42" customWidth="1"/>
    <col min="14338" max="14338" width="11.42578125" style="42" customWidth="1"/>
    <col min="14339" max="14339" width="12.28515625" style="42" customWidth="1"/>
    <col min="14340" max="14341" width="11.5703125" style="42" customWidth="1"/>
    <col min="14342" max="14342" width="11.140625" style="42" customWidth="1"/>
    <col min="14343" max="14343" width="10.7109375" style="42" customWidth="1"/>
    <col min="14344" max="14344" width="14.42578125" style="42" customWidth="1"/>
    <col min="14345" max="14345" width="10.42578125" style="42" customWidth="1"/>
    <col min="14346" max="14346" width="11.140625" style="42" customWidth="1"/>
    <col min="14347" max="14347" width="12.42578125" style="42" customWidth="1"/>
    <col min="14348" max="14587" width="8.85546875" style="42"/>
    <col min="14588" max="14588" width="3.7109375" style="42" customWidth="1"/>
    <col min="14589" max="14589" width="15.7109375" style="42" customWidth="1"/>
    <col min="14590" max="14590" width="12.5703125" style="42" customWidth="1"/>
    <col min="14591" max="14591" width="13.140625" style="42" customWidth="1"/>
    <col min="14592" max="14592" width="11.85546875" style="42" customWidth="1"/>
    <col min="14593" max="14593" width="10.85546875" style="42" customWidth="1"/>
    <col min="14594" max="14594" width="11.42578125" style="42" customWidth="1"/>
    <col min="14595" max="14595" width="12.28515625" style="42" customWidth="1"/>
    <col min="14596" max="14597" width="11.5703125" style="42" customWidth="1"/>
    <col min="14598" max="14598" width="11.140625" style="42" customWidth="1"/>
    <col min="14599" max="14599" width="10.7109375" style="42" customWidth="1"/>
    <col min="14600" max="14600" width="14.42578125" style="42" customWidth="1"/>
    <col min="14601" max="14601" width="10.42578125" style="42" customWidth="1"/>
    <col min="14602" max="14602" width="11.140625" style="42" customWidth="1"/>
    <col min="14603" max="14603" width="12.42578125" style="42" customWidth="1"/>
    <col min="14604" max="14843" width="8.85546875" style="42"/>
    <col min="14844" max="14844" width="3.7109375" style="42" customWidth="1"/>
    <col min="14845" max="14845" width="15.7109375" style="42" customWidth="1"/>
    <col min="14846" max="14846" width="12.5703125" style="42" customWidth="1"/>
    <col min="14847" max="14847" width="13.140625" style="42" customWidth="1"/>
    <col min="14848" max="14848" width="11.85546875" style="42" customWidth="1"/>
    <col min="14849" max="14849" width="10.85546875" style="42" customWidth="1"/>
    <col min="14850" max="14850" width="11.42578125" style="42" customWidth="1"/>
    <col min="14851" max="14851" width="12.28515625" style="42" customWidth="1"/>
    <col min="14852" max="14853" width="11.5703125" style="42" customWidth="1"/>
    <col min="14854" max="14854" width="11.140625" style="42" customWidth="1"/>
    <col min="14855" max="14855" width="10.7109375" style="42" customWidth="1"/>
    <col min="14856" max="14856" width="14.42578125" style="42" customWidth="1"/>
    <col min="14857" max="14857" width="10.42578125" style="42" customWidth="1"/>
    <col min="14858" max="14858" width="11.140625" style="42" customWidth="1"/>
    <col min="14859" max="14859" width="12.42578125" style="42" customWidth="1"/>
    <col min="14860" max="15099" width="8.85546875" style="42"/>
    <col min="15100" max="15100" width="3.7109375" style="42" customWidth="1"/>
    <col min="15101" max="15101" width="15.7109375" style="42" customWidth="1"/>
    <col min="15102" max="15102" width="12.5703125" style="42" customWidth="1"/>
    <col min="15103" max="15103" width="13.140625" style="42" customWidth="1"/>
    <col min="15104" max="15104" width="11.85546875" style="42" customWidth="1"/>
    <col min="15105" max="15105" width="10.85546875" style="42" customWidth="1"/>
    <col min="15106" max="15106" width="11.42578125" style="42" customWidth="1"/>
    <col min="15107" max="15107" width="12.28515625" style="42" customWidth="1"/>
    <col min="15108" max="15109" width="11.5703125" style="42" customWidth="1"/>
    <col min="15110" max="15110" width="11.140625" style="42" customWidth="1"/>
    <col min="15111" max="15111" width="10.7109375" style="42" customWidth="1"/>
    <col min="15112" max="15112" width="14.42578125" style="42" customWidth="1"/>
    <col min="15113" max="15113" width="10.42578125" style="42" customWidth="1"/>
    <col min="15114" max="15114" width="11.140625" style="42" customWidth="1"/>
    <col min="15115" max="15115" width="12.42578125" style="42" customWidth="1"/>
    <col min="15116" max="15355" width="8.85546875" style="42"/>
    <col min="15356" max="15356" width="3.7109375" style="42" customWidth="1"/>
    <col min="15357" max="15357" width="15.7109375" style="42" customWidth="1"/>
    <col min="15358" max="15358" width="12.5703125" style="42" customWidth="1"/>
    <col min="15359" max="15359" width="13.140625" style="42" customWidth="1"/>
    <col min="15360" max="15360" width="11.85546875" style="42" customWidth="1"/>
    <col min="15361" max="15361" width="10.85546875" style="42" customWidth="1"/>
    <col min="15362" max="15362" width="11.42578125" style="42" customWidth="1"/>
    <col min="15363" max="15363" width="12.28515625" style="42" customWidth="1"/>
    <col min="15364" max="15365" width="11.5703125" style="42" customWidth="1"/>
    <col min="15366" max="15366" width="11.140625" style="42" customWidth="1"/>
    <col min="15367" max="15367" width="10.7109375" style="42" customWidth="1"/>
    <col min="15368" max="15368" width="14.42578125" style="42" customWidth="1"/>
    <col min="15369" max="15369" width="10.42578125" style="42" customWidth="1"/>
    <col min="15370" max="15370" width="11.140625" style="42" customWidth="1"/>
    <col min="15371" max="15371" width="12.42578125" style="42" customWidth="1"/>
    <col min="15372" max="15611" width="8.85546875" style="42"/>
    <col min="15612" max="15612" width="3.7109375" style="42" customWidth="1"/>
    <col min="15613" max="15613" width="15.7109375" style="42" customWidth="1"/>
    <col min="15614" max="15614" width="12.5703125" style="42" customWidth="1"/>
    <col min="15615" max="15615" width="13.140625" style="42" customWidth="1"/>
    <col min="15616" max="15616" width="11.85546875" style="42" customWidth="1"/>
    <col min="15617" max="15617" width="10.85546875" style="42" customWidth="1"/>
    <col min="15618" max="15618" width="11.42578125" style="42" customWidth="1"/>
    <col min="15619" max="15619" width="12.28515625" style="42" customWidth="1"/>
    <col min="15620" max="15621" width="11.5703125" style="42" customWidth="1"/>
    <col min="15622" max="15622" width="11.140625" style="42" customWidth="1"/>
    <col min="15623" max="15623" width="10.7109375" style="42" customWidth="1"/>
    <col min="15624" max="15624" width="14.42578125" style="42" customWidth="1"/>
    <col min="15625" max="15625" width="10.42578125" style="42" customWidth="1"/>
    <col min="15626" max="15626" width="11.140625" style="42" customWidth="1"/>
    <col min="15627" max="15627" width="12.42578125" style="42" customWidth="1"/>
    <col min="15628" max="15867" width="8.85546875" style="42"/>
    <col min="15868" max="15868" width="3.7109375" style="42" customWidth="1"/>
    <col min="15869" max="15869" width="15.7109375" style="42" customWidth="1"/>
    <col min="15870" max="15870" width="12.5703125" style="42" customWidth="1"/>
    <col min="15871" max="15871" width="13.140625" style="42" customWidth="1"/>
    <col min="15872" max="15872" width="11.85546875" style="42" customWidth="1"/>
    <col min="15873" max="15873" width="10.85546875" style="42" customWidth="1"/>
    <col min="15874" max="15874" width="11.42578125" style="42" customWidth="1"/>
    <col min="15875" max="15875" width="12.28515625" style="42" customWidth="1"/>
    <col min="15876" max="15877" width="11.5703125" style="42" customWidth="1"/>
    <col min="15878" max="15878" width="11.140625" style="42" customWidth="1"/>
    <col min="15879" max="15879" width="10.7109375" style="42" customWidth="1"/>
    <col min="15880" max="15880" width="14.42578125" style="42" customWidth="1"/>
    <col min="15881" max="15881" width="10.42578125" style="42" customWidth="1"/>
    <col min="15882" max="15882" width="11.140625" style="42" customWidth="1"/>
    <col min="15883" max="15883" width="12.42578125" style="42" customWidth="1"/>
    <col min="15884" max="16123" width="8.85546875" style="42"/>
    <col min="16124" max="16124" width="3.7109375" style="42" customWidth="1"/>
    <col min="16125" max="16125" width="15.7109375" style="42" customWidth="1"/>
    <col min="16126" max="16126" width="12.5703125" style="42" customWidth="1"/>
    <col min="16127" max="16127" width="13.140625" style="42" customWidth="1"/>
    <col min="16128" max="16128" width="11.85546875" style="42" customWidth="1"/>
    <col min="16129" max="16129" width="10.85546875" style="42" customWidth="1"/>
    <col min="16130" max="16130" width="11.42578125" style="42" customWidth="1"/>
    <col min="16131" max="16131" width="12.28515625" style="42" customWidth="1"/>
    <col min="16132" max="16133" width="11.5703125" style="42" customWidth="1"/>
    <col min="16134" max="16134" width="11.140625" style="42" customWidth="1"/>
    <col min="16135" max="16135" width="10.7109375" style="42" customWidth="1"/>
    <col min="16136" max="16136" width="14.42578125" style="42" customWidth="1"/>
    <col min="16137" max="16137" width="10.42578125" style="42" customWidth="1"/>
    <col min="16138" max="16138" width="11.140625" style="42" customWidth="1"/>
    <col min="16139" max="16139" width="12.42578125" style="42" customWidth="1"/>
    <col min="16140" max="16384" width="8.85546875" style="42"/>
  </cols>
  <sheetData>
    <row r="1" spans="1:20" s="342" customFormat="1" ht="15.75" x14ac:dyDescent="0.25">
      <c r="B1" s="441" t="str">
        <f>'HS dinh kem'!A1</f>
        <v>ĐƠN VỊ</v>
      </c>
      <c r="G1" s="371"/>
      <c r="H1" s="384"/>
    </row>
    <row r="2" spans="1:20" s="342" customFormat="1" ht="15.75" x14ac:dyDescent="0.25">
      <c r="A2" s="389"/>
      <c r="B2" s="389"/>
      <c r="C2" s="389"/>
      <c r="D2" s="389"/>
      <c r="E2" s="389"/>
      <c r="F2" s="389"/>
      <c r="G2" s="371"/>
      <c r="H2" s="343"/>
    </row>
    <row r="3" spans="1:20" s="342" customFormat="1" ht="12" customHeight="1" x14ac:dyDescent="0.25">
      <c r="A3" s="514"/>
      <c r="B3" s="514"/>
      <c r="C3" s="514"/>
      <c r="D3" s="514"/>
      <c r="E3" s="514"/>
      <c r="F3" s="514"/>
      <c r="G3" s="371"/>
      <c r="H3" s="371"/>
    </row>
    <row r="4" spans="1:20" ht="31.9" customHeight="1" x14ac:dyDescent="0.25">
      <c r="A4" s="525" t="s">
        <v>559</v>
      </c>
      <c r="B4" s="525"/>
      <c r="C4" s="525"/>
      <c r="D4" s="525"/>
      <c r="E4" s="525"/>
      <c r="F4" s="525"/>
      <c r="G4" s="525"/>
      <c r="H4" s="525"/>
      <c r="I4" s="525"/>
      <c r="J4" s="525"/>
      <c r="K4" s="525"/>
      <c r="L4" s="525"/>
      <c r="M4" s="525"/>
      <c r="N4" s="525"/>
      <c r="O4" s="525"/>
      <c r="P4" s="525"/>
      <c r="Q4" s="525"/>
      <c r="R4" s="525"/>
      <c r="S4" s="525"/>
      <c r="T4" s="525"/>
    </row>
    <row r="5" spans="1:20" ht="25.5" x14ac:dyDescent="0.25">
      <c r="A5" s="483"/>
      <c r="B5" s="483"/>
      <c r="C5" s="483"/>
      <c r="D5" s="483"/>
      <c r="E5" s="483"/>
      <c r="F5" s="483"/>
      <c r="G5" s="483"/>
      <c r="H5" s="483"/>
      <c r="I5" s="483"/>
      <c r="J5" s="483"/>
      <c r="K5" s="483"/>
      <c r="L5" s="483"/>
      <c r="M5" s="483"/>
      <c r="N5" s="483"/>
      <c r="O5" s="483"/>
      <c r="P5" s="483"/>
      <c r="Q5" s="483"/>
      <c r="R5" s="483"/>
      <c r="S5" s="483"/>
      <c r="T5" s="483"/>
    </row>
    <row r="6" spans="1:20" s="345" customFormat="1" ht="25.9" customHeight="1" x14ac:dyDescent="0.2">
      <c r="A6" s="344"/>
      <c r="F6" s="372"/>
      <c r="S6" s="515" t="s">
        <v>46</v>
      </c>
      <c r="T6" s="515"/>
    </row>
    <row r="7" spans="1:20" s="346" customFormat="1" ht="25.9" customHeight="1" x14ac:dyDescent="0.25">
      <c r="A7" s="522" t="s">
        <v>3</v>
      </c>
      <c r="B7" s="516" t="s">
        <v>4</v>
      </c>
      <c r="C7" s="512" t="s">
        <v>553</v>
      </c>
      <c r="D7" s="512"/>
      <c r="E7" s="512"/>
      <c r="F7" s="512"/>
      <c r="G7" s="512"/>
      <c r="H7" s="512"/>
      <c r="I7" s="512" t="s">
        <v>554</v>
      </c>
      <c r="J7" s="512"/>
      <c r="K7" s="512"/>
      <c r="L7" s="512"/>
      <c r="M7" s="512"/>
      <c r="N7" s="512"/>
      <c r="O7" s="512" t="s">
        <v>555</v>
      </c>
      <c r="P7" s="512"/>
      <c r="Q7" s="512"/>
      <c r="R7" s="512"/>
      <c r="S7" s="512"/>
      <c r="T7" s="512"/>
    </row>
    <row r="8" spans="1:20" s="346" customFormat="1" ht="14.45" customHeight="1" x14ac:dyDescent="0.25">
      <c r="A8" s="523"/>
      <c r="B8" s="517"/>
      <c r="C8" s="513" t="s">
        <v>8</v>
      </c>
      <c r="D8" s="513" t="s">
        <v>473</v>
      </c>
      <c r="E8" s="519" t="s">
        <v>474</v>
      </c>
      <c r="F8" s="520"/>
      <c r="G8" s="520"/>
      <c r="H8" s="521"/>
      <c r="I8" s="513" t="s">
        <v>8</v>
      </c>
      <c r="J8" s="513" t="s">
        <v>473</v>
      </c>
      <c r="K8" s="511" t="s">
        <v>474</v>
      </c>
      <c r="L8" s="511"/>
      <c r="M8" s="511"/>
      <c r="N8" s="511"/>
      <c r="O8" s="513" t="s">
        <v>8</v>
      </c>
      <c r="P8" s="513" t="s">
        <v>473</v>
      </c>
      <c r="Q8" s="511" t="s">
        <v>474</v>
      </c>
      <c r="R8" s="511"/>
      <c r="S8" s="511"/>
      <c r="T8" s="511"/>
    </row>
    <row r="9" spans="1:20" s="346" customFormat="1" ht="54" x14ac:dyDescent="0.25">
      <c r="A9" s="524"/>
      <c r="B9" s="518"/>
      <c r="C9" s="513"/>
      <c r="D9" s="513"/>
      <c r="E9" s="386" t="s">
        <v>8</v>
      </c>
      <c r="F9" s="373" t="s">
        <v>35</v>
      </c>
      <c r="G9" s="373" t="s">
        <v>475</v>
      </c>
      <c r="H9" s="373" t="s">
        <v>476</v>
      </c>
      <c r="I9" s="513"/>
      <c r="J9" s="513"/>
      <c r="K9" s="386" t="s">
        <v>8</v>
      </c>
      <c r="L9" s="373" t="s">
        <v>35</v>
      </c>
      <c r="M9" s="373" t="s">
        <v>475</v>
      </c>
      <c r="N9" s="373" t="s">
        <v>476</v>
      </c>
      <c r="O9" s="513"/>
      <c r="P9" s="513"/>
      <c r="Q9" s="386" t="s">
        <v>8</v>
      </c>
      <c r="R9" s="373" t="s">
        <v>35</v>
      </c>
      <c r="S9" s="373" t="s">
        <v>475</v>
      </c>
      <c r="T9" s="373" t="s">
        <v>476</v>
      </c>
    </row>
    <row r="10" spans="1:20" s="346" customFormat="1" ht="27" x14ac:dyDescent="0.25">
      <c r="A10" s="347">
        <v>1</v>
      </c>
      <c r="B10" s="347">
        <v>2</v>
      </c>
      <c r="C10" s="347" t="s">
        <v>47</v>
      </c>
      <c r="D10" s="347">
        <v>4</v>
      </c>
      <c r="E10" s="374" t="s">
        <v>480</v>
      </c>
      <c r="F10" s="374">
        <v>6</v>
      </c>
      <c r="G10" s="374">
        <v>7</v>
      </c>
      <c r="H10" s="374">
        <v>8</v>
      </c>
      <c r="I10" s="347" t="s">
        <v>49</v>
      </c>
      <c r="J10" s="347">
        <v>10</v>
      </c>
      <c r="K10" s="374" t="s">
        <v>486</v>
      </c>
      <c r="L10" s="374">
        <v>12</v>
      </c>
      <c r="M10" s="374">
        <v>13</v>
      </c>
      <c r="N10" s="374">
        <v>14</v>
      </c>
      <c r="O10" s="347" t="s">
        <v>488</v>
      </c>
      <c r="P10" s="347">
        <v>16</v>
      </c>
      <c r="Q10" s="374" t="s">
        <v>487</v>
      </c>
      <c r="R10" s="374">
        <v>18</v>
      </c>
      <c r="S10" s="374">
        <v>19</v>
      </c>
      <c r="T10" s="374">
        <v>20</v>
      </c>
    </row>
    <row r="11" spans="1:20" s="346" customFormat="1" ht="20.45" customHeight="1" x14ac:dyDescent="0.25">
      <c r="A11" s="347"/>
      <c r="B11" s="348" t="s">
        <v>485</v>
      </c>
      <c r="C11" s="349"/>
      <c r="D11" s="349"/>
      <c r="E11" s="349"/>
      <c r="F11" s="375"/>
      <c r="G11" s="375"/>
      <c r="H11" s="375"/>
      <c r="I11" s="395"/>
      <c r="J11" s="396"/>
      <c r="K11" s="396"/>
      <c r="L11" s="396"/>
      <c r="M11" s="396"/>
      <c r="N11" s="396"/>
      <c r="O11" s="396"/>
      <c r="P11" s="396"/>
      <c r="Q11" s="396"/>
      <c r="R11" s="396"/>
      <c r="S11" s="396"/>
      <c r="T11" s="396"/>
    </row>
    <row r="12" spans="1:20" s="354" customFormat="1" ht="20.45" customHeight="1" x14ac:dyDescent="0.25">
      <c r="A12" s="350" t="s">
        <v>9</v>
      </c>
      <c r="B12" s="351" t="s">
        <v>479</v>
      </c>
      <c r="C12" s="352"/>
      <c r="D12" s="352"/>
      <c r="E12" s="352"/>
      <c r="F12" s="376"/>
      <c r="G12" s="376"/>
      <c r="H12" s="376"/>
      <c r="I12" s="397"/>
      <c r="J12" s="397"/>
      <c r="K12" s="397"/>
      <c r="L12" s="398"/>
      <c r="M12" s="398"/>
      <c r="N12" s="398"/>
      <c r="O12" s="398"/>
      <c r="P12" s="398"/>
      <c r="Q12" s="398"/>
      <c r="R12" s="398"/>
      <c r="S12" s="398"/>
      <c r="T12" s="398"/>
    </row>
    <row r="13" spans="1:20" s="354" customFormat="1" ht="20.45" customHeight="1" x14ac:dyDescent="0.25">
      <c r="A13" s="350">
        <v>1</v>
      </c>
      <c r="B13" s="351" t="s">
        <v>484</v>
      </c>
      <c r="C13" s="352"/>
      <c r="D13" s="352"/>
      <c r="E13" s="352"/>
      <c r="F13" s="376"/>
      <c r="G13" s="376"/>
      <c r="H13" s="376"/>
      <c r="I13" s="397"/>
      <c r="J13" s="397"/>
      <c r="K13" s="397"/>
      <c r="L13" s="398"/>
      <c r="M13" s="398"/>
      <c r="N13" s="398"/>
      <c r="O13" s="398"/>
      <c r="P13" s="398"/>
      <c r="Q13" s="398"/>
      <c r="R13" s="398"/>
      <c r="S13" s="398"/>
      <c r="T13" s="398"/>
    </row>
    <row r="14" spans="1:20" s="354" customFormat="1" ht="20.45" customHeight="1" x14ac:dyDescent="0.2">
      <c r="A14" s="355"/>
      <c r="B14" s="356" t="s">
        <v>490</v>
      </c>
      <c r="C14" s="353"/>
      <c r="D14" s="357"/>
      <c r="E14" s="357"/>
      <c r="F14" s="377"/>
      <c r="G14" s="377"/>
      <c r="H14" s="377"/>
      <c r="I14" s="397"/>
      <c r="J14" s="397"/>
      <c r="K14" s="398"/>
      <c r="L14" s="398"/>
      <c r="M14" s="398"/>
      <c r="N14" s="398"/>
      <c r="O14" s="398"/>
      <c r="P14" s="398"/>
      <c r="Q14" s="398"/>
      <c r="R14" s="398"/>
      <c r="S14" s="398"/>
      <c r="T14" s="398"/>
    </row>
    <row r="15" spans="1:20" s="354" customFormat="1" ht="20.45" customHeight="1" x14ac:dyDescent="0.2">
      <c r="A15" s="355"/>
      <c r="B15" s="356" t="s">
        <v>478</v>
      </c>
      <c r="C15" s="353"/>
      <c r="D15" s="357"/>
      <c r="E15" s="357"/>
      <c r="F15" s="377"/>
      <c r="G15" s="377"/>
      <c r="H15" s="377"/>
      <c r="I15" s="397"/>
      <c r="J15" s="397"/>
      <c r="K15" s="398"/>
      <c r="L15" s="398"/>
      <c r="M15" s="398"/>
      <c r="N15" s="398"/>
      <c r="O15" s="398"/>
      <c r="P15" s="398"/>
      <c r="Q15" s="398"/>
      <c r="R15" s="398"/>
      <c r="S15" s="398"/>
      <c r="T15" s="398"/>
    </row>
    <row r="16" spans="1:20" s="354" customFormat="1" ht="20.45" customHeight="1" x14ac:dyDescent="0.2">
      <c r="A16" s="355"/>
      <c r="B16" s="356" t="s">
        <v>469</v>
      </c>
      <c r="C16" s="353"/>
      <c r="D16" s="357"/>
      <c r="E16" s="357"/>
      <c r="F16" s="377"/>
      <c r="G16" s="377"/>
      <c r="H16" s="377"/>
      <c r="I16" s="397"/>
      <c r="J16" s="397"/>
      <c r="K16" s="398"/>
      <c r="L16" s="398"/>
      <c r="M16" s="398"/>
      <c r="N16" s="398"/>
      <c r="O16" s="398"/>
      <c r="P16" s="398"/>
      <c r="Q16" s="398"/>
      <c r="R16" s="398"/>
      <c r="S16" s="398"/>
      <c r="T16" s="398"/>
    </row>
    <row r="17" spans="1:20" s="354" customFormat="1" ht="20.45" customHeight="1" x14ac:dyDescent="0.2">
      <c r="A17" s="355"/>
      <c r="B17" s="356"/>
      <c r="C17" s="353"/>
      <c r="D17" s="357"/>
      <c r="E17" s="357"/>
      <c r="F17" s="377"/>
      <c r="G17" s="377"/>
      <c r="H17" s="377"/>
      <c r="I17" s="397"/>
      <c r="J17" s="397"/>
      <c r="K17" s="398"/>
      <c r="L17" s="398"/>
      <c r="M17" s="398"/>
      <c r="N17" s="398"/>
      <c r="O17" s="398"/>
      <c r="P17" s="398"/>
      <c r="Q17" s="398"/>
      <c r="R17" s="398"/>
      <c r="S17" s="398"/>
      <c r="T17" s="398"/>
    </row>
    <row r="18" spans="1:20" s="385" customFormat="1" ht="20.45" customHeight="1" x14ac:dyDescent="0.25">
      <c r="A18" s="350">
        <v>2</v>
      </c>
      <c r="B18" s="358" t="s">
        <v>285</v>
      </c>
      <c r="C18" s="353"/>
      <c r="D18" s="352"/>
      <c r="E18" s="352"/>
      <c r="F18" s="376"/>
      <c r="G18" s="376"/>
      <c r="H18" s="376"/>
      <c r="I18" s="399"/>
      <c r="J18" s="399"/>
      <c r="K18" s="400"/>
      <c r="L18" s="400"/>
      <c r="M18" s="400"/>
      <c r="N18" s="400"/>
      <c r="O18" s="400"/>
      <c r="P18" s="400"/>
      <c r="Q18" s="400"/>
      <c r="R18" s="400"/>
      <c r="S18" s="400"/>
      <c r="T18" s="400"/>
    </row>
    <row r="19" spans="1:20" s="354" customFormat="1" ht="20.45" customHeight="1" x14ac:dyDescent="0.2">
      <c r="A19" s="355"/>
      <c r="B19" s="356" t="s">
        <v>490</v>
      </c>
      <c r="C19" s="353"/>
      <c r="D19" s="357"/>
      <c r="E19" s="357"/>
      <c r="F19" s="377"/>
      <c r="G19" s="377"/>
      <c r="H19" s="377"/>
      <c r="I19" s="397"/>
      <c r="J19" s="397"/>
      <c r="K19" s="398"/>
      <c r="L19" s="398"/>
      <c r="M19" s="398"/>
      <c r="N19" s="398"/>
      <c r="O19" s="398"/>
      <c r="P19" s="398"/>
      <c r="Q19" s="398"/>
      <c r="R19" s="398"/>
      <c r="S19" s="398"/>
      <c r="T19" s="398"/>
    </row>
    <row r="20" spans="1:20" s="354" customFormat="1" ht="20.45" customHeight="1" x14ac:dyDescent="0.2">
      <c r="A20" s="355"/>
      <c r="B20" s="356" t="s">
        <v>478</v>
      </c>
      <c r="C20" s="353"/>
      <c r="D20" s="357"/>
      <c r="E20" s="357"/>
      <c r="F20" s="377"/>
      <c r="G20" s="377"/>
      <c r="H20" s="377"/>
      <c r="I20" s="397"/>
      <c r="J20" s="397"/>
      <c r="K20" s="398"/>
      <c r="L20" s="398"/>
      <c r="M20" s="398"/>
      <c r="N20" s="398"/>
      <c r="O20" s="398"/>
      <c r="P20" s="398"/>
      <c r="Q20" s="398"/>
      <c r="R20" s="398"/>
      <c r="S20" s="398"/>
      <c r="T20" s="398"/>
    </row>
    <row r="21" spans="1:20" s="362" customFormat="1" ht="20.45" customHeight="1" x14ac:dyDescent="0.2">
      <c r="A21" s="359"/>
      <c r="B21" s="420"/>
      <c r="C21" s="360"/>
      <c r="D21" s="361"/>
      <c r="E21" s="361"/>
      <c r="F21" s="378"/>
      <c r="G21" s="378"/>
      <c r="H21" s="378"/>
      <c r="I21" s="401"/>
      <c r="J21" s="401"/>
      <c r="K21" s="402"/>
      <c r="L21" s="402"/>
      <c r="M21" s="402"/>
      <c r="N21" s="402"/>
      <c r="O21" s="402"/>
      <c r="P21" s="402"/>
      <c r="Q21" s="402"/>
      <c r="R21" s="402"/>
      <c r="S21" s="402"/>
      <c r="T21" s="402"/>
    </row>
    <row r="22" spans="1:20" s="362" customFormat="1" ht="34.9" customHeight="1" x14ac:dyDescent="0.25">
      <c r="A22" s="347" t="s">
        <v>17</v>
      </c>
      <c r="B22" s="348" t="s">
        <v>477</v>
      </c>
      <c r="C22" s="360"/>
      <c r="D22" s="363"/>
      <c r="E22" s="363"/>
      <c r="F22" s="379"/>
      <c r="G22" s="379"/>
      <c r="H22" s="379"/>
      <c r="I22" s="402"/>
      <c r="J22" s="402"/>
      <c r="K22" s="402"/>
      <c r="L22" s="402"/>
      <c r="M22" s="402"/>
      <c r="N22" s="402"/>
      <c r="O22" s="402"/>
      <c r="P22" s="402"/>
      <c r="Q22" s="402"/>
      <c r="R22" s="402"/>
      <c r="S22" s="402"/>
      <c r="T22" s="402"/>
    </row>
    <row r="23" spans="1:20" s="362" customFormat="1" ht="20.45" customHeight="1" x14ac:dyDescent="0.25">
      <c r="A23" s="359">
        <v>1</v>
      </c>
      <c r="B23" s="388" t="s">
        <v>446</v>
      </c>
      <c r="C23" s="360"/>
      <c r="D23" s="364"/>
      <c r="E23" s="364"/>
      <c r="F23" s="378"/>
      <c r="G23" s="378"/>
      <c r="H23" s="378"/>
      <c r="I23" s="402"/>
      <c r="J23" s="402"/>
      <c r="K23" s="402"/>
      <c r="L23" s="402"/>
      <c r="M23" s="402"/>
      <c r="N23" s="402"/>
      <c r="O23" s="402"/>
      <c r="P23" s="402"/>
      <c r="Q23" s="402"/>
      <c r="R23" s="402"/>
      <c r="S23" s="402"/>
      <c r="T23" s="402"/>
    </row>
    <row r="24" spans="1:20" s="362" customFormat="1" ht="20.45" customHeight="1" x14ac:dyDescent="0.25">
      <c r="A24" s="359">
        <v>2</v>
      </c>
      <c r="B24" s="388" t="s">
        <v>447</v>
      </c>
      <c r="C24" s="360"/>
      <c r="D24" s="364"/>
      <c r="E24" s="364"/>
      <c r="F24" s="378"/>
      <c r="G24" s="378"/>
      <c r="H24" s="378"/>
      <c r="I24" s="402"/>
      <c r="J24" s="402"/>
      <c r="K24" s="402"/>
      <c r="L24" s="402"/>
      <c r="M24" s="402"/>
      <c r="N24" s="402"/>
      <c r="O24" s="402"/>
      <c r="P24" s="402"/>
      <c r="Q24" s="402"/>
      <c r="R24" s="402"/>
      <c r="S24" s="402"/>
      <c r="T24" s="402"/>
    </row>
    <row r="25" spans="1:20" s="362" customFormat="1" ht="34.9" customHeight="1" x14ac:dyDescent="0.25">
      <c r="A25" s="359">
        <v>3</v>
      </c>
      <c r="B25" s="388" t="s">
        <v>448</v>
      </c>
      <c r="C25" s="360"/>
      <c r="D25" s="364"/>
      <c r="E25" s="364"/>
      <c r="F25" s="378"/>
      <c r="G25" s="378"/>
      <c r="H25" s="378"/>
      <c r="I25" s="402"/>
      <c r="J25" s="402"/>
      <c r="K25" s="402"/>
      <c r="L25" s="402"/>
      <c r="M25" s="402"/>
      <c r="N25" s="402"/>
      <c r="O25" s="402"/>
      <c r="P25" s="402"/>
      <c r="Q25" s="402"/>
      <c r="R25" s="402"/>
      <c r="S25" s="402"/>
      <c r="T25" s="402"/>
    </row>
    <row r="26" spans="1:20" s="362" customFormat="1" ht="20.45" customHeight="1" x14ac:dyDescent="0.25">
      <c r="A26" s="359">
        <v>4</v>
      </c>
      <c r="B26" s="388" t="s">
        <v>450</v>
      </c>
      <c r="C26" s="360"/>
      <c r="D26" s="364"/>
      <c r="E26" s="364"/>
      <c r="F26" s="378"/>
      <c r="G26" s="378"/>
      <c r="H26" s="378"/>
      <c r="I26" s="402"/>
      <c r="J26" s="402"/>
      <c r="K26" s="402"/>
      <c r="L26" s="402"/>
      <c r="M26" s="402"/>
      <c r="N26" s="402"/>
      <c r="O26" s="402"/>
      <c r="P26" s="402"/>
      <c r="Q26" s="402"/>
      <c r="R26" s="402"/>
      <c r="S26" s="402"/>
      <c r="T26" s="402"/>
    </row>
    <row r="27" spans="1:20" s="362" customFormat="1" ht="31.15" customHeight="1" x14ac:dyDescent="0.25">
      <c r="A27" s="359">
        <v>5</v>
      </c>
      <c r="B27" s="388" t="s">
        <v>452</v>
      </c>
      <c r="C27" s="360"/>
      <c r="D27" s="364"/>
      <c r="E27" s="364"/>
      <c r="F27" s="378"/>
      <c r="G27" s="378"/>
      <c r="H27" s="378"/>
      <c r="I27" s="402"/>
      <c r="J27" s="402"/>
      <c r="K27" s="402"/>
      <c r="L27" s="402"/>
      <c r="M27" s="402"/>
      <c r="N27" s="402"/>
      <c r="O27" s="402"/>
      <c r="P27" s="402"/>
      <c r="Q27" s="402"/>
      <c r="R27" s="402"/>
      <c r="S27" s="402"/>
      <c r="T27" s="402"/>
    </row>
    <row r="28" spans="1:20" s="362" customFormat="1" ht="36.6" customHeight="1" x14ac:dyDescent="0.25">
      <c r="A28" s="365" t="s">
        <v>20</v>
      </c>
      <c r="B28" s="366" t="s">
        <v>489</v>
      </c>
      <c r="C28" s="367"/>
      <c r="D28" s="368"/>
      <c r="E28" s="368"/>
      <c r="F28" s="380"/>
      <c r="G28" s="381"/>
      <c r="H28" s="380"/>
      <c r="I28" s="403"/>
      <c r="J28" s="403"/>
      <c r="K28" s="403"/>
      <c r="L28" s="403"/>
      <c r="M28" s="403"/>
      <c r="N28" s="403"/>
      <c r="O28" s="403"/>
      <c r="P28" s="650"/>
      <c r="Q28" s="403"/>
      <c r="R28" s="403"/>
      <c r="S28" s="403"/>
      <c r="T28" s="403"/>
    </row>
    <row r="29" spans="1:20" s="370" customFormat="1" ht="15.75" x14ac:dyDescent="0.25">
      <c r="B29" s="369"/>
      <c r="C29" s="369"/>
      <c r="D29" s="369"/>
      <c r="E29" s="369"/>
      <c r="F29" s="382"/>
    </row>
    <row r="30" spans="1:20" s="445" customFormat="1" ht="18.75" x14ac:dyDescent="0.3">
      <c r="P30" s="486" t="str">
        <f>'BS1.Tong hop'!$E$91</f>
        <v>Ngày       tháng        năm  20</v>
      </c>
    </row>
    <row r="31" spans="1:20" s="445" customFormat="1" ht="18.75" x14ac:dyDescent="0.3">
      <c r="B31" s="477" t="s">
        <v>522</v>
      </c>
      <c r="C31" s="477"/>
      <c r="D31" s="477"/>
      <c r="P31" s="477" t="s">
        <v>372</v>
      </c>
    </row>
    <row r="32" spans="1:20" s="445" customFormat="1" ht="18.75" x14ac:dyDescent="0.3">
      <c r="B32" s="444"/>
      <c r="C32" s="444"/>
      <c r="D32" s="444"/>
      <c r="P32" s="482" t="s">
        <v>424</v>
      </c>
    </row>
    <row r="33" spans="2:16" s="445" customFormat="1" ht="18.75" x14ac:dyDescent="0.3"/>
    <row r="34" spans="2:16" s="445" customFormat="1" ht="18.75" x14ac:dyDescent="0.3"/>
    <row r="35" spans="2:16" s="445" customFormat="1" ht="18.75" x14ac:dyDescent="0.3"/>
    <row r="36" spans="2:16" s="445" customFormat="1" ht="18.75" x14ac:dyDescent="0.3"/>
    <row r="37" spans="2:16" s="445" customFormat="1" ht="18.75" x14ac:dyDescent="0.3"/>
    <row r="38" spans="2:16" s="445" customFormat="1" ht="18.75" x14ac:dyDescent="0.3">
      <c r="B38" s="437" t="str">
        <f>'BS1.Tong hop'!$B$99</f>
        <v>Họ và tên</v>
      </c>
      <c r="C38" s="437"/>
      <c r="D38" s="437"/>
      <c r="E38" s="437"/>
      <c r="P38" s="437" t="str">
        <f>'BS1.Tong hop'!$E$99</f>
        <v>Họ và tên</v>
      </c>
    </row>
  </sheetData>
  <mergeCells count="17">
    <mergeCell ref="A3:F3"/>
    <mergeCell ref="S6:T6"/>
    <mergeCell ref="C7:H7"/>
    <mergeCell ref="C8:C9"/>
    <mergeCell ref="D8:D9"/>
    <mergeCell ref="B7:B9"/>
    <mergeCell ref="E8:H8"/>
    <mergeCell ref="A7:A9"/>
    <mergeCell ref="A4:T4"/>
    <mergeCell ref="I7:N7"/>
    <mergeCell ref="I8:I9"/>
    <mergeCell ref="J8:J9"/>
    <mergeCell ref="K8:N8"/>
    <mergeCell ref="O7:T7"/>
    <mergeCell ref="O8:O9"/>
    <mergeCell ref="P8:P9"/>
    <mergeCell ref="Q8:T8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H33"/>
  <sheetViews>
    <sheetView zoomScale="80" zoomScaleNormal="80" workbookViewId="0">
      <selection activeCell="A3" sqref="A3:G3"/>
    </sheetView>
  </sheetViews>
  <sheetFormatPr defaultRowHeight="18.75" x14ac:dyDescent="0.3"/>
  <cols>
    <col min="1" max="1" width="11.5703125" style="446" customWidth="1"/>
    <col min="2" max="2" width="38.140625" style="445" customWidth="1"/>
    <col min="3" max="3" width="18.140625" style="445" customWidth="1"/>
    <col min="4" max="4" width="16.7109375" style="445" customWidth="1"/>
    <col min="5" max="5" width="17.85546875" style="445" customWidth="1"/>
    <col min="6" max="6" width="18.5703125" style="445" customWidth="1"/>
    <col min="7" max="7" width="24.42578125" style="445" customWidth="1"/>
    <col min="8" max="8" width="12.42578125" style="445" customWidth="1"/>
    <col min="9" max="248" width="8.85546875" style="445"/>
    <col min="249" max="249" width="3.7109375" style="445" customWidth="1"/>
    <col min="250" max="250" width="15.7109375" style="445" customWidth="1"/>
    <col min="251" max="251" width="12.5703125" style="445" customWidth="1"/>
    <col min="252" max="252" width="13.140625" style="445" customWidth="1"/>
    <col min="253" max="253" width="11.85546875" style="445" customWidth="1"/>
    <col min="254" max="254" width="10.85546875" style="445" customWidth="1"/>
    <col min="255" max="255" width="11.42578125" style="445" customWidth="1"/>
    <col min="256" max="256" width="12.28515625" style="445" customWidth="1"/>
    <col min="257" max="258" width="11.5703125" style="445" customWidth="1"/>
    <col min="259" max="259" width="11.140625" style="445" customWidth="1"/>
    <col min="260" max="260" width="10.7109375" style="445" customWidth="1"/>
    <col min="261" max="261" width="14.42578125" style="445" customWidth="1"/>
    <col min="262" max="262" width="10.42578125" style="445" customWidth="1"/>
    <col min="263" max="263" width="11.140625" style="445" customWidth="1"/>
    <col min="264" max="264" width="12.42578125" style="445" customWidth="1"/>
    <col min="265" max="504" width="8.85546875" style="445"/>
    <col min="505" max="505" width="3.7109375" style="445" customWidth="1"/>
    <col min="506" max="506" width="15.7109375" style="445" customWidth="1"/>
    <col min="507" max="507" width="12.5703125" style="445" customWidth="1"/>
    <col min="508" max="508" width="13.140625" style="445" customWidth="1"/>
    <col min="509" max="509" width="11.85546875" style="445" customWidth="1"/>
    <col min="510" max="510" width="10.85546875" style="445" customWidth="1"/>
    <col min="511" max="511" width="11.42578125" style="445" customWidth="1"/>
    <col min="512" max="512" width="12.28515625" style="445" customWidth="1"/>
    <col min="513" max="514" width="11.5703125" style="445" customWidth="1"/>
    <col min="515" max="515" width="11.140625" style="445" customWidth="1"/>
    <col min="516" max="516" width="10.7109375" style="445" customWidth="1"/>
    <col min="517" max="517" width="14.42578125" style="445" customWidth="1"/>
    <col min="518" max="518" width="10.42578125" style="445" customWidth="1"/>
    <col min="519" max="519" width="11.140625" style="445" customWidth="1"/>
    <col min="520" max="520" width="12.42578125" style="445" customWidth="1"/>
    <col min="521" max="760" width="8.85546875" style="445"/>
    <col min="761" max="761" width="3.7109375" style="445" customWidth="1"/>
    <col min="762" max="762" width="15.7109375" style="445" customWidth="1"/>
    <col min="763" max="763" width="12.5703125" style="445" customWidth="1"/>
    <col min="764" max="764" width="13.140625" style="445" customWidth="1"/>
    <col min="765" max="765" width="11.85546875" style="445" customWidth="1"/>
    <col min="766" max="766" width="10.85546875" style="445" customWidth="1"/>
    <col min="767" max="767" width="11.42578125" style="445" customWidth="1"/>
    <col min="768" max="768" width="12.28515625" style="445" customWidth="1"/>
    <col min="769" max="770" width="11.5703125" style="445" customWidth="1"/>
    <col min="771" max="771" width="11.140625" style="445" customWidth="1"/>
    <col min="772" max="772" width="10.7109375" style="445" customWidth="1"/>
    <col min="773" max="773" width="14.42578125" style="445" customWidth="1"/>
    <col min="774" max="774" width="10.42578125" style="445" customWidth="1"/>
    <col min="775" max="775" width="11.140625" style="445" customWidth="1"/>
    <col min="776" max="776" width="12.42578125" style="445" customWidth="1"/>
    <col min="777" max="1016" width="8.85546875" style="445"/>
    <col min="1017" max="1017" width="3.7109375" style="445" customWidth="1"/>
    <col min="1018" max="1018" width="15.7109375" style="445" customWidth="1"/>
    <col min="1019" max="1019" width="12.5703125" style="445" customWidth="1"/>
    <col min="1020" max="1020" width="13.140625" style="445" customWidth="1"/>
    <col min="1021" max="1021" width="11.85546875" style="445" customWidth="1"/>
    <col min="1022" max="1022" width="10.85546875" style="445" customWidth="1"/>
    <col min="1023" max="1023" width="11.42578125" style="445" customWidth="1"/>
    <col min="1024" max="1024" width="12.28515625" style="445" customWidth="1"/>
    <col min="1025" max="1026" width="11.5703125" style="445" customWidth="1"/>
    <col min="1027" max="1027" width="11.140625" style="445" customWidth="1"/>
    <col min="1028" max="1028" width="10.7109375" style="445" customWidth="1"/>
    <col min="1029" max="1029" width="14.42578125" style="445" customWidth="1"/>
    <col min="1030" max="1030" width="10.42578125" style="445" customWidth="1"/>
    <col min="1031" max="1031" width="11.140625" style="445" customWidth="1"/>
    <col min="1032" max="1032" width="12.42578125" style="445" customWidth="1"/>
    <col min="1033" max="1272" width="8.85546875" style="445"/>
    <col min="1273" max="1273" width="3.7109375" style="445" customWidth="1"/>
    <col min="1274" max="1274" width="15.7109375" style="445" customWidth="1"/>
    <col min="1275" max="1275" width="12.5703125" style="445" customWidth="1"/>
    <col min="1276" max="1276" width="13.140625" style="445" customWidth="1"/>
    <col min="1277" max="1277" width="11.85546875" style="445" customWidth="1"/>
    <col min="1278" max="1278" width="10.85546875" style="445" customWidth="1"/>
    <col min="1279" max="1279" width="11.42578125" style="445" customWidth="1"/>
    <col min="1280" max="1280" width="12.28515625" style="445" customWidth="1"/>
    <col min="1281" max="1282" width="11.5703125" style="445" customWidth="1"/>
    <col min="1283" max="1283" width="11.140625" style="445" customWidth="1"/>
    <col min="1284" max="1284" width="10.7109375" style="445" customWidth="1"/>
    <col min="1285" max="1285" width="14.42578125" style="445" customWidth="1"/>
    <col min="1286" max="1286" width="10.42578125" style="445" customWidth="1"/>
    <col min="1287" max="1287" width="11.140625" style="445" customWidth="1"/>
    <col min="1288" max="1288" width="12.42578125" style="445" customWidth="1"/>
    <col min="1289" max="1528" width="8.85546875" style="445"/>
    <col min="1529" max="1529" width="3.7109375" style="445" customWidth="1"/>
    <col min="1530" max="1530" width="15.7109375" style="445" customWidth="1"/>
    <col min="1531" max="1531" width="12.5703125" style="445" customWidth="1"/>
    <col min="1532" max="1532" width="13.140625" style="445" customWidth="1"/>
    <col min="1533" max="1533" width="11.85546875" style="445" customWidth="1"/>
    <col min="1534" max="1534" width="10.85546875" style="445" customWidth="1"/>
    <col min="1535" max="1535" width="11.42578125" style="445" customWidth="1"/>
    <col min="1536" max="1536" width="12.28515625" style="445" customWidth="1"/>
    <col min="1537" max="1538" width="11.5703125" style="445" customWidth="1"/>
    <col min="1539" max="1539" width="11.140625" style="445" customWidth="1"/>
    <col min="1540" max="1540" width="10.7109375" style="445" customWidth="1"/>
    <col min="1541" max="1541" width="14.42578125" style="445" customWidth="1"/>
    <col min="1542" max="1542" width="10.42578125" style="445" customWidth="1"/>
    <col min="1543" max="1543" width="11.140625" style="445" customWidth="1"/>
    <col min="1544" max="1544" width="12.42578125" style="445" customWidth="1"/>
    <col min="1545" max="1784" width="8.85546875" style="445"/>
    <col min="1785" max="1785" width="3.7109375" style="445" customWidth="1"/>
    <col min="1786" max="1786" width="15.7109375" style="445" customWidth="1"/>
    <col min="1787" max="1787" width="12.5703125" style="445" customWidth="1"/>
    <col min="1788" max="1788" width="13.140625" style="445" customWidth="1"/>
    <col min="1789" max="1789" width="11.85546875" style="445" customWidth="1"/>
    <col min="1790" max="1790" width="10.85546875" style="445" customWidth="1"/>
    <col min="1791" max="1791" width="11.42578125" style="445" customWidth="1"/>
    <col min="1792" max="1792" width="12.28515625" style="445" customWidth="1"/>
    <col min="1793" max="1794" width="11.5703125" style="445" customWidth="1"/>
    <col min="1795" max="1795" width="11.140625" style="445" customWidth="1"/>
    <col min="1796" max="1796" width="10.7109375" style="445" customWidth="1"/>
    <col min="1797" max="1797" width="14.42578125" style="445" customWidth="1"/>
    <col min="1798" max="1798" width="10.42578125" style="445" customWidth="1"/>
    <col min="1799" max="1799" width="11.140625" style="445" customWidth="1"/>
    <col min="1800" max="1800" width="12.42578125" style="445" customWidth="1"/>
    <col min="1801" max="2040" width="8.85546875" style="445"/>
    <col min="2041" max="2041" width="3.7109375" style="445" customWidth="1"/>
    <col min="2042" max="2042" width="15.7109375" style="445" customWidth="1"/>
    <col min="2043" max="2043" width="12.5703125" style="445" customWidth="1"/>
    <col min="2044" max="2044" width="13.140625" style="445" customWidth="1"/>
    <col min="2045" max="2045" width="11.85546875" style="445" customWidth="1"/>
    <col min="2046" max="2046" width="10.85546875" style="445" customWidth="1"/>
    <col min="2047" max="2047" width="11.42578125" style="445" customWidth="1"/>
    <col min="2048" max="2048" width="12.28515625" style="445" customWidth="1"/>
    <col min="2049" max="2050" width="11.5703125" style="445" customWidth="1"/>
    <col min="2051" max="2051" width="11.140625" style="445" customWidth="1"/>
    <col min="2052" max="2052" width="10.7109375" style="445" customWidth="1"/>
    <col min="2053" max="2053" width="14.42578125" style="445" customWidth="1"/>
    <col min="2054" max="2054" width="10.42578125" style="445" customWidth="1"/>
    <col min="2055" max="2055" width="11.140625" style="445" customWidth="1"/>
    <col min="2056" max="2056" width="12.42578125" style="445" customWidth="1"/>
    <col min="2057" max="2296" width="8.85546875" style="445"/>
    <col min="2297" max="2297" width="3.7109375" style="445" customWidth="1"/>
    <col min="2298" max="2298" width="15.7109375" style="445" customWidth="1"/>
    <col min="2299" max="2299" width="12.5703125" style="445" customWidth="1"/>
    <col min="2300" max="2300" width="13.140625" style="445" customWidth="1"/>
    <col min="2301" max="2301" width="11.85546875" style="445" customWidth="1"/>
    <col min="2302" max="2302" width="10.85546875" style="445" customWidth="1"/>
    <col min="2303" max="2303" width="11.42578125" style="445" customWidth="1"/>
    <col min="2304" max="2304" width="12.28515625" style="445" customWidth="1"/>
    <col min="2305" max="2306" width="11.5703125" style="445" customWidth="1"/>
    <col min="2307" max="2307" width="11.140625" style="445" customWidth="1"/>
    <col min="2308" max="2308" width="10.7109375" style="445" customWidth="1"/>
    <col min="2309" max="2309" width="14.42578125" style="445" customWidth="1"/>
    <col min="2310" max="2310" width="10.42578125" style="445" customWidth="1"/>
    <col min="2311" max="2311" width="11.140625" style="445" customWidth="1"/>
    <col min="2312" max="2312" width="12.42578125" style="445" customWidth="1"/>
    <col min="2313" max="2552" width="8.85546875" style="445"/>
    <col min="2553" max="2553" width="3.7109375" style="445" customWidth="1"/>
    <col min="2554" max="2554" width="15.7109375" style="445" customWidth="1"/>
    <col min="2555" max="2555" width="12.5703125" style="445" customWidth="1"/>
    <col min="2556" max="2556" width="13.140625" style="445" customWidth="1"/>
    <col min="2557" max="2557" width="11.85546875" style="445" customWidth="1"/>
    <col min="2558" max="2558" width="10.85546875" style="445" customWidth="1"/>
    <col min="2559" max="2559" width="11.42578125" style="445" customWidth="1"/>
    <col min="2560" max="2560" width="12.28515625" style="445" customWidth="1"/>
    <col min="2561" max="2562" width="11.5703125" style="445" customWidth="1"/>
    <col min="2563" max="2563" width="11.140625" style="445" customWidth="1"/>
    <col min="2564" max="2564" width="10.7109375" style="445" customWidth="1"/>
    <col min="2565" max="2565" width="14.42578125" style="445" customWidth="1"/>
    <col min="2566" max="2566" width="10.42578125" style="445" customWidth="1"/>
    <col min="2567" max="2567" width="11.140625" style="445" customWidth="1"/>
    <col min="2568" max="2568" width="12.42578125" style="445" customWidth="1"/>
    <col min="2569" max="2808" width="8.85546875" style="445"/>
    <col min="2809" max="2809" width="3.7109375" style="445" customWidth="1"/>
    <col min="2810" max="2810" width="15.7109375" style="445" customWidth="1"/>
    <col min="2811" max="2811" width="12.5703125" style="445" customWidth="1"/>
    <col min="2812" max="2812" width="13.140625" style="445" customWidth="1"/>
    <col min="2813" max="2813" width="11.85546875" style="445" customWidth="1"/>
    <col min="2814" max="2814" width="10.85546875" style="445" customWidth="1"/>
    <col min="2815" max="2815" width="11.42578125" style="445" customWidth="1"/>
    <col min="2816" max="2816" width="12.28515625" style="445" customWidth="1"/>
    <col min="2817" max="2818" width="11.5703125" style="445" customWidth="1"/>
    <col min="2819" max="2819" width="11.140625" style="445" customWidth="1"/>
    <col min="2820" max="2820" width="10.7109375" style="445" customWidth="1"/>
    <col min="2821" max="2821" width="14.42578125" style="445" customWidth="1"/>
    <col min="2822" max="2822" width="10.42578125" style="445" customWidth="1"/>
    <col min="2823" max="2823" width="11.140625" style="445" customWidth="1"/>
    <col min="2824" max="2824" width="12.42578125" style="445" customWidth="1"/>
    <col min="2825" max="3064" width="8.85546875" style="445"/>
    <col min="3065" max="3065" width="3.7109375" style="445" customWidth="1"/>
    <col min="3066" max="3066" width="15.7109375" style="445" customWidth="1"/>
    <col min="3067" max="3067" width="12.5703125" style="445" customWidth="1"/>
    <col min="3068" max="3068" width="13.140625" style="445" customWidth="1"/>
    <col min="3069" max="3069" width="11.85546875" style="445" customWidth="1"/>
    <col min="3070" max="3070" width="10.85546875" style="445" customWidth="1"/>
    <col min="3071" max="3071" width="11.42578125" style="445" customWidth="1"/>
    <col min="3072" max="3072" width="12.28515625" style="445" customWidth="1"/>
    <col min="3073" max="3074" width="11.5703125" style="445" customWidth="1"/>
    <col min="3075" max="3075" width="11.140625" style="445" customWidth="1"/>
    <col min="3076" max="3076" width="10.7109375" style="445" customWidth="1"/>
    <col min="3077" max="3077" width="14.42578125" style="445" customWidth="1"/>
    <col min="3078" max="3078" width="10.42578125" style="445" customWidth="1"/>
    <col min="3079" max="3079" width="11.140625" style="445" customWidth="1"/>
    <col min="3080" max="3080" width="12.42578125" style="445" customWidth="1"/>
    <col min="3081" max="3320" width="8.85546875" style="445"/>
    <col min="3321" max="3321" width="3.7109375" style="445" customWidth="1"/>
    <col min="3322" max="3322" width="15.7109375" style="445" customWidth="1"/>
    <col min="3323" max="3323" width="12.5703125" style="445" customWidth="1"/>
    <col min="3324" max="3324" width="13.140625" style="445" customWidth="1"/>
    <col min="3325" max="3325" width="11.85546875" style="445" customWidth="1"/>
    <col min="3326" max="3326" width="10.85546875" style="445" customWidth="1"/>
    <col min="3327" max="3327" width="11.42578125" style="445" customWidth="1"/>
    <col min="3328" max="3328" width="12.28515625" style="445" customWidth="1"/>
    <col min="3329" max="3330" width="11.5703125" style="445" customWidth="1"/>
    <col min="3331" max="3331" width="11.140625" style="445" customWidth="1"/>
    <col min="3332" max="3332" width="10.7109375" style="445" customWidth="1"/>
    <col min="3333" max="3333" width="14.42578125" style="445" customWidth="1"/>
    <col min="3334" max="3334" width="10.42578125" style="445" customWidth="1"/>
    <col min="3335" max="3335" width="11.140625" style="445" customWidth="1"/>
    <col min="3336" max="3336" width="12.42578125" style="445" customWidth="1"/>
    <col min="3337" max="3576" width="8.85546875" style="445"/>
    <col min="3577" max="3577" width="3.7109375" style="445" customWidth="1"/>
    <col min="3578" max="3578" width="15.7109375" style="445" customWidth="1"/>
    <col min="3579" max="3579" width="12.5703125" style="445" customWidth="1"/>
    <col min="3580" max="3580" width="13.140625" style="445" customWidth="1"/>
    <col min="3581" max="3581" width="11.85546875" style="445" customWidth="1"/>
    <col min="3582" max="3582" width="10.85546875" style="445" customWidth="1"/>
    <col min="3583" max="3583" width="11.42578125" style="445" customWidth="1"/>
    <col min="3584" max="3584" width="12.28515625" style="445" customWidth="1"/>
    <col min="3585" max="3586" width="11.5703125" style="445" customWidth="1"/>
    <col min="3587" max="3587" width="11.140625" style="445" customWidth="1"/>
    <col min="3588" max="3588" width="10.7109375" style="445" customWidth="1"/>
    <col min="3589" max="3589" width="14.42578125" style="445" customWidth="1"/>
    <col min="3590" max="3590" width="10.42578125" style="445" customWidth="1"/>
    <col min="3591" max="3591" width="11.140625" style="445" customWidth="1"/>
    <col min="3592" max="3592" width="12.42578125" style="445" customWidth="1"/>
    <col min="3593" max="3832" width="8.85546875" style="445"/>
    <col min="3833" max="3833" width="3.7109375" style="445" customWidth="1"/>
    <col min="3834" max="3834" width="15.7109375" style="445" customWidth="1"/>
    <col min="3835" max="3835" width="12.5703125" style="445" customWidth="1"/>
    <col min="3836" max="3836" width="13.140625" style="445" customWidth="1"/>
    <col min="3837" max="3837" width="11.85546875" style="445" customWidth="1"/>
    <col min="3838" max="3838" width="10.85546875" style="445" customWidth="1"/>
    <col min="3839" max="3839" width="11.42578125" style="445" customWidth="1"/>
    <col min="3840" max="3840" width="12.28515625" style="445" customWidth="1"/>
    <col min="3841" max="3842" width="11.5703125" style="445" customWidth="1"/>
    <col min="3843" max="3843" width="11.140625" style="445" customWidth="1"/>
    <col min="3844" max="3844" width="10.7109375" style="445" customWidth="1"/>
    <col min="3845" max="3845" width="14.42578125" style="445" customWidth="1"/>
    <col min="3846" max="3846" width="10.42578125" style="445" customWidth="1"/>
    <col min="3847" max="3847" width="11.140625" style="445" customWidth="1"/>
    <col min="3848" max="3848" width="12.42578125" style="445" customWidth="1"/>
    <col min="3849" max="4088" width="8.85546875" style="445"/>
    <col min="4089" max="4089" width="3.7109375" style="445" customWidth="1"/>
    <col min="4090" max="4090" width="15.7109375" style="445" customWidth="1"/>
    <col min="4091" max="4091" width="12.5703125" style="445" customWidth="1"/>
    <col min="4092" max="4092" width="13.140625" style="445" customWidth="1"/>
    <col min="4093" max="4093" width="11.85546875" style="445" customWidth="1"/>
    <col min="4094" max="4094" width="10.85546875" style="445" customWidth="1"/>
    <col min="4095" max="4095" width="11.42578125" style="445" customWidth="1"/>
    <col min="4096" max="4096" width="12.28515625" style="445" customWidth="1"/>
    <col min="4097" max="4098" width="11.5703125" style="445" customWidth="1"/>
    <col min="4099" max="4099" width="11.140625" style="445" customWidth="1"/>
    <col min="4100" max="4100" width="10.7109375" style="445" customWidth="1"/>
    <col min="4101" max="4101" width="14.42578125" style="445" customWidth="1"/>
    <col min="4102" max="4102" width="10.42578125" style="445" customWidth="1"/>
    <col min="4103" max="4103" width="11.140625" style="445" customWidth="1"/>
    <col min="4104" max="4104" width="12.42578125" style="445" customWidth="1"/>
    <col min="4105" max="4344" width="8.85546875" style="445"/>
    <col min="4345" max="4345" width="3.7109375" style="445" customWidth="1"/>
    <col min="4346" max="4346" width="15.7109375" style="445" customWidth="1"/>
    <col min="4347" max="4347" width="12.5703125" style="445" customWidth="1"/>
    <col min="4348" max="4348" width="13.140625" style="445" customWidth="1"/>
    <col min="4349" max="4349" width="11.85546875" style="445" customWidth="1"/>
    <col min="4350" max="4350" width="10.85546875" style="445" customWidth="1"/>
    <col min="4351" max="4351" width="11.42578125" style="445" customWidth="1"/>
    <col min="4352" max="4352" width="12.28515625" style="445" customWidth="1"/>
    <col min="4353" max="4354" width="11.5703125" style="445" customWidth="1"/>
    <col min="4355" max="4355" width="11.140625" style="445" customWidth="1"/>
    <col min="4356" max="4356" width="10.7109375" style="445" customWidth="1"/>
    <col min="4357" max="4357" width="14.42578125" style="445" customWidth="1"/>
    <col min="4358" max="4358" width="10.42578125" style="445" customWidth="1"/>
    <col min="4359" max="4359" width="11.140625" style="445" customWidth="1"/>
    <col min="4360" max="4360" width="12.42578125" style="445" customWidth="1"/>
    <col min="4361" max="4600" width="8.85546875" style="445"/>
    <col min="4601" max="4601" width="3.7109375" style="445" customWidth="1"/>
    <col min="4602" max="4602" width="15.7109375" style="445" customWidth="1"/>
    <col min="4603" max="4603" width="12.5703125" style="445" customWidth="1"/>
    <col min="4604" max="4604" width="13.140625" style="445" customWidth="1"/>
    <col min="4605" max="4605" width="11.85546875" style="445" customWidth="1"/>
    <col min="4606" max="4606" width="10.85546875" style="445" customWidth="1"/>
    <col min="4607" max="4607" width="11.42578125" style="445" customWidth="1"/>
    <col min="4608" max="4608" width="12.28515625" style="445" customWidth="1"/>
    <col min="4609" max="4610" width="11.5703125" style="445" customWidth="1"/>
    <col min="4611" max="4611" width="11.140625" style="445" customWidth="1"/>
    <col min="4612" max="4612" width="10.7109375" style="445" customWidth="1"/>
    <col min="4613" max="4613" width="14.42578125" style="445" customWidth="1"/>
    <col min="4614" max="4614" width="10.42578125" style="445" customWidth="1"/>
    <col min="4615" max="4615" width="11.140625" style="445" customWidth="1"/>
    <col min="4616" max="4616" width="12.42578125" style="445" customWidth="1"/>
    <col min="4617" max="4856" width="8.85546875" style="445"/>
    <col min="4857" max="4857" width="3.7109375" style="445" customWidth="1"/>
    <col min="4858" max="4858" width="15.7109375" style="445" customWidth="1"/>
    <col min="4859" max="4859" width="12.5703125" style="445" customWidth="1"/>
    <col min="4860" max="4860" width="13.140625" style="445" customWidth="1"/>
    <col min="4861" max="4861" width="11.85546875" style="445" customWidth="1"/>
    <col min="4862" max="4862" width="10.85546875" style="445" customWidth="1"/>
    <col min="4863" max="4863" width="11.42578125" style="445" customWidth="1"/>
    <col min="4864" max="4864" width="12.28515625" style="445" customWidth="1"/>
    <col min="4865" max="4866" width="11.5703125" style="445" customWidth="1"/>
    <col min="4867" max="4867" width="11.140625" style="445" customWidth="1"/>
    <col min="4868" max="4868" width="10.7109375" style="445" customWidth="1"/>
    <col min="4869" max="4869" width="14.42578125" style="445" customWidth="1"/>
    <col min="4870" max="4870" width="10.42578125" style="445" customWidth="1"/>
    <col min="4871" max="4871" width="11.140625" style="445" customWidth="1"/>
    <col min="4872" max="4872" width="12.42578125" style="445" customWidth="1"/>
    <col min="4873" max="5112" width="8.85546875" style="445"/>
    <col min="5113" max="5113" width="3.7109375" style="445" customWidth="1"/>
    <col min="5114" max="5114" width="15.7109375" style="445" customWidth="1"/>
    <col min="5115" max="5115" width="12.5703125" style="445" customWidth="1"/>
    <col min="5116" max="5116" width="13.140625" style="445" customWidth="1"/>
    <col min="5117" max="5117" width="11.85546875" style="445" customWidth="1"/>
    <col min="5118" max="5118" width="10.85546875" style="445" customWidth="1"/>
    <col min="5119" max="5119" width="11.42578125" style="445" customWidth="1"/>
    <col min="5120" max="5120" width="12.28515625" style="445" customWidth="1"/>
    <col min="5121" max="5122" width="11.5703125" style="445" customWidth="1"/>
    <col min="5123" max="5123" width="11.140625" style="445" customWidth="1"/>
    <col min="5124" max="5124" width="10.7109375" style="445" customWidth="1"/>
    <col min="5125" max="5125" width="14.42578125" style="445" customWidth="1"/>
    <col min="5126" max="5126" width="10.42578125" style="445" customWidth="1"/>
    <col min="5127" max="5127" width="11.140625" style="445" customWidth="1"/>
    <col min="5128" max="5128" width="12.42578125" style="445" customWidth="1"/>
    <col min="5129" max="5368" width="8.85546875" style="445"/>
    <col min="5369" max="5369" width="3.7109375" style="445" customWidth="1"/>
    <col min="5370" max="5370" width="15.7109375" style="445" customWidth="1"/>
    <col min="5371" max="5371" width="12.5703125" style="445" customWidth="1"/>
    <col min="5372" max="5372" width="13.140625" style="445" customWidth="1"/>
    <col min="5373" max="5373" width="11.85546875" style="445" customWidth="1"/>
    <col min="5374" max="5374" width="10.85546875" style="445" customWidth="1"/>
    <col min="5375" max="5375" width="11.42578125" style="445" customWidth="1"/>
    <col min="5376" max="5376" width="12.28515625" style="445" customWidth="1"/>
    <col min="5377" max="5378" width="11.5703125" style="445" customWidth="1"/>
    <col min="5379" max="5379" width="11.140625" style="445" customWidth="1"/>
    <col min="5380" max="5380" width="10.7109375" style="445" customWidth="1"/>
    <col min="5381" max="5381" width="14.42578125" style="445" customWidth="1"/>
    <col min="5382" max="5382" width="10.42578125" style="445" customWidth="1"/>
    <col min="5383" max="5383" width="11.140625" style="445" customWidth="1"/>
    <col min="5384" max="5384" width="12.42578125" style="445" customWidth="1"/>
    <col min="5385" max="5624" width="8.85546875" style="445"/>
    <col min="5625" max="5625" width="3.7109375" style="445" customWidth="1"/>
    <col min="5626" max="5626" width="15.7109375" style="445" customWidth="1"/>
    <col min="5627" max="5627" width="12.5703125" style="445" customWidth="1"/>
    <col min="5628" max="5628" width="13.140625" style="445" customWidth="1"/>
    <col min="5629" max="5629" width="11.85546875" style="445" customWidth="1"/>
    <col min="5630" max="5630" width="10.85546875" style="445" customWidth="1"/>
    <col min="5631" max="5631" width="11.42578125" style="445" customWidth="1"/>
    <col min="5632" max="5632" width="12.28515625" style="445" customWidth="1"/>
    <col min="5633" max="5634" width="11.5703125" style="445" customWidth="1"/>
    <col min="5635" max="5635" width="11.140625" style="445" customWidth="1"/>
    <col min="5636" max="5636" width="10.7109375" style="445" customWidth="1"/>
    <col min="5637" max="5637" width="14.42578125" style="445" customWidth="1"/>
    <col min="5638" max="5638" width="10.42578125" style="445" customWidth="1"/>
    <col min="5639" max="5639" width="11.140625" style="445" customWidth="1"/>
    <col min="5640" max="5640" width="12.42578125" style="445" customWidth="1"/>
    <col min="5641" max="5880" width="8.85546875" style="445"/>
    <col min="5881" max="5881" width="3.7109375" style="445" customWidth="1"/>
    <col min="5882" max="5882" width="15.7109375" style="445" customWidth="1"/>
    <col min="5883" max="5883" width="12.5703125" style="445" customWidth="1"/>
    <col min="5884" max="5884" width="13.140625" style="445" customWidth="1"/>
    <col min="5885" max="5885" width="11.85546875" style="445" customWidth="1"/>
    <col min="5886" max="5886" width="10.85546875" style="445" customWidth="1"/>
    <col min="5887" max="5887" width="11.42578125" style="445" customWidth="1"/>
    <col min="5888" max="5888" width="12.28515625" style="445" customWidth="1"/>
    <col min="5889" max="5890" width="11.5703125" style="445" customWidth="1"/>
    <col min="5891" max="5891" width="11.140625" style="445" customWidth="1"/>
    <col min="5892" max="5892" width="10.7109375" style="445" customWidth="1"/>
    <col min="5893" max="5893" width="14.42578125" style="445" customWidth="1"/>
    <col min="5894" max="5894" width="10.42578125" style="445" customWidth="1"/>
    <col min="5895" max="5895" width="11.140625" style="445" customWidth="1"/>
    <col min="5896" max="5896" width="12.42578125" style="445" customWidth="1"/>
    <col min="5897" max="6136" width="8.85546875" style="445"/>
    <col min="6137" max="6137" width="3.7109375" style="445" customWidth="1"/>
    <col min="6138" max="6138" width="15.7109375" style="445" customWidth="1"/>
    <col min="6139" max="6139" width="12.5703125" style="445" customWidth="1"/>
    <col min="6140" max="6140" width="13.140625" style="445" customWidth="1"/>
    <col min="6141" max="6141" width="11.85546875" style="445" customWidth="1"/>
    <col min="6142" max="6142" width="10.85546875" style="445" customWidth="1"/>
    <col min="6143" max="6143" width="11.42578125" style="445" customWidth="1"/>
    <col min="6144" max="6144" width="12.28515625" style="445" customWidth="1"/>
    <col min="6145" max="6146" width="11.5703125" style="445" customWidth="1"/>
    <col min="6147" max="6147" width="11.140625" style="445" customWidth="1"/>
    <col min="6148" max="6148" width="10.7109375" style="445" customWidth="1"/>
    <col min="6149" max="6149" width="14.42578125" style="445" customWidth="1"/>
    <col min="6150" max="6150" width="10.42578125" style="445" customWidth="1"/>
    <col min="6151" max="6151" width="11.140625" style="445" customWidth="1"/>
    <col min="6152" max="6152" width="12.42578125" style="445" customWidth="1"/>
    <col min="6153" max="6392" width="8.85546875" style="445"/>
    <col min="6393" max="6393" width="3.7109375" style="445" customWidth="1"/>
    <col min="6394" max="6394" width="15.7109375" style="445" customWidth="1"/>
    <col min="6395" max="6395" width="12.5703125" style="445" customWidth="1"/>
    <col min="6396" max="6396" width="13.140625" style="445" customWidth="1"/>
    <col min="6397" max="6397" width="11.85546875" style="445" customWidth="1"/>
    <col min="6398" max="6398" width="10.85546875" style="445" customWidth="1"/>
    <col min="6399" max="6399" width="11.42578125" style="445" customWidth="1"/>
    <col min="6400" max="6400" width="12.28515625" style="445" customWidth="1"/>
    <col min="6401" max="6402" width="11.5703125" style="445" customWidth="1"/>
    <col min="6403" max="6403" width="11.140625" style="445" customWidth="1"/>
    <col min="6404" max="6404" width="10.7109375" style="445" customWidth="1"/>
    <col min="6405" max="6405" width="14.42578125" style="445" customWidth="1"/>
    <col min="6406" max="6406" width="10.42578125" style="445" customWidth="1"/>
    <col min="6407" max="6407" width="11.140625" style="445" customWidth="1"/>
    <col min="6408" max="6408" width="12.42578125" style="445" customWidth="1"/>
    <col min="6409" max="6648" width="8.85546875" style="445"/>
    <col min="6649" max="6649" width="3.7109375" style="445" customWidth="1"/>
    <col min="6650" max="6650" width="15.7109375" style="445" customWidth="1"/>
    <col min="6651" max="6651" width="12.5703125" style="445" customWidth="1"/>
    <col min="6652" max="6652" width="13.140625" style="445" customWidth="1"/>
    <col min="6653" max="6653" width="11.85546875" style="445" customWidth="1"/>
    <col min="6654" max="6654" width="10.85546875" style="445" customWidth="1"/>
    <col min="6655" max="6655" width="11.42578125" style="445" customWidth="1"/>
    <col min="6656" max="6656" width="12.28515625" style="445" customWidth="1"/>
    <col min="6657" max="6658" width="11.5703125" style="445" customWidth="1"/>
    <col min="6659" max="6659" width="11.140625" style="445" customWidth="1"/>
    <col min="6660" max="6660" width="10.7109375" style="445" customWidth="1"/>
    <col min="6661" max="6661" width="14.42578125" style="445" customWidth="1"/>
    <col min="6662" max="6662" width="10.42578125" style="445" customWidth="1"/>
    <col min="6663" max="6663" width="11.140625" style="445" customWidth="1"/>
    <col min="6664" max="6664" width="12.42578125" style="445" customWidth="1"/>
    <col min="6665" max="6904" width="8.85546875" style="445"/>
    <col min="6905" max="6905" width="3.7109375" style="445" customWidth="1"/>
    <col min="6906" max="6906" width="15.7109375" style="445" customWidth="1"/>
    <col min="6907" max="6907" width="12.5703125" style="445" customWidth="1"/>
    <col min="6908" max="6908" width="13.140625" style="445" customWidth="1"/>
    <col min="6909" max="6909" width="11.85546875" style="445" customWidth="1"/>
    <col min="6910" max="6910" width="10.85546875" style="445" customWidth="1"/>
    <col min="6911" max="6911" width="11.42578125" style="445" customWidth="1"/>
    <col min="6912" max="6912" width="12.28515625" style="445" customWidth="1"/>
    <col min="6913" max="6914" width="11.5703125" style="445" customWidth="1"/>
    <col min="6915" max="6915" width="11.140625" style="445" customWidth="1"/>
    <col min="6916" max="6916" width="10.7109375" style="445" customWidth="1"/>
    <col min="6917" max="6917" width="14.42578125" style="445" customWidth="1"/>
    <col min="6918" max="6918" width="10.42578125" style="445" customWidth="1"/>
    <col min="6919" max="6919" width="11.140625" style="445" customWidth="1"/>
    <col min="6920" max="6920" width="12.42578125" style="445" customWidth="1"/>
    <col min="6921" max="7160" width="8.85546875" style="445"/>
    <col min="7161" max="7161" width="3.7109375" style="445" customWidth="1"/>
    <col min="7162" max="7162" width="15.7109375" style="445" customWidth="1"/>
    <col min="7163" max="7163" width="12.5703125" style="445" customWidth="1"/>
    <col min="7164" max="7164" width="13.140625" style="445" customWidth="1"/>
    <col min="7165" max="7165" width="11.85546875" style="445" customWidth="1"/>
    <col min="7166" max="7166" width="10.85546875" style="445" customWidth="1"/>
    <col min="7167" max="7167" width="11.42578125" style="445" customWidth="1"/>
    <col min="7168" max="7168" width="12.28515625" style="445" customWidth="1"/>
    <col min="7169" max="7170" width="11.5703125" style="445" customWidth="1"/>
    <col min="7171" max="7171" width="11.140625" style="445" customWidth="1"/>
    <col min="7172" max="7172" width="10.7109375" style="445" customWidth="1"/>
    <col min="7173" max="7173" width="14.42578125" style="445" customWidth="1"/>
    <col min="7174" max="7174" width="10.42578125" style="445" customWidth="1"/>
    <col min="7175" max="7175" width="11.140625" style="445" customWidth="1"/>
    <col min="7176" max="7176" width="12.42578125" style="445" customWidth="1"/>
    <col min="7177" max="7416" width="8.85546875" style="445"/>
    <col min="7417" max="7417" width="3.7109375" style="445" customWidth="1"/>
    <col min="7418" max="7418" width="15.7109375" style="445" customWidth="1"/>
    <col min="7419" max="7419" width="12.5703125" style="445" customWidth="1"/>
    <col min="7420" max="7420" width="13.140625" style="445" customWidth="1"/>
    <col min="7421" max="7421" width="11.85546875" style="445" customWidth="1"/>
    <col min="7422" max="7422" width="10.85546875" style="445" customWidth="1"/>
    <col min="7423" max="7423" width="11.42578125" style="445" customWidth="1"/>
    <col min="7424" max="7424" width="12.28515625" style="445" customWidth="1"/>
    <col min="7425" max="7426" width="11.5703125" style="445" customWidth="1"/>
    <col min="7427" max="7427" width="11.140625" style="445" customWidth="1"/>
    <col min="7428" max="7428" width="10.7109375" style="445" customWidth="1"/>
    <col min="7429" max="7429" width="14.42578125" style="445" customWidth="1"/>
    <col min="7430" max="7430" width="10.42578125" style="445" customWidth="1"/>
    <col min="7431" max="7431" width="11.140625" style="445" customWidth="1"/>
    <col min="7432" max="7432" width="12.42578125" style="445" customWidth="1"/>
    <col min="7433" max="7672" width="8.85546875" style="445"/>
    <col min="7673" max="7673" width="3.7109375" style="445" customWidth="1"/>
    <col min="7674" max="7674" width="15.7109375" style="445" customWidth="1"/>
    <col min="7675" max="7675" width="12.5703125" style="445" customWidth="1"/>
    <col min="7676" max="7676" width="13.140625" style="445" customWidth="1"/>
    <col min="7677" max="7677" width="11.85546875" style="445" customWidth="1"/>
    <col min="7678" max="7678" width="10.85546875" style="445" customWidth="1"/>
    <col min="7679" max="7679" width="11.42578125" style="445" customWidth="1"/>
    <col min="7680" max="7680" width="12.28515625" style="445" customWidth="1"/>
    <col min="7681" max="7682" width="11.5703125" style="445" customWidth="1"/>
    <col min="7683" max="7683" width="11.140625" style="445" customWidth="1"/>
    <col min="7684" max="7684" width="10.7109375" style="445" customWidth="1"/>
    <col min="7685" max="7685" width="14.42578125" style="445" customWidth="1"/>
    <col min="7686" max="7686" width="10.42578125" style="445" customWidth="1"/>
    <col min="7687" max="7687" width="11.140625" style="445" customWidth="1"/>
    <col min="7688" max="7688" width="12.42578125" style="445" customWidth="1"/>
    <col min="7689" max="7928" width="8.85546875" style="445"/>
    <col min="7929" max="7929" width="3.7109375" style="445" customWidth="1"/>
    <col min="7930" max="7930" width="15.7109375" style="445" customWidth="1"/>
    <col min="7931" max="7931" width="12.5703125" style="445" customWidth="1"/>
    <col min="7932" max="7932" width="13.140625" style="445" customWidth="1"/>
    <col min="7933" max="7933" width="11.85546875" style="445" customWidth="1"/>
    <col min="7934" max="7934" width="10.85546875" style="445" customWidth="1"/>
    <col min="7935" max="7935" width="11.42578125" style="445" customWidth="1"/>
    <col min="7936" max="7936" width="12.28515625" style="445" customWidth="1"/>
    <col min="7937" max="7938" width="11.5703125" style="445" customWidth="1"/>
    <col min="7939" max="7939" width="11.140625" style="445" customWidth="1"/>
    <col min="7940" max="7940" width="10.7109375" style="445" customWidth="1"/>
    <col min="7941" max="7941" width="14.42578125" style="445" customWidth="1"/>
    <col min="7942" max="7942" width="10.42578125" style="445" customWidth="1"/>
    <col min="7943" max="7943" width="11.140625" style="445" customWidth="1"/>
    <col min="7944" max="7944" width="12.42578125" style="445" customWidth="1"/>
    <col min="7945" max="8184" width="8.85546875" style="445"/>
    <col min="8185" max="8185" width="3.7109375" style="445" customWidth="1"/>
    <col min="8186" max="8186" width="15.7109375" style="445" customWidth="1"/>
    <col min="8187" max="8187" width="12.5703125" style="445" customWidth="1"/>
    <col min="8188" max="8188" width="13.140625" style="445" customWidth="1"/>
    <col min="8189" max="8189" width="11.85546875" style="445" customWidth="1"/>
    <col min="8190" max="8190" width="10.85546875" style="445" customWidth="1"/>
    <col min="8191" max="8191" width="11.42578125" style="445" customWidth="1"/>
    <col min="8192" max="8192" width="12.28515625" style="445" customWidth="1"/>
    <col min="8193" max="8194" width="11.5703125" style="445" customWidth="1"/>
    <col min="8195" max="8195" width="11.140625" style="445" customWidth="1"/>
    <col min="8196" max="8196" width="10.7109375" style="445" customWidth="1"/>
    <col min="8197" max="8197" width="14.42578125" style="445" customWidth="1"/>
    <col min="8198" max="8198" width="10.42578125" style="445" customWidth="1"/>
    <col min="8199" max="8199" width="11.140625" style="445" customWidth="1"/>
    <col min="8200" max="8200" width="12.42578125" style="445" customWidth="1"/>
    <col min="8201" max="8440" width="8.85546875" style="445"/>
    <col min="8441" max="8441" width="3.7109375" style="445" customWidth="1"/>
    <col min="8442" max="8442" width="15.7109375" style="445" customWidth="1"/>
    <col min="8443" max="8443" width="12.5703125" style="445" customWidth="1"/>
    <col min="8444" max="8444" width="13.140625" style="445" customWidth="1"/>
    <col min="8445" max="8445" width="11.85546875" style="445" customWidth="1"/>
    <col min="8446" max="8446" width="10.85546875" style="445" customWidth="1"/>
    <col min="8447" max="8447" width="11.42578125" style="445" customWidth="1"/>
    <col min="8448" max="8448" width="12.28515625" style="445" customWidth="1"/>
    <col min="8449" max="8450" width="11.5703125" style="445" customWidth="1"/>
    <col min="8451" max="8451" width="11.140625" style="445" customWidth="1"/>
    <col min="8452" max="8452" width="10.7109375" style="445" customWidth="1"/>
    <col min="8453" max="8453" width="14.42578125" style="445" customWidth="1"/>
    <col min="8454" max="8454" width="10.42578125" style="445" customWidth="1"/>
    <col min="8455" max="8455" width="11.140625" style="445" customWidth="1"/>
    <col min="8456" max="8456" width="12.42578125" style="445" customWidth="1"/>
    <col min="8457" max="8696" width="8.85546875" style="445"/>
    <col min="8697" max="8697" width="3.7109375" style="445" customWidth="1"/>
    <col min="8698" max="8698" width="15.7109375" style="445" customWidth="1"/>
    <col min="8699" max="8699" width="12.5703125" style="445" customWidth="1"/>
    <col min="8700" max="8700" width="13.140625" style="445" customWidth="1"/>
    <col min="8701" max="8701" width="11.85546875" style="445" customWidth="1"/>
    <col min="8702" max="8702" width="10.85546875" style="445" customWidth="1"/>
    <col min="8703" max="8703" width="11.42578125" style="445" customWidth="1"/>
    <col min="8704" max="8704" width="12.28515625" style="445" customWidth="1"/>
    <col min="8705" max="8706" width="11.5703125" style="445" customWidth="1"/>
    <col min="8707" max="8707" width="11.140625" style="445" customWidth="1"/>
    <col min="8708" max="8708" width="10.7109375" style="445" customWidth="1"/>
    <col min="8709" max="8709" width="14.42578125" style="445" customWidth="1"/>
    <col min="8710" max="8710" width="10.42578125" style="445" customWidth="1"/>
    <col min="8711" max="8711" width="11.140625" style="445" customWidth="1"/>
    <col min="8712" max="8712" width="12.42578125" style="445" customWidth="1"/>
    <col min="8713" max="8952" width="8.85546875" style="445"/>
    <col min="8953" max="8953" width="3.7109375" style="445" customWidth="1"/>
    <col min="8954" max="8954" width="15.7109375" style="445" customWidth="1"/>
    <col min="8955" max="8955" width="12.5703125" style="445" customWidth="1"/>
    <col min="8956" max="8956" width="13.140625" style="445" customWidth="1"/>
    <col min="8957" max="8957" width="11.85546875" style="445" customWidth="1"/>
    <col min="8958" max="8958" width="10.85546875" style="445" customWidth="1"/>
    <col min="8959" max="8959" width="11.42578125" style="445" customWidth="1"/>
    <col min="8960" max="8960" width="12.28515625" style="445" customWidth="1"/>
    <col min="8961" max="8962" width="11.5703125" style="445" customWidth="1"/>
    <col min="8963" max="8963" width="11.140625" style="445" customWidth="1"/>
    <col min="8964" max="8964" width="10.7109375" style="445" customWidth="1"/>
    <col min="8965" max="8965" width="14.42578125" style="445" customWidth="1"/>
    <col min="8966" max="8966" width="10.42578125" style="445" customWidth="1"/>
    <col min="8967" max="8967" width="11.140625" style="445" customWidth="1"/>
    <col min="8968" max="8968" width="12.42578125" style="445" customWidth="1"/>
    <col min="8969" max="9208" width="8.85546875" style="445"/>
    <col min="9209" max="9209" width="3.7109375" style="445" customWidth="1"/>
    <col min="9210" max="9210" width="15.7109375" style="445" customWidth="1"/>
    <col min="9211" max="9211" width="12.5703125" style="445" customWidth="1"/>
    <col min="9212" max="9212" width="13.140625" style="445" customWidth="1"/>
    <col min="9213" max="9213" width="11.85546875" style="445" customWidth="1"/>
    <col min="9214" max="9214" width="10.85546875" style="445" customWidth="1"/>
    <col min="9215" max="9215" width="11.42578125" style="445" customWidth="1"/>
    <col min="9216" max="9216" width="12.28515625" style="445" customWidth="1"/>
    <col min="9217" max="9218" width="11.5703125" style="445" customWidth="1"/>
    <col min="9219" max="9219" width="11.140625" style="445" customWidth="1"/>
    <col min="9220" max="9220" width="10.7109375" style="445" customWidth="1"/>
    <col min="9221" max="9221" width="14.42578125" style="445" customWidth="1"/>
    <col min="9222" max="9222" width="10.42578125" style="445" customWidth="1"/>
    <col min="9223" max="9223" width="11.140625" style="445" customWidth="1"/>
    <col min="9224" max="9224" width="12.42578125" style="445" customWidth="1"/>
    <col min="9225" max="9464" width="8.85546875" style="445"/>
    <col min="9465" max="9465" width="3.7109375" style="445" customWidth="1"/>
    <col min="9466" max="9466" width="15.7109375" style="445" customWidth="1"/>
    <col min="9467" max="9467" width="12.5703125" style="445" customWidth="1"/>
    <col min="9468" max="9468" width="13.140625" style="445" customWidth="1"/>
    <col min="9469" max="9469" width="11.85546875" style="445" customWidth="1"/>
    <col min="9470" max="9470" width="10.85546875" style="445" customWidth="1"/>
    <col min="9471" max="9471" width="11.42578125" style="445" customWidth="1"/>
    <col min="9472" max="9472" width="12.28515625" style="445" customWidth="1"/>
    <col min="9473" max="9474" width="11.5703125" style="445" customWidth="1"/>
    <col min="9475" max="9475" width="11.140625" style="445" customWidth="1"/>
    <col min="9476" max="9476" width="10.7109375" style="445" customWidth="1"/>
    <col min="9477" max="9477" width="14.42578125" style="445" customWidth="1"/>
    <col min="9478" max="9478" width="10.42578125" style="445" customWidth="1"/>
    <col min="9479" max="9479" width="11.140625" style="445" customWidth="1"/>
    <col min="9480" max="9480" width="12.42578125" style="445" customWidth="1"/>
    <col min="9481" max="9720" width="8.85546875" style="445"/>
    <col min="9721" max="9721" width="3.7109375" style="445" customWidth="1"/>
    <col min="9722" max="9722" width="15.7109375" style="445" customWidth="1"/>
    <col min="9723" max="9723" width="12.5703125" style="445" customWidth="1"/>
    <col min="9724" max="9724" width="13.140625" style="445" customWidth="1"/>
    <col min="9725" max="9725" width="11.85546875" style="445" customWidth="1"/>
    <col min="9726" max="9726" width="10.85546875" style="445" customWidth="1"/>
    <col min="9727" max="9727" width="11.42578125" style="445" customWidth="1"/>
    <col min="9728" max="9728" width="12.28515625" style="445" customWidth="1"/>
    <col min="9729" max="9730" width="11.5703125" style="445" customWidth="1"/>
    <col min="9731" max="9731" width="11.140625" style="445" customWidth="1"/>
    <col min="9732" max="9732" width="10.7109375" style="445" customWidth="1"/>
    <col min="9733" max="9733" width="14.42578125" style="445" customWidth="1"/>
    <col min="9734" max="9734" width="10.42578125" style="445" customWidth="1"/>
    <col min="9735" max="9735" width="11.140625" style="445" customWidth="1"/>
    <col min="9736" max="9736" width="12.42578125" style="445" customWidth="1"/>
    <col min="9737" max="9976" width="8.85546875" style="445"/>
    <col min="9977" max="9977" width="3.7109375" style="445" customWidth="1"/>
    <col min="9978" max="9978" width="15.7109375" style="445" customWidth="1"/>
    <col min="9979" max="9979" width="12.5703125" style="445" customWidth="1"/>
    <col min="9980" max="9980" width="13.140625" style="445" customWidth="1"/>
    <col min="9981" max="9981" width="11.85546875" style="445" customWidth="1"/>
    <col min="9982" max="9982" width="10.85546875" style="445" customWidth="1"/>
    <col min="9983" max="9983" width="11.42578125" style="445" customWidth="1"/>
    <col min="9984" max="9984" width="12.28515625" style="445" customWidth="1"/>
    <col min="9985" max="9986" width="11.5703125" style="445" customWidth="1"/>
    <col min="9987" max="9987" width="11.140625" style="445" customWidth="1"/>
    <col min="9988" max="9988" width="10.7109375" style="445" customWidth="1"/>
    <col min="9989" max="9989" width="14.42578125" style="445" customWidth="1"/>
    <col min="9990" max="9990" width="10.42578125" style="445" customWidth="1"/>
    <col min="9991" max="9991" width="11.140625" style="445" customWidth="1"/>
    <col min="9992" max="9992" width="12.42578125" style="445" customWidth="1"/>
    <col min="9993" max="10232" width="8.85546875" style="445"/>
    <col min="10233" max="10233" width="3.7109375" style="445" customWidth="1"/>
    <col min="10234" max="10234" width="15.7109375" style="445" customWidth="1"/>
    <col min="10235" max="10235" width="12.5703125" style="445" customWidth="1"/>
    <col min="10236" max="10236" width="13.140625" style="445" customWidth="1"/>
    <col min="10237" max="10237" width="11.85546875" style="445" customWidth="1"/>
    <col min="10238" max="10238" width="10.85546875" style="445" customWidth="1"/>
    <col min="10239" max="10239" width="11.42578125" style="445" customWidth="1"/>
    <col min="10240" max="10240" width="12.28515625" style="445" customWidth="1"/>
    <col min="10241" max="10242" width="11.5703125" style="445" customWidth="1"/>
    <col min="10243" max="10243" width="11.140625" style="445" customWidth="1"/>
    <col min="10244" max="10244" width="10.7109375" style="445" customWidth="1"/>
    <col min="10245" max="10245" width="14.42578125" style="445" customWidth="1"/>
    <col min="10246" max="10246" width="10.42578125" style="445" customWidth="1"/>
    <col min="10247" max="10247" width="11.140625" style="445" customWidth="1"/>
    <col min="10248" max="10248" width="12.42578125" style="445" customWidth="1"/>
    <col min="10249" max="10488" width="8.85546875" style="445"/>
    <col min="10489" max="10489" width="3.7109375" style="445" customWidth="1"/>
    <col min="10490" max="10490" width="15.7109375" style="445" customWidth="1"/>
    <col min="10491" max="10491" width="12.5703125" style="445" customWidth="1"/>
    <col min="10492" max="10492" width="13.140625" style="445" customWidth="1"/>
    <col min="10493" max="10493" width="11.85546875" style="445" customWidth="1"/>
    <col min="10494" max="10494" width="10.85546875" style="445" customWidth="1"/>
    <col min="10495" max="10495" width="11.42578125" style="445" customWidth="1"/>
    <col min="10496" max="10496" width="12.28515625" style="445" customWidth="1"/>
    <col min="10497" max="10498" width="11.5703125" style="445" customWidth="1"/>
    <col min="10499" max="10499" width="11.140625" style="445" customWidth="1"/>
    <col min="10500" max="10500" width="10.7109375" style="445" customWidth="1"/>
    <col min="10501" max="10501" width="14.42578125" style="445" customWidth="1"/>
    <col min="10502" max="10502" width="10.42578125" style="445" customWidth="1"/>
    <col min="10503" max="10503" width="11.140625" style="445" customWidth="1"/>
    <col min="10504" max="10504" width="12.42578125" style="445" customWidth="1"/>
    <col min="10505" max="10744" width="8.85546875" style="445"/>
    <col min="10745" max="10745" width="3.7109375" style="445" customWidth="1"/>
    <col min="10746" max="10746" width="15.7109375" style="445" customWidth="1"/>
    <col min="10747" max="10747" width="12.5703125" style="445" customWidth="1"/>
    <col min="10748" max="10748" width="13.140625" style="445" customWidth="1"/>
    <col min="10749" max="10749" width="11.85546875" style="445" customWidth="1"/>
    <col min="10750" max="10750" width="10.85546875" style="445" customWidth="1"/>
    <col min="10751" max="10751" width="11.42578125" style="445" customWidth="1"/>
    <col min="10752" max="10752" width="12.28515625" style="445" customWidth="1"/>
    <col min="10753" max="10754" width="11.5703125" style="445" customWidth="1"/>
    <col min="10755" max="10755" width="11.140625" style="445" customWidth="1"/>
    <col min="10756" max="10756" width="10.7109375" style="445" customWidth="1"/>
    <col min="10757" max="10757" width="14.42578125" style="445" customWidth="1"/>
    <col min="10758" max="10758" width="10.42578125" style="445" customWidth="1"/>
    <col min="10759" max="10759" width="11.140625" style="445" customWidth="1"/>
    <col min="10760" max="10760" width="12.42578125" style="445" customWidth="1"/>
    <col min="10761" max="11000" width="8.85546875" style="445"/>
    <col min="11001" max="11001" width="3.7109375" style="445" customWidth="1"/>
    <col min="11002" max="11002" width="15.7109375" style="445" customWidth="1"/>
    <col min="11003" max="11003" width="12.5703125" style="445" customWidth="1"/>
    <col min="11004" max="11004" width="13.140625" style="445" customWidth="1"/>
    <col min="11005" max="11005" width="11.85546875" style="445" customWidth="1"/>
    <col min="11006" max="11006" width="10.85546875" style="445" customWidth="1"/>
    <col min="11007" max="11007" width="11.42578125" style="445" customWidth="1"/>
    <col min="11008" max="11008" width="12.28515625" style="445" customWidth="1"/>
    <col min="11009" max="11010" width="11.5703125" style="445" customWidth="1"/>
    <col min="11011" max="11011" width="11.140625" style="445" customWidth="1"/>
    <col min="11012" max="11012" width="10.7109375" style="445" customWidth="1"/>
    <col min="11013" max="11013" width="14.42578125" style="445" customWidth="1"/>
    <col min="11014" max="11014" width="10.42578125" style="445" customWidth="1"/>
    <col min="11015" max="11015" width="11.140625" style="445" customWidth="1"/>
    <col min="11016" max="11016" width="12.42578125" style="445" customWidth="1"/>
    <col min="11017" max="11256" width="8.85546875" style="445"/>
    <col min="11257" max="11257" width="3.7109375" style="445" customWidth="1"/>
    <col min="11258" max="11258" width="15.7109375" style="445" customWidth="1"/>
    <col min="11259" max="11259" width="12.5703125" style="445" customWidth="1"/>
    <col min="11260" max="11260" width="13.140625" style="445" customWidth="1"/>
    <col min="11261" max="11261" width="11.85546875" style="445" customWidth="1"/>
    <col min="11262" max="11262" width="10.85546875" style="445" customWidth="1"/>
    <col min="11263" max="11263" width="11.42578125" style="445" customWidth="1"/>
    <col min="11264" max="11264" width="12.28515625" style="445" customWidth="1"/>
    <col min="11265" max="11266" width="11.5703125" style="445" customWidth="1"/>
    <col min="11267" max="11267" width="11.140625" style="445" customWidth="1"/>
    <col min="11268" max="11268" width="10.7109375" style="445" customWidth="1"/>
    <col min="11269" max="11269" width="14.42578125" style="445" customWidth="1"/>
    <col min="11270" max="11270" width="10.42578125" style="445" customWidth="1"/>
    <col min="11271" max="11271" width="11.140625" style="445" customWidth="1"/>
    <col min="11272" max="11272" width="12.42578125" style="445" customWidth="1"/>
    <col min="11273" max="11512" width="8.85546875" style="445"/>
    <col min="11513" max="11513" width="3.7109375" style="445" customWidth="1"/>
    <col min="11514" max="11514" width="15.7109375" style="445" customWidth="1"/>
    <col min="11515" max="11515" width="12.5703125" style="445" customWidth="1"/>
    <col min="11516" max="11516" width="13.140625" style="445" customWidth="1"/>
    <col min="11517" max="11517" width="11.85546875" style="445" customWidth="1"/>
    <col min="11518" max="11518" width="10.85546875" style="445" customWidth="1"/>
    <col min="11519" max="11519" width="11.42578125" style="445" customWidth="1"/>
    <col min="11520" max="11520" width="12.28515625" style="445" customWidth="1"/>
    <col min="11521" max="11522" width="11.5703125" style="445" customWidth="1"/>
    <col min="11523" max="11523" width="11.140625" style="445" customWidth="1"/>
    <col min="11524" max="11524" width="10.7109375" style="445" customWidth="1"/>
    <col min="11525" max="11525" width="14.42578125" style="445" customWidth="1"/>
    <col min="11526" max="11526" width="10.42578125" style="445" customWidth="1"/>
    <col min="11527" max="11527" width="11.140625" style="445" customWidth="1"/>
    <col min="11528" max="11528" width="12.42578125" style="445" customWidth="1"/>
    <col min="11529" max="11768" width="8.85546875" style="445"/>
    <col min="11769" max="11769" width="3.7109375" style="445" customWidth="1"/>
    <col min="11770" max="11770" width="15.7109375" style="445" customWidth="1"/>
    <col min="11771" max="11771" width="12.5703125" style="445" customWidth="1"/>
    <col min="11772" max="11772" width="13.140625" style="445" customWidth="1"/>
    <col min="11773" max="11773" width="11.85546875" style="445" customWidth="1"/>
    <col min="11774" max="11774" width="10.85546875" style="445" customWidth="1"/>
    <col min="11775" max="11775" width="11.42578125" style="445" customWidth="1"/>
    <col min="11776" max="11776" width="12.28515625" style="445" customWidth="1"/>
    <col min="11777" max="11778" width="11.5703125" style="445" customWidth="1"/>
    <col min="11779" max="11779" width="11.140625" style="445" customWidth="1"/>
    <col min="11780" max="11780" width="10.7109375" style="445" customWidth="1"/>
    <col min="11781" max="11781" width="14.42578125" style="445" customWidth="1"/>
    <col min="11782" max="11782" width="10.42578125" style="445" customWidth="1"/>
    <col min="11783" max="11783" width="11.140625" style="445" customWidth="1"/>
    <col min="11784" max="11784" width="12.42578125" style="445" customWidth="1"/>
    <col min="11785" max="12024" width="8.85546875" style="445"/>
    <col min="12025" max="12025" width="3.7109375" style="445" customWidth="1"/>
    <col min="12026" max="12026" width="15.7109375" style="445" customWidth="1"/>
    <col min="12027" max="12027" width="12.5703125" style="445" customWidth="1"/>
    <col min="12028" max="12028" width="13.140625" style="445" customWidth="1"/>
    <col min="12029" max="12029" width="11.85546875" style="445" customWidth="1"/>
    <col min="12030" max="12030" width="10.85546875" style="445" customWidth="1"/>
    <col min="12031" max="12031" width="11.42578125" style="445" customWidth="1"/>
    <col min="12032" max="12032" width="12.28515625" style="445" customWidth="1"/>
    <col min="12033" max="12034" width="11.5703125" style="445" customWidth="1"/>
    <col min="12035" max="12035" width="11.140625" style="445" customWidth="1"/>
    <col min="12036" max="12036" width="10.7109375" style="445" customWidth="1"/>
    <col min="12037" max="12037" width="14.42578125" style="445" customWidth="1"/>
    <col min="12038" max="12038" width="10.42578125" style="445" customWidth="1"/>
    <col min="12039" max="12039" width="11.140625" style="445" customWidth="1"/>
    <col min="12040" max="12040" width="12.42578125" style="445" customWidth="1"/>
    <col min="12041" max="12280" width="8.85546875" style="445"/>
    <col min="12281" max="12281" width="3.7109375" style="445" customWidth="1"/>
    <col min="12282" max="12282" width="15.7109375" style="445" customWidth="1"/>
    <col min="12283" max="12283" width="12.5703125" style="445" customWidth="1"/>
    <col min="12284" max="12284" width="13.140625" style="445" customWidth="1"/>
    <col min="12285" max="12285" width="11.85546875" style="445" customWidth="1"/>
    <col min="12286" max="12286" width="10.85546875" style="445" customWidth="1"/>
    <col min="12287" max="12287" width="11.42578125" style="445" customWidth="1"/>
    <col min="12288" max="12288" width="12.28515625" style="445" customWidth="1"/>
    <col min="12289" max="12290" width="11.5703125" style="445" customWidth="1"/>
    <col min="12291" max="12291" width="11.140625" style="445" customWidth="1"/>
    <col min="12292" max="12292" width="10.7109375" style="445" customWidth="1"/>
    <col min="12293" max="12293" width="14.42578125" style="445" customWidth="1"/>
    <col min="12294" max="12294" width="10.42578125" style="445" customWidth="1"/>
    <col min="12295" max="12295" width="11.140625" style="445" customWidth="1"/>
    <col min="12296" max="12296" width="12.42578125" style="445" customWidth="1"/>
    <col min="12297" max="12536" width="8.85546875" style="445"/>
    <col min="12537" max="12537" width="3.7109375" style="445" customWidth="1"/>
    <col min="12538" max="12538" width="15.7109375" style="445" customWidth="1"/>
    <col min="12539" max="12539" width="12.5703125" style="445" customWidth="1"/>
    <col min="12540" max="12540" width="13.140625" style="445" customWidth="1"/>
    <col min="12541" max="12541" width="11.85546875" style="445" customWidth="1"/>
    <col min="12542" max="12542" width="10.85546875" style="445" customWidth="1"/>
    <col min="12543" max="12543" width="11.42578125" style="445" customWidth="1"/>
    <col min="12544" max="12544" width="12.28515625" style="445" customWidth="1"/>
    <col min="12545" max="12546" width="11.5703125" style="445" customWidth="1"/>
    <col min="12547" max="12547" width="11.140625" style="445" customWidth="1"/>
    <col min="12548" max="12548" width="10.7109375" style="445" customWidth="1"/>
    <col min="12549" max="12549" width="14.42578125" style="445" customWidth="1"/>
    <col min="12550" max="12550" width="10.42578125" style="445" customWidth="1"/>
    <col min="12551" max="12551" width="11.140625" style="445" customWidth="1"/>
    <col min="12552" max="12552" width="12.42578125" style="445" customWidth="1"/>
    <col min="12553" max="12792" width="8.85546875" style="445"/>
    <col min="12793" max="12793" width="3.7109375" style="445" customWidth="1"/>
    <col min="12794" max="12794" width="15.7109375" style="445" customWidth="1"/>
    <col min="12795" max="12795" width="12.5703125" style="445" customWidth="1"/>
    <col min="12796" max="12796" width="13.140625" style="445" customWidth="1"/>
    <col min="12797" max="12797" width="11.85546875" style="445" customWidth="1"/>
    <col min="12798" max="12798" width="10.85546875" style="445" customWidth="1"/>
    <col min="12799" max="12799" width="11.42578125" style="445" customWidth="1"/>
    <col min="12800" max="12800" width="12.28515625" style="445" customWidth="1"/>
    <col min="12801" max="12802" width="11.5703125" style="445" customWidth="1"/>
    <col min="12803" max="12803" width="11.140625" style="445" customWidth="1"/>
    <col min="12804" max="12804" width="10.7109375" style="445" customWidth="1"/>
    <col min="12805" max="12805" width="14.42578125" style="445" customWidth="1"/>
    <col min="12806" max="12806" width="10.42578125" style="445" customWidth="1"/>
    <col min="12807" max="12807" width="11.140625" style="445" customWidth="1"/>
    <col min="12808" max="12808" width="12.42578125" style="445" customWidth="1"/>
    <col min="12809" max="13048" width="8.85546875" style="445"/>
    <col min="13049" max="13049" width="3.7109375" style="445" customWidth="1"/>
    <col min="13050" max="13050" width="15.7109375" style="445" customWidth="1"/>
    <col min="13051" max="13051" width="12.5703125" style="445" customWidth="1"/>
    <col min="13052" max="13052" width="13.140625" style="445" customWidth="1"/>
    <col min="13053" max="13053" width="11.85546875" style="445" customWidth="1"/>
    <col min="13054" max="13054" width="10.85546875" style="445" customWidth="1"/>
    <col min="13055" max="13055" width="11.42578125" style="445" customWidth="1"/>
    <col min="13056" max="13056" width="12.28515625" style="445" customWidth="1"/>
    <col min="13057" max="13058" width="11.5703125" style="445" customWidth="1"/>
    <col min="13059" max="13059" width="11.140625" style="445" customWidth="1"/>
    <col min="13060" max="13060" width="10.7109375" style="445" customWidth="1"/>
    <col min="13061" max="13061" width="14.42578125" style="445" customWidth="1"/>
    <col min="13062" max="13062" width="10.42578125" style="445" customWidth="1"/>
    <col min="13063" max="13063" width="11.140625" style="445" customWidth="1"/>
    <col min="13064" max="13064" width="12.42578125" style="445" customWidth="1"/>
    <col min="13065" max="13304" width="8.85546875" style="445"/>
    <col min="13305" max="13305" width="3.7109375" style="445" customWidth="1"/>
    <col min="13306" max="13306" width="15.7109375" style="445" customWidth="1"/>
    <col min="13307" max="13307" width="12.5703125" style="445" customWidth="1"/>
    <col min="13308" max="13308" width="13.140625" style="445" customWidth="1"/>
    <col min="13309" max="13309" width="11.85546875" style="445" customWidth="1"/>
    <col min="13310" max="13310" width="10.85546875" style="445" customWidth="1"/>
    <col min="13311" max="13311" width="11.42578125" style="445" customWidth="1"/>
    <col min="13312" max="13312" width="12.28515625" style="445" customWidth="1"/>
    <col min="13313" max="13314" width="11.5703125" style="445" customWidth="1"/>
    <col min="13315" max="13315" width="11.140625" style="445" customWidth="1"/>
    <col min="13316" max="13316" width="10.7109375" style="445" customWidth="1"/>
    <col min="13317" max="13317" width="14.42578125" style="445" customWidth="1"/>
    <col min="13318" max="13318" width="10.42578125" style="445" customWidth="1"/>
    <col min="13319" max="13319" width="11.140625" style="445" customWidth="1"/>
    <col min="13320" max="13320" width="12.42578125" style="445" customWidth="1"/>
    <col min="13321" max="13560" width="8.85546875" style="445"/>
    <col min="13561" max="13561" width="3.7109375" style="445" customWidth="1"/>
    <col min="13562" max="13562" width="15.7109375" style="445" customWidth="1"/>
    <col min="13563" max="13563" width="12.5703125" style="445" customWidth="1"/>
    <col min="13564" max="13564" width="13.140625" style="445" customWidth="1"/>
    <col min="13565" max="13565" width="11.85546875" style="445" customWidth="1"/>
    <col min="13566" max="13566" width="10.85546875" style="445" customWidth="1"/>
    <col min="13567" max="13567" width="11.42578125" style="445" customWidth="1"/>
    <col min="13568" max="13568" width="12.28515625" style="445" customWidth="1"/>
    <col min="13569" max="13570" width="11.5703125" style="445" customWidth="1"/>
    <col min="13571" max="13571" width="11.140625" style="445" customWidth="1"/>
    <col min="13572" max="13572" width="10.7109375" style="445" customWidth="1"/>
    <col min="13573" max="13573" width="14.42578125" style="445" customWidth="1"/>
    <col min="13574" max="13574" width="10.42578125" style="445" customWidth="1"/>
    <col min="13575" max="13575" width="11.140625" style="445" customWidth="1"/>
    <col min="13576" max="13576" width="12.42578125" style="445" customWidth="1"/>
    <col min="13577" max="13816" width="8.85546875" style="445"/>
    <col min="13817" max="13817" width="3.7109375" style="445" customWidth="1"/>
    <col min="13818" max="13818" width="15.7109375" style="445" customWidth="1"/>
    <col min="13819" max="13819" width="12.5703125" style="445" customWidth="1"/>
    <col min="13820" max="13820" width="13.140625" style="445" customWidth="1"/>
    <col min="13821" max="13821" width="11.85546875" style="445" customWidth="1"/>
    <col min="13822" max="13822" width="10.85546875" style="445" customWidth="1"/>
    <col min="13823" max="13823" width="11.42578125" style="445" customWidth="1"/>
    <col min="13824" max="13824" width="12.28515625" style="445" customWidth="1"/>
    <col min="13825" max="13826" width="11.5703125" style="445" customWidth="1"/>
    <col min="13827" max="13827" width="11.140625" style="445" customWidth="1"/>
    <col min="13828" max="13828" width="10.7109375" style="445" customWidth="1"/>
    <col min="13829" max="13829" width="14.42578125" style="445" customWidth="1"/>
    <col min="13830" max="13830" width="10.42578125" style="445" customWidth="1"/>
    <col min="13831" max="13831" width="11.140625" style="445" customWidth="1"/>
    <col min="13832" max="13832" width="12.42578125" style="445" customWidth="1"/>
    <col min="13833" max="14072" width="8.85546875" style="445"/>
    <col min="14073" max="14073" width="3.7109375" style="445" customWidth="1"/>
    <col min="14074" max="14074" width="15.7109375" style="445" customWidth="1"/>
    <col min="14075" max="14075" width="12.5703125" style="445" customWidth="1"/>
    <col min="14076" max="14076" width="13.140625" style="445" customWidth="1"/>
    <col min="14077" max="14077" width="11.85546875" style="445" customWidth="1"/>
    <col min="14078" max="14078" width="10.85546875" style="445" customWidth="1"/>
    <col min="14079" max="14079" width="11.42578125" style="445" customWidth="1"/>
    <col min="14080" max="14080" width="12.28515625" style="445" customWidth="1"/>
    <col min="14081" max="14082" width="11.5703125" style="445" customWidth="1"/>
    <col min="14083" max="14083" width="11.140625" style="445" customWidth="1"/>
    <col min="14084" max="14084" width="10.7109375" style="445" customWidth="1"/>
    <col min="14085" max="14085" width="14.42578125" style="445" customWidth="1"/>
    <col min="14086" max="14086" width="10.42578125" style="445" customWidth="1"/>
    <col min="14087" max="14087" width="11.140625" style="445" customWidth="1"/>
    <col min="14088" max="14088" width="12.42578125" style="445" customWidth="1"/>
    <col min="14089" max="14328" width="8.85546875" style="445"/>
    <col min="14329" max="14329" width="3.7109375" style="445" customWidth="1"/>
    <col min="14330" max="14330" width="15.7109375" style="445" customWidth="1"/>
    <col min="14331" max="14331" width="12.5703125" style="445" customWidth="1"/>
    <col min="14332" max="14332" width="13.140625" style="445" customWidth="1"/>
    <col min="14333" max="14333" width="11.85546875" style="445" customWidth="1"/>
    <col min="14334" max="14334" width="10.85546875" style="445" customWidth="1"/>
    <col min="14335" max="14335" width="11.42578125" style="445" customWidth="1"/>
    <col min="14336" max="14336" width="12.28515625" style="445" customWidth="1"/>
    <col min="14337" max="14338" width="11.5703125" style="445" customWidth="1"/>
    <col min="14339" max="14339" width="11.140625" style="445" customWidth="1"/>
    <col min="14340" max="14340" width="10.7109375" style="445" customWidth="1"/>
    <col min="14341" max="14341" width="14.42578125" style="445" customWidth="1"/>
    <col min="14342" max="14342" width="10.42578125" style="445" customWidth="1"/>
    <col min="14343" max="14343" width="11.140625" style="445" customWidth="1"/>
    <col min="14344" max="14344" width="12.42578125" style="445" customWidth="1"/>
    <col min="14345" max="14584" width="8.85546875" style="445"/>
    <col min="14585" max="14585" width="3.7109375" style="445" customWidth="1"/>
    <col min="14586" max="14586" width="15.7109375" style="445" customWidth="1"/>
    <col min="14587" max="14587" width="12.5703125" style="445" customWidth="1"/>
    <col min="14588" max="14588" width="13.140625" style="445" customWidth="1"/>
    <col min="14589" max="14589" width="11.85546875" style="445" customWidth="1"/>
    <col min="14590" max="14590" width="10.85546875" style="445" customWidth="1"/>
    <col min="14591" max="14591" width="11.42578125" style="445" customWidth="1"/>
    <col min="14592" max="14592" width="12.28515625" style="445" customWidth="1"/>
    <col min="14593" max="14594" width="11.5703125" style="445" customWidth="1"/>
    <col min="14595" max="14595" width="11.140625" style="445" customWidth="1"/>
    <col min="14596" max="14596" width="10.7109375" style="445" customWidth="1"/>
    <col min="14597" max="14597" width="14.42578125" style="445" customWidth="1"/>
    <col min="14598" max="14598" width="10.42578125" style="445" customWidth="1"/>
    <col min="14599" max="14599" width="11.140625" style="445" customWidth="1"/>
    <col min="14600" max="14600" width="12.42578125" style="445" customWidth="1"/>
    <col min="14601" max="14840" width="8.85546875" style="445"/>
    <col min="14841" max="14841" width="3.7109375" style="445" customWidth="1"/>
    <col min="14842" max="14842" width="15.7109375" style="445" customWidth="1"/>
    <col min="14843" max="14843" width="12.5703125" style="445" customWidth="1"/>
    <col min="14844" max="14844" width="13.140625" style="445" customWidth="1"/>
    <col min="14845" max="14845" width="11.85546875" style="445" customWidth="1"/>
    <col min="14846" max="14846" width="10.85546875" style="445" customWidth="1"/>
    <col min="14847" max="14847" width="11.42578125" style="445" customWidth="1"/>
    <col min="14848" max="14848" width="12.28515625" style="445" customWidth="1"/>
    <col min="14849" max="14850" width="11.5703125" style="445" customWidth="1"/>
    <col min="14851" max="14851" width="11.140625" style="445" customWidth="1"/>
    <col min="14852" max="14852" width="10.7109375" style="445" customWidth="1"/>
    <col min="14853" max="14853" width="14.42578125" style="445" customWidth="1"/>
    <col min="14854" max="14854" width="10.42578125" style="445" customWidth="1"/>
    <col min="14855" max="14855" width="11.140625" style="445" customWidth="1"/>
    <col min="14856" max="14856" width="12.42578125" style="445" customWidth="1"/>
    <col min="14857" max="15096" width="8.85546875" style="445"/>
    <col min="15097" max="15097" width="3.7109375" style="445" customWidth="1"/>
    <col min="15098" max="15098" width="15.7109375" style="445" customWidth="1"/>
    <col min="15099" max="15099" width="12.5703125" style="445" customWidth="1"/>
    <col min="15100" max="15100" width="13.140625" style="445" customWidth="1"/>
    <col min="15101" max="15101" width="11.85546875" style="445" customWidth="1"/>
    <col min="15102" max="15102" width="10.85546875" style="445" customWidth="1"/>
    <col min="15103" max="15103" width="11.42578125" style="445" customWidth="1"/>
    <col min="15104" max="15104" width="12.28515625" style="445" customWidth="1"/>
    <col min="15105" max="15106" width="11.5703125" style="445" customWidth="1"/>
    <col min="15107" max="15107" width="11.140625" style="445" customWidth="1"/>
    <col min="15108" max="15108" width="10.7109375" style="445" customWidth="1"/>
    <col min="15109" max="15109" width="14.42578125" style="445" customWidth="1"/>
    <col min="15110" max="15110" width="10.42578125" style="445" customWidth="1"/>
    <col min="15111" max="15111" width="11.140625" style="445" customWidth="1"/>
    <col min="15112" max="15112" width="12.42578125" style="445" customWidth="1"/>
    <col min="15113" max="15352" width="8.85546875" style="445"/>
    <col min="15353" max="15353" width="3.7109375" style="445" customWidth="1"/>
    <col min="15354" max="15354" width="15.7109375" style="445" customWidth="1"/>
    <col min="15355" max="15355" width="12.5703125" style="445" customWidth="1"/>
    <col min="15356" max="15356" width="13.140625" style="445" customWidth="1"/>
    <col min="15357" max="15357" width="11.85546875" style="445" customWidth="1"/>
    <col min="15358" max="15358" width="10.85546875" style="445" customWidth="1"/>
    <col min="15359" max="15359" width="11.42578125" style="445" customWidth="1"/>
    <col min="15360" max="15360" width="12.28515625" style="445" customWidth="1"/>
    <col min="15361" max="15362" width="11.5703125" style="445" customWidth="1"/>
    <col min="15363" max="15363" width="11.140625" style="445" customWidth="1"/>
    <col min="15364" max="15364" width="10.7109375" style="445" customWidth="1"/>
    <col min="15365" max="15365" width="14.42578125" style="445" customWidth="1"/>
    <col min="15366" max="15366" width="10.42578125" style="445" customWidth="1"/>
    <col min="15367" max="15367" width="11.140625" style="445" customWidth="1"/>
    <col min="15368" max="15368" width="12.42578125" style="445" customWidth="1"/>
    <col min="15369" max="15608" width="8.85546875" style="445"/>
    <col min="15609" max="15609" width="3.7109375" style="445" customWidth="1"/>
    <col min="15610" max="15610" width="15.7109375" style="445" customWidth="1"/>
    <col min="15611" max="15611" width="12.5703125" style="445" customWidth="1"/>
    <col min="15612" max="15612" width="13.140625" style="445" customWidth="1"/>
    <col min="15613" max="15613" width="11.85546875" style="445" customWidth="1"/>
    <col min="15614" max="15614" width="10.85546875" style="445" customWidth="1"/>
    <col min="15615" max="15615" width="11.42578125" style="445" customWidth="1"/>
    <col min="15616" max="15616" width="12.28515625" style="445" customWidth="1"/>
    <col min="15617" max="15618" width="11.5703125" style="445" customWidth="1"/>
    <col min="15619" max="15619" width="11.140625" style="445" customWidth="1"/>
    <col min="15620" max="15620" width="10.7109375" style="445" customWidth="1"/>
    <col min="15621" max="15621" width="14.42578125" style="445" customWidth="1"/>
    <col min="15622" max="15622" width="10.42578125" style="445" customWidth="1"/>
    <col min="15623" max="15623" width="11.140625" style="445" customWidth="1"/>
    <col min="15624" max="15624" width="12.42578125" style="445" customWidth="1"/>
    <col min="15625" max="15864" width="8.85546875" style="445"/>
    <col min="15865" max="15865" width="3.7109375" style="445" customWidth="1"/>
    <col min="15866" max="15866" width="15.7109375" style="445" customWidth="1"/>
    <col min="15867" max="15867" width="12.5703125" style="445" customWidth="1"/>
    <col min="15868" max="15868" width="13.140625" style="445" customWidth="1"/>
    <col min="15869" max="15869" width="11.85546875" style="445" customWidth="1"/>
    <col min="15870" max="15870" width="10.85546875" style="445" customWidth="1"/>
    <col min="15871" max="15871" width="11.42578125" style="445" customWidth="1"/>
    <col min="15872" max="15872" width="12.28515625" style="445" customWidth="1"/>
    <col min="15873" max="15874" width="11.5703125" style="445" customWidth="1"/>
    <col min="15875" max="15875" width="11.140625" style="445" customWidth="1"/>
    <col min="15876" max="15876" width="10.7109375" style="445" customWidth="1"/>
    <col min="15877" max="15877" width="14.42578125" style="445" customWidth="1"/>
    <col min="15878" max="15878" width="10.42578125" style="445" customWidth="1"/>
    <col min="15879" max="15879" width="11.140625" style="445" customWidth="1"/>
    <col min="15880" max="15880" width="12.42578125" style="445" customWidth="1"/>
    <col min="15881" max="16120" width="8.85546875" style="445"/>
    <col min="16121" max="16121" width="3.7109375" style="445" customWidth="1"/>
    <col min="16122" max="16122" width="15.7109375" style="445" customWidth="1"/>
    <col min="16123" max="16123" width="12.5703125" style="445" customWidth="1"/>
    <col min="16124" max="16124" width="13.140625" style="445" customWidth="1"/>
    <col min="16125" max="16125" width="11.85546875" style="445" customWidth="1"/>
    <col min="16126" max="16126" width="10.85546875" style="445" customWidth="1"/>
    <col min="16127" max="16127" width="11.42578125" style="445" customWidth="1"/>
    <col min="16128" max="16128" width="12.28515625" style="445" customWidth="1"/>
    <col min="16129" max="16130" width="11.5703125" style="445" customWidth="1"/>
    <col min="16131" max="16131" width="11.140625" style="445" customWidth="1"/>
    <col min="16132" max="16132" width="10.7109375" style="445" customWidth="1"/>
    <col min="16133" max="16133" width="14.42578125" style="445" customWidth="1"/>
    <col min="16134" max="16134" width="10.42578125" style="445" customWidth="1"/>
    <col min="16135" max="16135" width="11.140625" style="445" customWidth="1"/>
    <col min="16136" max="16136" width="12.42578125" style="445" customWidth="1"/>
    <col min="16137" max="16384" width="8.85546875" style="445"/>
  </cols>
  <sheetData>
    <row r="1" spans="1:8" s="444" customFormat="1" x14ac:dyDescent="0.3">
      <c r="A1" s="442" t="str">
        <f>'HS dinh kem'!$A$1</f>
        <v>ĐƠN VỊ</v>
      </c>
      <c r="B1" s="443"/>
      <c r="C1" s="443"/>
      <c r="D1" s="443"/>
      <c r="E1" s="443"/>
    </row>
    <row r="2" spans="1:8" s="444" customFormat="1" x14ac:dyDescent="0.3">
      <c r="A2" s="442"/>
      <c r="B2" s="442"/>
      <c r="C2" s="442"/>
      <c r="D2" s="442"/>
      <c r="E2" s="442"/>
    </row>
    <row r="3" spans="1:8" ht="25.5" x14ac:dyDescent="0.35">
      <c r="A3" s="527" t="s">
        <v>560</v>
      </c>
      <c r="B3" s="527"/>
      <c r="C3" s="527"/>
      <c r="D3" s="527"/>
      <c r="E3" s="527"/>
      <c r="F3" s="527"/>
      <c r="G3" s="527"/>
    </row>
    <row r="4" spans="1:8" x14ac:dyDescent="0.3">
      <c r="A4" s="437"/>
      <c r="B4" s="437"/>
      <c r="C4" s="437"/>
      <c r="D4" s="437"/>
      <c r="E4" s="437"/>
      <c r="F4" s="437"/>
      <c r="G4" s="437"/>
    </row>
    <row r="5" spans="1:8" x14ac:dyDescent="0.3">
      <c r="G5" s="472" t="s">
        <v>46</v>
      </c>
    </row>
    <row r="6" spans="1:8" s="447" customFormat="1" ht="56.25" x14ac:dyDescent="0.25">
      <c r="A6" s="473" t="s">
        <v>3</v>
      </c>
      <c r="B6" s="474" t="s">
        <v>4</v>
      </c>
      <c r="C6" s="475" t="s">
        <v>553</v>
      </c>
      <c r="D6" s="475" t="s">
        <v>528</v>
      </c>
      <c r="E6" s="475" t="s">
        <v>554</v>
      </c>
      <c r="F6" s="475" t="s">
        <v>555</v>
      </c>
      <c r="G6" s="476" t="s">
        <v>483</v>
      </c>
    </row>
    <row r="7" spans="1:8" s="450" customFormat="1" x14ac:dyDescent="0.25">
      <c r="A7" s="448">
        <v>1</v>
      </c>
      <c r="B7" s="448">
        <v>2</v>
      </c>
      <c r="C7" s="448">
        <v>3</v>
      </c>
      <c r="D7" s="448">
        <v>4</v>
      </c>
      <c r="E7" s="448">
        <v>5</v>
      </c>
      <c r="F7" s="448">
        <v>6</v>
      </c>
      <c r="G7" s="449">
        <v>7</v>
      </c>
    </row>
    <row r="8" spans="1:8" s="455" customFormat="1" x14ac:dyDescent="0.25">
      <c r="A8" s="451" t="s">
        <v>9</v>
      </c>
      <c r="B8" s="452" t="s">
        <v>479</v>
      </c>
      <c r="C8" s="452"/>
      <c r="D8" s="452"/>
      <c r="E8" s="452"/>
      <c r="F8" s="453"/>
      <c r="G8" s="453"/>
      <c r="H8" s="454"/>
    </row>
    <row r="9" spans="1:8" s="455" customFormat="1" x14ac:dyDescent="0.3">
      <c r="A9" s="456">
        <v>1</v>
      </c>
      <c r="B9" s="457" t="s">
        <v>436</v>
      </c>
      <c r="C9" s="458"/>
      <c r="D9" s="458"/>
      <c r="E9" s="458"/>
      <c r="F9" s="453"/>
      <c r="G9" s="453"/>
    </row>
    <row r="10" spans="1:8" s="455" customFormat="1" x14ac:dyDescent="0.3">
      <c r="A10" s="459">
        <v>6001</v>
      </c>
      <c r="B10" s="460"/>
      <c r="C10" s="458"/>
      <c r="D10" s="458"/>
      <c r="E10" s="458"/>
      <c r="F10" s="453"/>
      <c r="G10" s="453"/>
    </row>
    <row r="11" spans="1:8" s="455" customFormat="1" x14ac:dyDescent="0.3">
      <c r="A11" s="459">
        <v>6002</v>
      </c>
      <c r="B11" s="460"/>
      <c r="C11" s="458"/>
      <c r="D11" s="458"/>
      <c r="E11" s="458"/>
      <c r="F11" s="453"/>
      <c r="G11" s="453"/>
    </row>
    <row r="12" spans="1:8" s="455" customFormat="1" x14ac:dyDescent="0.3">
      <c r="A12" s="459">
        <v>6003</v>
      </c>
      <c r="B12" s="460"/>
      <c r="C12" s="458"/>
      <c r="D12" s="458"/>
      <c r="E12" s="458"/>
      <c r="F12" s="453"/>
      <c r="G12" s="453"/>
    </row>
    <row r="13" spans="1:8" s="463" customFormat="1" x14ac:dyDescent="0.25">
      <c r="A13" s="459">
        <v>6004</v>
      </c>
      <c r="B13" s="460"/>
      <c r="C13" s="461"/>
      <c r="D13" s="461"/>
      <c r="E13" s="461"/>
      <c r="F13" s="462"/>
      <c r="G13" s="462"/>
    </row>
    <row r="14" spans="1:8" s="455" customFormat="1" x14ac:dyDescent="0.3">
      <c r="A14" s="459">
        <v>6049</v>
      </c>
      <c r="B14" s="460"/>
      <c r="C14" s="458"/>
      <c r="D14" s="458"/>
      <c r="E14" s="458"/>
      <c r="F14" s="453"/>
      <c r="G14" s="453"/>
    </row>
    <row r="15" spans="1:8" s="455" customFormat="1" x14ac:dyDescent="0.3">
      <c r="A15" s="464"/>
      <c r="B15" s="458" t="s">
        <v>482</v>
      </c>
      <c r="C15" s="458"/>
      <c r="D15" s="458"/>
      <c r="E15" s="458"/>
      <c r="F15" s="453"/>
      <c r="G15" s="453"/>
    </row>
    <row r="16" spans="1:8" s="467" customFormat="1" x14ac:dyDescent="0.3">
      <c r="A16" s="456">
        <v>2</v>
      </c>
      <c r="B16" s="457" t="s">
        <v>439</v>
      </c>
      <c r="C16" s="465"/>
      <c r="D16" s="465"/>
      <c r="E16" s="465"/>
      <c r="F16" s="466"/>
      <c r="G16" s="466"/>
    </row>
    <row r="17" spans="1:7" s="467" customFormat="1" x14ac:dyDescent="0.3">
      <c r="A17" s="459">
        <v>6001</v>
      </c>
      <c r="B17" s="460"/>
      <c r="C17" s="465"/>
      <c r="D17" s="465"/>
      <c r="E17" s="465"/>
      <c r="F17" s="466"/>
      <c r="G17" s="466"/>
    </row>
    <row r="18" spans="1:7" s="467" customFormat="1" x14ac:dyDescent="0.3">
      <c r="A18" s="459">
        <v>6002</v>
      </c>
      <c r="B18" s="460"/>
      <c r="C18" s="465"/>
      <c r="D18" s="465"/>
      <c r="E18" s="465"/>
      <c r="F18" s="466"/>
      <c r="G18" s="466"/>
    </row>
    <row r="19" spans="1:7" s="467" customFormat="1" x14ac:dyDescent="0.3">
      <c r="A19" s="468"/>
      <c r="B19" s="469" t="s">
        <v>469</v>
      </c>
      <c r="C19" s="470"/>
      <c r="D19" s="470"/>
      <c r="E19" s="470"/>
      <c r="F19" s="471"/>
      <c r="G19" s="471"/>
    </row>
    <row r="21" spans="1:7" x14ac:dyDescent="0.3">
      <c r="A21" s="445"/>
      <c r="F21" s="486" t="str">
        <f>'BS1.Tong hop'!$E$91</f>
        <v>Ngày       tháng        năm  20</v>
      </c>
    </row>
    <row r="22" spans="1:7" x14ac:dyDescent="0.3">
      <c r="A22" s="445"/>
      <c r="B22" s="477" t="s">
        <v>522</v>
      </c>
      <c r="C22" s="477"/>
      <c r="D22" s="477"/>
      <c r="F22" s="477" t="s">
        <v>372</v>
      </c>
    </row>
    <row r="23" spans="1:7" x14ac:dyDescent="0.3">
      <c r="A23" s="445"/>
      <c r="B23" s="444"/>
      <c r="C23" s="444"/>
      <c r="D23" s="444"/>
      <c r="F23" s="482" t="s">
        <v>424</v>
      </c>
    </row>
    <row r="24" spans="1:7" x14ac:dyDescent="0.3">
      <c r="A24" s="445"/>
    </row>
    <row r="25" spans="1:7" x14ac:dyDescent="0.3">
      <c r="A25" s="445"/>
    </row>
    <row r="26" spans="1:7" x14ac:dyDescent="0.3">
      <c r="A26" s="445"/>
    </row>
    <row r="27" spans="1:7" x14ac:dyDescent="0.3">
      <c r="A27" s="445"/>
    </row>
    <row r="28" spans="1:7" x14ac:dyDescent="0.3">
      <c r="A28" s="445"/>
    </row>
    <row r="29" spans="1:7" x14ac:dyDescent="0.3">
      <c r="A29" s="445"/>
      <c r="B29" s="437" t="str">
        <f>'BS1.Tong hop'!$B$99</f>
        <v>Họ và tên</v>
      </c>
      <c r="C29" s="437"/>
      <c r="D29" s="437"/>
      <c r="E29" s="437"/>
      <c r="F29" s="437" t="str">
        <f>'BS1.Tong hop'!$E$99</f>
        <v>Họ và tên</v>
      </c>
    </row>
    <row r="33" spans="2:5" x14ac:dyDescent="0.3">
      <c r="B33" s="526"/>
      <c r="C33" s="526"/>
      <c r="D33" s="526"/>
      <c r="E33" s="526"/>
    </row>
  </sheetData>
  <mergeCells count="2">
    <mergeCell ref="B33:E33"/>
    <mergeCell ref="A3:G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AP26"/>
  <sheetViews>
    <sheetView topLeftCell="I1" zoomScale="60" zoomScaleNormal="60" workbookViewId="0">
      <selection activeCell="X22" sqref="X22"/>
    </sheetView>
  </sheetViews>
  <sheetFormatPr defaultColWidth="9.140625" defaultRowHeight="15.75" x14ac:dyDescent="0.25"/>
  <cols>
    <col min="1" max="1" width="4.85546875" style="24" customWidth="1"/>
    <col min="2" max="2" width="39.28515625" style="24" customWidth="1"/>
    <col min="3" max="3" width="7.140625" style="1" customWidth="1"/>
    <col min="4" max="4" width="9.28515625" style="1" customWidth="1"/>
    <col min="5" max="5" width="7.140625" style="1" customWidth="1"/>
    <col min="6" max="6" width="7" style="1" customWidth="1"/>
    <col min="7" max="7" width="9.7109375" style="1" customWidth="1"/>
    <col min="8" max="8" width="7" style="1" customWidth="1"/>
    <col min="9" max="11" width="10.7109375" style="1" customWidth="1"/>
    <col min="12" max="12" width="8.5703125" style="1" customWidth="1"/>
    <col min="13" max="13" width="7.7109375" style="1" customWidth="1"/>
    <col min="14" max="14" width="6.140625" style="1" customWidth="1"/>
    <col min="15" max="18" width="7.28515625" style="1" customWidth="1"/>
    <col min="19" max="19" width="9.28515625" style="1" customWidth="1"/>
    <col min="20" max="20" width="15.140625" style="1" customWidth="1"/>
    <col min="21" max="21" width="12" style="1" customWidth="1"/>
    <col min="22" max="22" width="16.7109375" style="1" customWidth="1"/>
    <col min="23" max="24" width="9.7109375" style="1" customWidth="1"/>
    <col min="25" max="25" width="20.140625" style="1" customWidth="1"/>
    <col min="26" max="28" width="14.140625" style="1" customWidth="1"/>
    <col min="29" max="29" width="15.28515625" style="1" customWidth="1"/>
    <col min="30" max="32" width="14.140625" style="1" hidden="1" customWidth="1"/>
    <col min="33" max="33" width="14.140625" style="1" customWidth="1"/>
    <col min="34" max="40" width="12.7109375" style="1" customWidth="1"/>
    <col min="41" max="41" width="16.7109375" style="1" customWidth="1"/>
    <col min="42" max="16384" width="9.140625" style="1"/>
  </cols>
  <sheetData>
    <row r="1" spans="1:42" ht="27" x14ac:dyDescent="0.35">
      <c r="A1" s="487" t="str">
        <f>'HS dinh kem'!$A$1</f>
        <v>ĐƠN VỊ</v>
      </c>
      <c r="B1" s="191"/>
    </row>
    <row r="2" spans="1:42" x14ac:dyDescent="0.25">
      <c r="A2" s="192"/>
      <c r="B2" s="192"/>
    </row>
    <row r="3" spans="1:42" ht="40.15" customHeight="1" x14ac:dyDescent="0.25">
      <c r="A3" s="530" t="s">
        <v>561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  <c r="O3" s="530"/>
      <c r="P3" s="530"/>
      <c r="Q3" s="530"/>
      <c r="R3" s="530"/>
      <c r="S3" s="530"/>
      <c r="T3" s="530"/>
      <c r="U3" s="530"/>
      <c r="V3" s="530"/>
      <c r="W3" s="530"/>
      <c r="X3" s="530"/>
      <c r="Y3" s="530"/>
      <c r="Z3" s="530"/>
      <c r="AA3" s="530"/>
      <c r="AB3" s="530"/>
      <c r="AC3" s="530"/>
      <c r="AD3" s="530"/>
      <c r="AE3" s="530"/>
      <c r="AF3" s="530"/>
      <c r="AG3" s="530"/>
      <c r="AH3" s="530"/>
      <c r="AI3" s="530"/>
      <c r="AJ3" s="530"/>
      <c r="AK3" s="530"/>
      <c r="AL3" s="530"/>
      <c r="AM3" s="530"/>
      <c r="AN3" s="530"/>
      <c r="AO3" s="530"/>
    </row>
    <row r="4" spans="1:42" ht="27.6" customHeight="1" x14ac:dyDescent="0.25">
      <c r="A4" s="151"/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23"/>
      <c r="Z4" s="23"/>
      <c r="AA4" s="23"/>
      <c r="AB4" s="23"/>
      <c r="AC4" s="23"/>
      <c r="AD4" s="23"/>
      <c r="AE4" s="23"/>
      <c r="AF4" s="23"/>
      <c r="AG4" s="23"/>
      <c r="AH4" s="27"/>
      <c r="AI4" s="27"/>
      <c r="AJ4" s="27"/>
      <c r="AK4" s="27"/>
      <c r="AL4" s="27"/>
      <c r="AM4" s="27"/>
      <c r="AN4" s="27"/>
      <c r="AO4" s="2" t="s">
        <v>46</v>
      </c>
    </row>
    <row r="5" spans="1:42" s="3" customFormat="1" ht="32.450000000000003" customHeight="1" x14ac:dyDescent="0.25">
      <c r="A5" s="501" t="s">
        <v>3</v>
      </c>
      <c r="B5" s="501" t="s">
        <v>22</v>
      </c>
      <c r="C5" s="550" t="s">
        <v>23</v>
      </c>
      <c r="D5" s="551"/>
      <c r="E5" s="551"/>
      <c r="F5" s="551"/>
      <c r="G5" s="551"/>
      <c r="H5" s="551"/>
      <c r="I5" s="551"/>
      <c r="J5" s="551"/>
      <c r="K5" s="552"/>
      <c r="L5" s="547" t="s">
        <v>334</v>
      </c>
      <c r="M5" s="548"/>
      <c r="N5" s="548"/>
      <c r="O5" s="548"/>
      <c r="P5" s="548"/>
      <c r="Q5" s="548"/>
      <c r="R5" s="548"/>
      <c r="S5" s="549"/>
      <c r="T5" s="536" t="s">
        <v>38</v>
      </c>
      <c r="U5" s="537"/>
      <c r="V5" s="537"/>
      <c r="W5" s="537"/>
      <c r="X5" s="537"/>
      <c r="Y5" s="537"/>
      <c r="Z5" s="537"/>
      <c r="AA5" s="537"/>
      <c r="AB5" s="537"/>
      <c r="AC5" s="541" t="s">
        <v>568</v>
      </c>
      <c r="AD5" s="553" t="s">
        <v>41</v>
      </c>
      <c r="AE5" s="554"/>
      <c r="AF5" s="555"/>
      <c r="AG5" s="531" t="s">
        <v>332</v>
      </c>
      <c r="AH5" s="544" t="s">
        <v>498</v>
      </c>
      <c r="AI5" s="545"/>
      <c r="AJ5" s="545"/>
      <c r="AK5" s="546"/>
      <c r="AL5" s="544" t="s">
        <v>572</v>
      </c>
      <c r="AM5" s="545"/>
      <c r="AN5" s="546"/>
      <c r="AO5" s="531" t="s">
        <v>31</v>
      </c>
    </row>
    <row r="6" spans="1:42" s="3" customFormat="1" ht="51" customHeight="1" x14ac:dyDescent="0.25">
      <c r="A6" s="502"/>
      <c r="B6" s="502"/>
      <c r="C6" s="556" t="s">
        <v>562</v>
      </c>
      <c r="D6" s="557"/>
      <c r="E6" s="558"/>
      <c r="F6" s="556" t="s">
        <v>563</v>
      </c>
      <c r="G6" s="557"/>
      <c r="H6" s="558"/>
      <c r="I6" s="559" t="s">
        <v>564</v>
      </c>
      <c r="J6" s="560"/>
      <c r="K6" s="561"/>
      <c r="L6" s="547" t="s">
        <v>45</v>
      </c>
      <c r="M6" s="548"/>
      <c r="N6" s="548"/>
      <c r="O6" s="549"/>
      <c r="P6" s="547" t="s">
        <v>566</v>
      </c>
      <c r="Q6" s="548"/>
      <c r="R6" s="548"/>
      <c r="S6" s="549"/>
      <c r="T6" s="539" t="s">
        <v>43</v>
      </c>
      <c r="U6" s="536" t="s">
        <v>39</v>
      </c>
      <c r="V6" s="537"/>
      <c r="W6" s="537"/>
      <c r="X6" s="537"/>
      <c r="Y6" s="538"/>
      <c r="Z6" s="536" t="s">
        <v>567</v>
      </c>
      <c r="AA6" s="537"/>
      <c r="AB6" s="538"/>
      <c r="AC6" s="542"/>
      <c r="AD6" s="539" t="s">
        <v>8</v>
      </c>
      <c r="AE6" s="539" t="s">
        <v>494</v>
      </c>
      <c r="AF6" s="539" t="s">
        <v>495</v>
      </c>
      <c r="AG6" s="532"/>
      <c r="AH6" s="534" t="s">
        <v>8</v>
      </c>
      <c r="AI6" s="532" t="s">
        <v>569</v>
      </c>
      <c r="AJ6" s="532" t="s">
        <v>570</v>
      </c>
      <c r="AK6" s="532" t="s">
        <v>571</v>
      </c>
      <c r="AL6" s="528" t="s">
        <v>8</v>
      </c>
      <c r="AM6" s="528" t="s">
        <v>496</v>
      </c>
      <c r="AN6" s="534" t="s">
        <v>497</v>
      </c>
      <c r="AO6" s="532"/>
    </row>
    <row r="7" spans="1:42" s="3" customFormat="1" ht="124.9" customHeight="1" x14ac:dyDescent="0.25">
      <c r="A7" s="535"/>
      <c r="B7" s="535"/>
      <c r="C7" s="193" t="s">
        <v>8</v>
      </c>
      <c r="D7" s="26" t="s">
        <v>37</v>
      </c>
      <c r="E7" s="26" t="s">
        <v>565</v>
      </c>
      <c r="F7" s="193" t="s">
        <v>8</v>
      </c>
      <c r="G7" s="26" t="s">
        <v>37</v>
      </c>
      <c r="H7" s="26" t="s">
        <v>565</v>
      </c>
      <c r="I7" s="193" t="s">
        <v>8</v>
      </c>
      <c r="J7" s="26" t="s">
        <v>37</v>
      </c>
      <c r="K7" s="26" t="s">
        <v>565</v>
      </c>
      <c r="L7" s="194" t="s">
        <v>8</v>
      </c>
      <c r="M7" s="195" t="s">
        <v>24</v>
      </c>
      <c r="N7" s="195" t="s">
        <v>25</v>
      </c>
      <c r="O7" s="195" t="s">
        <v>26</v>
      </c>
      <c r="P7" s="194" t="s">
        <v>8</v>
      </c>
      <c r="Q7" s="195" t="s">
        <v>24</v>
      </c>
      <c r="R7" s="196" t="s">
        <v>25</v>
      </c>
      <c r="S7" s="195" t="s">
        <v>42</v>
      </c>
      <c r="T7" s="540"/>
      <c r="U7" s="197" t="s">
        <v>8</v>
      </c>
      <c r="V7" s="198" t="s">
        <v>27</v>
      </c>
      <c r="W7" s="199" t="s">
        <v>28</v>
      </c>
      <c r="X7" s="199" t="s">
        <v>29</v>
      </c>
      <c r="Y7" s="198" t="s">
        <v>44</v>
      </c>
      <c r="Z7" s="197" t="s">
        <v>8</v>
      </c>
      <c r="AA7" s="198" t="s">
        <v>27</v>
      </c>
      <c r="AB7" s="198" t="s">
        <v>30</v>
      </c>
      <c r="AC7" s="543"/>
      <c r="AD7" s="540"/>
      <c r="AE7" s="540"/>
      <c r="AF7" s="540"/>
      <c r="AG7" s="533"/>
      <c r="AH7" s="529"/>
      <c r="AI7" s="533"/>
      <c r="AJ7" s="533"/>
      <c r="AK7" s="533"/>
      <c r="AL7" s="529"/>
      <c r="AM7" s="529"/>
      <c r="AN7" s="529"/>
      <c r="AO7" s="533"/>
    </row>
    <row r="8" spans="1:42" s="25" customFormat="1" ht="75" customHeight="1" x14ac:dyDescent="0.25">
      <c r="A8" s="200">
        <v>1</v>
      </c>
      <c r="B8" s="200">
        <v>2</v>
      </c>
      <c r="C8" s="201" t="s">
        <v>47</v>
      </c>
      <c r="D8" s="200">
        <v>4</v>
      </c>
      <c r="E8" s="200">
        <v>5</v>
      </c>
      <c r="F8" s="200" t="s">
        <v>48</v>
      </c>
      <c r="G8" s="200">
        <v>7</v>
      </c>
      <c r="H8" s="200">
        <v>8</v>
      </c>
      <c r="I8" s="201" t="s">
        <v>49</v>
      </c>
      <c r="J8" s="200">
        <v>10</v>
      </c>
      <c r="K8" s="200">
        <v>11</v>
      </c>
      <c r="L8" s="200" t="s">
        <v>50</v>
      </c>
      <c r="M8" s="200">
        <v>13</v>
      </c>
      <c r="N8" s="200">
        <v>14</v>
      </c>
      <c r="O8" s="200">
        <v>15</v>
      </c>
      <c r="P8" s="200" t="s">
        <v>51</v>
      </c>
      <c r="Q8" s="200">
        <v>17</v>
      </c>
      <c r="R8" s="200">
        <v>18</v>
      </c>
      <c r="S8" s="200">
        <v>19</v>
      </c>
      <c r="T8" s="200" t="s">
        <v>52</v>
      </c>
      <c r="U8" s="201">
        <v>21</v>
      </c>
      <c r="V8" s="200" t="s">
        <v>53</v>
      </c>
      <c r="W8" s="200">
        <v>23</v>
      </c>
      <c r="X8" s="200">
        <v>24</v>
      </c>
      <c r="Y8" s="201" t="s">
        <v>54</v>
      </c>
      <c r="Z8" s="200" t="s">
        <v>64</v>
      </c>
      <c r="AA8" s="201" t="s">
        <v>55</v>
      </c>
      <c r="AB8" s="200" t="s">
        <v>56</v>
      </c>
      <c r="AC8" s="201" t="s">
        <v>57</v>
      </c>
      <c r="AD8" s="200" t="s">
        <v>521</v>
      </c>
      <c r="AE8" s="200" t="s">
        <v>514</v>
      </c>
      <c r="AF8" s="200" t="s">
        <v>515</v>
      </c>
      <c r="AG8" s="200">
        <v>30</v>
      </c>
      <c r="AH8" s="201" t="s">
        <v>530</v>
      </c>
      <c r="AI8" s="200">
        <v>32</v>
      </c>
      <c r="AJ8" s="200">
        <v>33</v>
      </c>
      <c r="AK8" s="200">
        <v>34</v>
      </c>
      <c r="AL8" s="201" t="s">
        <v>531</v>
      </c>
      <c r="AM8" s="201" t="s">
        <v>532</v>
      </c>
      <c r="AN8" s="201" t="s">
        <v>533</v>
      </c>
      <c r="AO8" s="200">
        <v>39</v>
      </c>
    </row>
    <row r="9" spans="1:42" s="13" customFormat="1" ht="29.45" customHeight="1" x14ac:dyDescent="0.25">
      <c r="A9" s="210"/>
      <c r="B9" s="227" t="str">
        <f>A1</f>
        <v>ĐƠN VỊ</v>
      </c>
      <c r="C9" s="203">
        <f t="shared" ref="C9:C16" si="0">D9+E9</f>
        <v>0</v>
      </c>
      <c r="D9" s="202"/>
      <c r="E9" s="202"/>
      <c r="F9" s="203">
        <f t="shared" ref="F9:F16" si="1">G9+H9</f>
        <v>0</v>
      </c>
      <c r="G9" s="202"/>
      <c r="H9" s="202"/>
      <c r="I9" s="203">
        <f t="shared" ref="I9:I16" si="2">J9+K9</f>
        <v>0</v>
      </c>
      <c r="J9" s="202"/>
      <c r="K9" s="202"/>
      <c r="L9" s="204">
        <f t="shared" ref="L9:L16" si="3">M9+N9+O9</f>
        <v>0</v>
      </c>
      <c r="M9" s="205"/>
      <c r="N9" s="206"/>
      <c r="O9" s="206"/>
      <c r="P9" s="204">
        <f t="shared" ref="P9:P16" si="4">Q9+R9+S9</f>
        <v>0</v>
      </c>
      <c r="Q9" s="206"/>
      <c r="R9" s="206"/>
      <c r="S9" s="206"/>
      <c r="T9" s="204">
        <f t="shared" ref="T9:T16" si="5">U9+Z9</f>
        <v>0</v>
      </c>
      <c r="U9" s="203">
        <f t="shared" ref="U9:U16" si="6">SUM(V9:Y9)</f>
        <v>0</v>
      </c>
      <c r="V9" s="203">
        <f t="shared" ref="V9:V16" si="7">ROUND(J9*L9*1.49*12,0)</f>
        <v>0</v>
      </c>
      <c r="W9" s="202"/>
      <c r="X9" s="202"/>
      <c r="Y9" s="203">
        <f t="shared" ref="Y9:Y16" si="8">ROUND((V9+X9)*0.235,0)</f>
        <v>0</v>
      </c>
      <c r="Z9" s="203">
        <f t="shared" ref="Z9:Z16" si="9">AA9+AB9</f>
        <v>0</v>
      </c>
      <c r="AA9" s="203">
        <f t="shared" ref="AA9:AA16" si="10">ROUND(P9*K9*1.49*12,0)</f>
        <v>0</v>
      </c>
      <c r="AB9" s="203">
        <f t="shared" ref="AB9:AB16" si="11">ROUND(AA9*0.235,0)</f>
        <v>0</v>
      </c>
      <c r="AC9" s="207">
        <f t="shared" ref="AC9:AC16" si="12">ROUND(J9*L9*12*0.28,0)</f>
        <v>0</v>
      </c>
      <c r="AD9" s="203">
        <f>AE9+AF9</f>
        <v>0</v>
      </c>
      <c r="AE9" s="203"/>
      <c r="AF9" s="203"/>
      <c r="AG9" s="202"/>
      <c r="AH9" s="203">
        <f>AI9+AJ9+AK9</f>
        <v>0</v>
      </c>
      <c r="AI9" s="202"/>
      <c r="AJ9" s="202"/>
      <c r="AK9" s="202"/>
      <c r="AL9" s="203">
        <f>AC9+AG9</f>
        <v>0</v>
      </c>
      <c r="AM9" s="203">
        <f>MIN(AH9,AL9)</f>
        <v>0</v>
      </c>
      <c r="AN9" s="203">
        <f t="shared" ref="AN9" si="13">AL9-AM9</f>
        <v>0</v>
      </c>
      <c r="AO9" s="35"/>
    </row>
    <row r="10" spans="1:42" s="3" customFormat="1" ht="29.45" hidden="1" customHeight="1" x14ac:dyDescent="0.25">
      <c r="A10" s="209"/>
      <c r="B10" s="208" t="s">
        <v>58</v>
      </c>
      <c r="C10" s="203">
        <f t="shared" si="0"/>
        <v>0</v>
      </c>
      <c r="D10" s="202"/>
      <c r="E10" s="202"/>
      <c r="F10" s="203">
        <f t="shared" si="1"/>
        <v>0</v>
      </c>
      <c r="G10" s="202"/>
      <c r="H10" s="202"/>
      <c r="I10" s="203">
        <f t="shared" si="2"/>
        <v>0</v>
      </c>
      <c r="J10" s="202"/>
      <c r="K10" s="202"/>
      <c r="L10" s="204">
        <f t="shared" si="3"/>
        <v>0</v>
      </c>
      <c r="M10" s="205"/>
      <c r="N10" s="206"/>
      <c r="O10" s="206"/>
      <c r="P10" s="204">
        <f t="shared" si="4"/>
        <v>0</v>
      </c>
      <c r="Q10" s="206"/>
      <c r="R10" s="206"/>
      <c r="S10" s="206"/>
      <c r="T10" s="204">
        <f t="shared" si="5"/>
        <v>0</v>
      </c>
      <c r="U10" s="203">
        <f t="shared" si="6"/>
        <v>0</v>
      </c>
      <c r="V10" s="203">
        <f t="shared" si="7"/>
        <v>0</v>
      </c>
      <c r="W10" s="202"/>
      <c r="X10" s="202"/>
      <c r="Y10" s="203">
        <f t="shared" si="8"/>
        <v>0</v>
      </c>
      <c r="Z10" s="203">
        <f t="shared" si="9"/>
        <v>0</v>
      </c>
      <c r="AA10" s="203">
        <f t="shared" si="10"/>
        <v>0</v>
      </c>
      <c r="AB10" s="203">
        <f t="shared" si="11"/>
        <v>0</v>
      </c>
      <c r="AC10" s="207">
        <f t="shared" si="12"/>
        <v>0</v>
      </c>
      <c r="AD10" s="203">
        <f t="shared" ref="AD10:AD16" si="14">ROUND(D10*L10*12*1.49*1.8,0)</f>
        <v>0</v>
      </c>
      <c r="AE10" s="203"/>
      <c r="AF10" s="203"/>
      <c r="AG10" s="202"/>
      <c r="AH10" s="203">
        <f t="shared" ref="AH10:AH16" si="15">AI10+AJ10</f>
        <v>0</v>
      </c>
      <c r="AI10" s="202"/>
      <c r="AJ10" s="202"/>
      <c r="AK10" s="202"/>
      <c r="AL10" s="202"/>
      <c r="AM10" s="202"/>
      <c r="AN10" s="202"/>
      <c r="AO10" s="35"/>
      <c r="AP10" s="13"/>
    </row>
    <row r="11" spans="1:42" s="3" customFormat="1" ht="26.45" hidden="1" customHeight="1" x14ac:dyDescent="0.25">
      <c r="A11" s="209"/>
      <c r="B11" s="211" t="s">
        <v>59</v>
      </c>
      <c r="C11" s="203">
        <f t="shared" si="0"/>
        <v>0</v>
      </c>
      <c r="D11" s="202"/>
      <c r="E11" s="202"/>
      <c r="F11" s="203">
        <f t="shared" si="1"/>
        <v>0</v>
      </c>
      <c r="G11" s="202"/>
      <c r="H11" s="202"/>
      <c r="I11" s="203">
        <f t="shared" si="2"/>
        <v>0</v>
      </c>
      <c r="J11" s="202"/>
      <c r="K11" s="202"/>
      <c r="L11" s="204">
        <f t="shared" si="3"/>
        <v>0</v>
      </c>
      <c r="M11" s="205"/>
      <c r="N11" s="206"/>
      <c r="O11" s="206"/>
      <c r="P11" s="204">
        <f t="shared" si="4"/>
        <v>0</v>
      </c>
      <c r="Q11" s="206"/>
      <c r="R11" s="206"/>
      <c r="S11" s="206"/>
      <c r="T11" s="204">
        <f t="shared" si="5"/>
        <v>0</v>
      </c>
      <c r="U11" s="203">
        <f t="shared" si="6"/>
        <v>0</v>
      </c>
      <c r="V11" s="203">
        <f t="shared" si="7"/>
        <v>0</v>
      </c>
      <c r="W11" s="202"/>
      <c r="X11" s="202"/>
      <c r="Y11" s="203">
        <f t="shared" si="8"/>
        <v>0</v>
      </c>
      <c r="Z11" s="203">
        <f t="shared" si="9"/>
        <v>0</v>
      </c>
      <c r="AA11" s="203">
        <f t="shared" si="10"/>
        <v>0</v>
      </c>
      <c r="AB11" s="203">
        <f t="shared" si="11"/>
        <v>0</v>
      </c>
      <c r="AC11" s="207">
        <f t="shared" si="12"/>
        <v>0</v>
      </c>
      <c r="AD11" s="203">
        <f t="shared" si="14"/>
        <v>0</v>
      </c>
      <c r="AE11" s="203"/>
      <c r="AF11" s="203"/>
      <c r="AG11" s="202"/>
      <c r="AH11" s="203">
        <f t="shared" si="15"/>
        <v>0</v>
      </c>
      <c r="AI11" s="202"/>
      <c r="AJ11" s="202"/>
      <c r="AK11" s="202"/>
      <c r="AL11" s="202"/>
      <c r="AM11" s="202"/>
      <c r="AN11" s="202"/>
      <c r="AO11" s="35"/>
      <c r="AP11" s="13"/>
    </row>
    <row r="12" spans="1:42" s="31" customFormat="1" ht="26.45" hidden="1" customHeight="1" x14ac:dyDescent="0.25">
      <c r="A12" s="212"/>
      <c r="B12" s="213" t="s">
        <v>60</v>
      </c>
      <c r="C12" s="203">
        <f t="shared" si="0"/>
        <v>0</v>
      </c>
      <c r="D12" s="202"/>
      <c r="E12" s="202"/>
      <c r="F12" s="203">
        <f t="shared" si="1"/>
        <v>0</v>
      </c>
      <c r="G12" s="202"/>
      <c r="H12" s="202"/>
      <c r="I12" s="203">
        <f t="shared" si="2"/>
        <v>0</v>
      </c>
      <c r="J12" s="202"/>
      <c r="K12" s="202"/>
      <c r="L12" s="204">
        <f t="shared" si="3"/>
        <v>0</v>
      </c>
      <c r="M12" s="205"/>
      <c r="N12" s="206"/>
      <c r="O12" s="206"/>
      <c r="P12" s="204">
        <f t="shared" si="4"/>
        <v>0</v>
      </c>
      <c r="Q12" s="206"/>
      <c r="R12" s="206"/>
      <c r="S12" s="206"/>
      <c r="T12" s="204">
        <f t="shared" si="5"/>
        <v>0</v>
      </c>
      <c r="U12" s="203">
        <f t="shared" si="6"/>
        <v>0</v>
      </c>
      <c r="V12" s="203">
        <f t="shared" si="7"/>
        <v>0</v>
      </c>
      <c r="W12" s="202"/>
      <c r="X12" s="202"/>
      <c r="Y12" s="203">
        <f t="shared" si="8"/>
        <v>0</v>
      </c>
      <c r="Z12" s="203">
        <f t="shared" si="9"/>
        <v>0</v>
      </c>
      <c r="AA12" s="203">
        <f t="shared" si="10"/>
        <v>0</v>
      </c>
      <c r="AB12" s="203">
        <f t="shared" si="11"/>
        <v>0</v>
      </c>
      <c r="AC12" s="207">
        <f t="shared" si="12"/>
        <v>0</v>
      </c>
      <c r="AD12" s="203">
        <f t="shared" si="14"/>
        <v>0</v>
      </c>
      <c r="AE12" s="203"/>
      <c r="AF12" s="203"/>
      <c r="AG12" s="202"/>
      <c r="AH12" s="203">
        <f t="shared" si="15"/>
        <v>0</v>
      </c>
      <c r="AI12" s="202"/>
      <c r="AJ12" s="202"/>
      <c r="AK12" s="202"/>
      <c r="AL12" s="202"/>
      <c r="AM12" s="202"/>
      <c r="AN12" s="202"/>
      <c r="AO12" s="35"/>
      <c r="AP12" s="214"/>
    </row>
    <row r="13" spans="1:42" s="31" customFormat="1" ht="26.45" hidden="1" customHeight="1" x14ac:dyDescent="0.25">
      <c r="A13" s="212"/>
      <c r="B13" s="215" t="s">
        <v>61</v>
      </c>
      <c r="C13" s="203">
        <f t="shared" si="0"/>
        <v>0</v>
      </c>
      <c r="D13" s="202"/>
      <c r="E13" s="202"/>
      <c r="F13" s="203">
        <f t="shared" si="1"/>
        <v>0</v>
      </c>
      <c r="G13" s="202"/>
      <c r="H13" s="202"/>
      <c r="I13" s="203">
        <f t="shared" si="2"/>
        <v>0</v>
      </c>
      <c r="J13" s="202"/>
      <c r="K13" s="202"/>
      <c r="L13" s="204">
        <f t="shared" si="3"/>
        <v>0</v>
      </c>
      <c r="M13" s="205"/>
      <c r="N13" s="206"/>
      <c r="O13" s="206"/>
      <c r="P13" s="204">
        <f t="shared" si="4"/>
        <v>0</v>
      </c>
      <c r="Q13" s="206"/>
      <c r="R13" s="206"/>
      <c r="S13" s="206"/>
      <c r="T13" s="204">
        <f t="shared" si="5"/>
        <v>0</v>
      </c>
      <c r="U13" s="203">
        <f t="shared" si="6"/>
        <v>0</v>
      </c>
      <c r="V13" s="203">
        <f t="shared" si="7"/>
        <v>0</v>
      </c>
      <c r="W13" s="202"/>
      <c r="X13" s="202"/>
      <c r="Y13" s="203">
        <f t="shared" si="8"/>
        <v>0</v>
      </c>
      <c r="Z13" s="203">
        <f t="shared" si="9"/>
        <v>0</v>
      </c>
      <c r="AA13" s="203">
        <f t="shared" si="10"/>
        <v>0</v>
      </c>
      <c r="AB13" s="203">
        <f t="shared" si="11"/>
        <v>0</v>
      </c>
      <c r="AC13" s="207">
        <f t="shared" si="12"/>
        <v>0</v>
      </c>
      <c r="AD13" s="203">
        <f t="shared" si="14"/>
        <v>0</v>
      </c>
      <c r="AE13" s="203"/>
      <c r="AF13" s="203"/>
      <c r="AG13" s="202"/>
      <c r="AH13" s="203">
        <f t="shared" si="15"/>
        <v>0</v>
      </c>
      <c r="AI13" s="202"/>
      <c r="AJ13" s="202"/>
      <c r="AK13" s="202"/>
      <c r="AL13" s="202"/>
      <c r="AM13" s="202"/>
      <c r="AN13" s="202"/>
      <c r="AO13" s="35"/>
      <c r="AP13" s="214"/>
    </row>
    <row r="14" spans="1:42" s="31" customFormat="1" ht="26.45" hidden="1" customHeight="1" x14ac:dyDescent="0.25">
      <c r="A14" s="29"/>
      <c r="B14" s="216" t="s">
        <v>331</v>
      </c>
      <c r="C14" s="217">
        <f t="shared" si="0"/>
        <v>0</v>
      </c>
      <c r="D14" s="218"/>
      <c r="E14" s="218"/>
      <c r="F14" s="217">
        <f t="shared" si="1"/>
        <v>0</v>
      </c>
      <c r="G14" s="218"/>
      <c r="H14" s="218"/>
      <c r="I14" s="217">
        <f t="shared" si="2"/>
        <v>0</v>
      </c>
      <c r="J14" s="218"/>
      <c r="K14" s="218"/>
      <c r="L14" s="219">
        <f t="shared" si="3"/>
        <v>0</v>
      </c>
      <c r="M14" s="220"/>
      <c r="N14" s="221"/>
      <c r="O14" s="221"/>
      <c r="P14" s="219">
        <f t="shared" si="4"/>
        <v>0</v>
      </c>
      <c r="Q14" s="221"/>
      <c r="R14" s="221"/>
      <c r="S14" s="221"/>
      <c r="T14" s="219">
        <f t="shared" si="5"/>
        <v>0</v>
      </c>
      <c r="U14" s="217">
        <f t="shared" si="6"/>
        <v>0</v>
      </c>
      <c r="V14" s="217">
        <f t="shared" si="7"/>
        <v>0</v>
      </c>
      <c r="W14" s="218"/>
      <c r="X14" s="218"/>
      <c r="Y14" s="217">
        <f t="shared" si="8"/>
        <v>0</v>
      </c>
      <c r="Z14" s="217">
        <f t="shared" si="9"/>
        <v>0</v>
      </c>
      <c r="AA14" s="217">
        <f t="shared" si="10"/>
        <v>0</v>
      </c>
      <c r="AB14" s="217">
        <f t="shared" si="11"/>
        <v>0</v>
      </c>
      <c r="AC14" s="222">
        <f t="shared" si="12"/>
        <v>0</v>
      </c>
      <c r="AD14" s="217">
        <f t="shared" si="14"/>
        <v>0</v>
      </c>
      <c r="AE14" s="217"/>
      <c r="AF14" s="217"/>
      <c r="AG14" s="218"/>
      <c r="AH14" s="217">
        <f t="shared" si="15"/>
        <v>0</v>
      </c>
      <c r="AI14" s="218"/>
      <c r="AJ14" s="218"/>
      <c r="AK14" s="218"/>
      <c r="AL14" s="218"/>
      <c r="AM14" s="218"/>
      <c r="AN14" s="218"/>
      <c r="AO14" s="223"/>
    </row>
    <row r="15" spans="1:42" ht="26.45" hidden="1" customHeight="1" x14ac:dyDescent="0.25">
      <c r="A15" s="224"/>
      <c r="B15" s="225" t="s">
        <v>62</v>
      </c>
      <c r="C15" s="203">
        <f t="shared" si="0"/>
        <v>0</v>
      </c>
      <c r="D15" s="202"/>
      <c r="E15" s="202"/>
      <c r="F15" s="203">
        <f t="shared" si="1"/>
        <v>0</v>
      </c>
      <c r="G15" s="202"/>
      <c r="H15" s="202"/>
      <c r="I15" s="203">
        <f t="shared" si="2"/>
        <v>0</v>
      </c>
      <c r="J15" s="202"/>
      <c r="K15" s="202"/>
      <c r="L15" s="204">
        <f t="shared" si="3"/>
        <v>0</v>
      </c>
      <c r="M15" s="205"/>
      <c r="N15" s="206"/>
      <c r="O15" s="206"/>
      <c r="P15" s="204">
        <f t="shared" si="4"/>
        <v>0</v>
      </c>
      <c r="Q15" s="206"/>
      <c r="R15" s="206"/>
      <c r="S15" s="206"/>
      <c r="T15" s="204">
        <f t="shared" si="5"/>
        <v>0</v>
      </c>
      <c r="U15" s="203">
        <f t="shared" si="6"/>
        <v>0</v>
      </c>
      <c r="V15" s="203">
        <f t="shared" si="7"/>
        <v>0</v>
      </c>
      <c r="W15" s="202"/>
      <c r="X15" s="202"/>
      <c r="Y15" s="203">
        <f t="shared" si="8"/>
        <v>0</v>
      </c>
      <c r="Z15" s="203">
        <f t="shared" si="9"/>
        <v>0</v>
      </c>
      <c r="AA15" s="203">
        <f t="shared" si="10"/>
        <v>0</v>
      </c>
      <c r="AB15" s="203">
        <f t="shared" si="11"/>
        <v>0</v>
      </c>
      <c r="AC15" s="207">
        <f t="shared" si="12"/>
        <v>0</v>
      </c>
      <c r="AD15" s="203">
        <f t="shared" si="14"/>
        <v>0</v>
      </c>
      <c r="AE15" s="203"/>
      <c r="AF15" s="203"/>
      <c r="AG15" s="202"/>
      <c r="AH15" s="203">
        <f t="shared" si="15"/>
        <v>0</v>
      </c>
      <c r="AI15" s="202"/>
      <c r="AJ15" s="202"/>
      <c r="AK15" s="202"/>
      <c r="AL15" s="202"/>
      <c r="AM15" s="202"/>
      <c r="AN15" s="202"/>
      <c r="AO15" s="35"/>
    </row>
    <row r="16" spans="1:42" ht="26.45" hidden="1" customHeight="1" x14ac:dyDescent="0.25">
      <c r="A16" s="33"/>
      <c r="B16" s="34" t="s">
        <v>63</v>
      </c>
      <c r="C16" s="203">
        <f t="shared" si="0"/>
        <v>0</v>
      </c>
      <c r="D16" s="202"/>
      <c r="E16" s="202"/>
      <c r="F16" s="203">
        <f t="shared" si="1"/>
        <v>0</v>
      </c>
      <c r="G16" s="202"/>
      <c r="H16" s="202"/>
      <c r="I16" s="203">
        <f t="shared" si="2"/>
        <v>0</v>
      </c>
      <c r="J16" s="202"/>
      <c r="K16" s="202"/>
      <c r="L16" s="204">
        <f t="shared" si="3"/>
        <v>0</v>
      </c>
      <c r="M16" s="205"/>
      <c r="N16" s="206"/>
      <c r="O16" s="206"/>
      <c r="P16" s="204">
        <f t="shared" si="4"/>
        <v>0</v>
      </c>
      <c r="Q16" s="206"/>
      <c r="R16" s="206"/>
      <c r="S16" s="206"/>
      <c r="T16" s="204">
        <f t="shared" si="5"/>
        <v>0</v>
      </c>
      <c r="U16" s="203">
        <f t="shared" si="6"/>
        <v>0</v>
      </c>
      <c r="V16" s="203">
        <f t="shared" si="7"/>
        <v>0</v>
      </c>
      <c r="W16" s="202"/>
      <c r="X16" s="202"/>
      <c r="Y16" s="203">
        <f t="shared" si="8"/>
        <v>0</v>
      </c>
      <c r="Z16" s="203">
        <f t="shared" si="9"/>
        <v>0</v>
      </c>
      <c r="AA16" s="203">
        <f t="shared" si="10"/>
        <v>0</v>
      </c>
      <c r="AB16" s="203">
        <f t="shared" si="11"/>
        <v>0</v>
      </c>
      <c r="AC16" s="207">
        <f t="shared" si="12"/>
        <v>0</v>
      </c>
      <c r="AD16" s="203">
        <f t="shared" si="14"/>
        <v>0</v>
      </c>
      <c r="AE16" s="203"/>
      <c r="AF16" s="203"/>
      <c r="AG16" s="202"/>
      <c r="AH16" s="203">
        <f t="shared" si="15"/>
        <v>0</v>
      </c>
      <c r="AI16" s="202"/>
      <c r="AJ16" s="202"/>
      <c r="AK16" s="202"/>
      <c r="AL16" s="202"/>
      <c r="AM16" s="202"/>
      <c r="AN16" s="202"/>
      <c r="AO16" s="35"/>
    </row>
    <row r="18" spans="3:29" s="488" customFormat="1" ht="23.25" x14ac:dyDescent="0.35">
      <c r="AC18" s="493" t="str">
        <f>'BS1.Tong hop'!$E$91</f>
        <v>Ngày       tháng        năm  20</v>
      </c>
    </row>
    <row r="19" spans="3:29" s="488" customFormat="1" ht="23.25" x14ac:dyDescent="0.35">
      <c r="C19" s="489"/>
      <c r="D19" s="489"/>
      <c r="G19" s="489" t="s">
        <v>522</v>
      </c>
      <c r="AC19" s="489" t="s">
        <v>372</v>
      </c>
    </row>
    <row r="20" spans="3:29" s="488" customFormat="1" ht="23.25" x14ac:dyDescent="0.35">
      <c r="C20" s="490"/>
      <c r="D20" s="490"/>
      <c r="G20" s="490"/>
      <c r="AC20" s="491" t="s">
        <v>424</v>
      </c>
    </row>
    <row r="21" spans="3:29" s="488" customFormat="1" ht="23.25" x14ac:dyDescent="0.35"/>
    <row r="22" spans="3:29" s="488" customFormat="1" ht="23.25" x14ac:dyDescent="0.35"/>
    <row r="23" spans="3:29" s="488" customFormat="1" ht="23.25" x14ac:dyDescent="0.35"/>
    <row r="24" spans="3:29" s="488" customFormat="1" ht="23.25" x14ac:dyDescent="0.35"/>
    <row r="25" spans="3:29" s="488" customFormat="1" ht="23.25" x14ac:dyDescent="0.35"/>
    <row r="26" spans="3:29" s="488" customFormat="1" ht="23.25" x14ac:dyDescent="0.35">
      <c r="C26" s="492"/>
      <c r="D26" s="492"/>
      <c r="E26" s="492"/>
      <c r="G26" s="492" t="str">
        <f>'BS1.Tong hop'!$B$99</f>
        <v>Họ và tên</v>
      </c>
      <c r="AC26" s="492" t="str">
        <f>'BS1.Tong hop'!$E$99</f>
        <v>Họ và tên</v>
      </c>
    </row>
  </sheetData>
  <mergeCells count="30">
    <mergeCell ref="AL5:AN5"/>
    <mergeCell ref="AN6:AN7"/>
    <mergeCell ref="L5:S5"/>
    <mergeCell ref="C5:K5"/>
    <mergeCell ref="AD5:AF5"/>
    <mergeCell ref="AH5:AK5"/>
    <mergeCell ref="AK6:AK7"/>
    <mergeCell ref="AF6:AF7"/>
    <mergeCell ref="AE6:AE7"/>
    <mergeCell ref="AD6:AD7"/>
    <mergeCell ref="C6:E6"/>
    <mergeCell ref="F6:H6"/>
    <mergeCell ref="I6:K6"/>
    <mergeCell ref="L6:O6"/>
    <mergeCell ref="P6:S6"/>
    <mergeCell ref="AM6:AM7"/>
    <mergeCell ref="AL6:AL7"/>
    <mergeCell ref="A3:AO3"/>
    <mergeCell ref="AO5:AO7"/>
    <mergeCell ref="AJ6:AJ7"/>
    <mergeCell ref="AI6:AI7"/>
    <mergeCell ref="AH6:AH7"/>
    <mergeCell ref="A5:A7"/>
    <mergeCell ref="B5:B7"/>
    <mergeCell ref="U6:Y6"/>
    <mergeCell ref="Z6:AB6"/>
    <mergeCell ref="T5:AB5"/>
    <mergeCell ref="T6:T7"/>
    <mergeCell ref="AC5:AC7"/>
    <mergeCell ref="AG5:AG7"/>
  </mergeCells>
  <pageMargins left="0.31496062992125984" right="0.31496062992125984" top="0.74803149606299213" bottom="0.74803149606299213" header="0.31496062992125984" footer="0.31496062992125984"/>
  <pageSetup paperSize="9" scale="35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</sheetPr>
  <dimension ref="B1:H48"/>
  <sheetViews>
    <sheetView topLeftCell="B1" workbookViewId="0">
      <selection activeCell="B6" sqref="B6"/>
    </sheetView>
  </sheetViews>
  <sheetFormatPr defaultColWidth="9.140625" defaultRowHeight="15" x14ac:dyDescent="0.25"/>
  <cols>
    <col min="1" max="1" width="0" style="149" hidden="1" customWidth="1"/>
    <col min="2" max="2" width="4.85546875" style="152" customWidth="1"/>
    <col min="3" max="3" width="54.28515625" style="149" customWidth="1"/>
    <col min="4" max="6" width="16" style="149" customWidth="1"/>
    <col min="7" max="7" width="15" style="149" customWidth="1"/>
    <col min="8" max="8" width="10.140625" style="149" customWidth="1"/>
    <col min="9" max="256" width="9.140625" style="149"/>
    <col min="257" max="257" width="0" style="149" hidden="1" customWidth="1"/>
    <col min="258" max="258" width="4.85546875" style="149" customWidth="1"/>
    <col min="259" max="259" width="46.85546875" style="149" customWidth="1"/>
    <col min="260" max="262" width="16" style="149" customWidth="1"/>
    <col min="263" max="263" width="11.5703125" style="149" customWidth="1"/>
    <col min="264" max="264" width="10.140625" style="149" customWidth="1"/>
    <col min="265" max="512" width="9.140625" style="149"/>
    <col min="513" max="513" width="0" style="149" hidden="1" customWidth="1"/>
    <col min="514" max="514" width="4.85546875" style="149" customWidth="1"/>
    <col min="515" max="515" width="46.85546875" style="149" customWidth="1"/>
    <col min="516" max="518" width="16" style="149" customWidth="1"/>
    <col min="519" max="519" width="11.5703125" style="149" customWidth="1"/>
    <col min="520" max="520" width="10.140625" style="149" customWidth="1"/>
    <col min="521" max="768" width="9.140625" style="149"/>
    <col min="769" max="769" width="0" style="149" hidden="1" customWidth="1"/>
    <col min="770" max="770" width="4.85546875" style="149" customWidth="1"/>
    <col min="771" max="771" width="46.85546875" style="149" customWidth="1"/>
    <col min="772" max="774" width="16" style="149" customWidth="1"/>
    <col min="775" max="775" width="11.5703125" style="149" customWidth="1"/>
    <col min="776" max="776" width="10.140625" style="149" customWidth="1"/>
    <col min="777" max="1024" width="9.140625" style="149"/>
    <col min="1025" max="1025" width="0" style="149" hidden="1" customWidth="1"/>
    <col min="1026" max="1026" width="4.85546875" style="149" customWidth="1"/>
    <col min="1027" max="1027" width="46.85546875" style="149" customWidth="1"/>
    <col min="1028" max="1030" width="16" style="149" customWidth="1"/>
    <col min="1031" max="1031" width="11.5703125" style="149" customWidth="1"/>
    <col min="1032" max="1032" width="10.140625" style="149" customWidth="1"/>
    <col min="1033" max="1280" width="9.140625" style="149"/>
    <col min="1281" max="1281" width="0" style="149" hidden="1" customWidth="1"/>
    <col min="1282" max="1282" width="4.85546875" style="149" customWidth="1"/>
    <col min="1283" max="1283" width="46.85546875" style="149" customWidth="1"/>
    <col min="1284" max="1286" width="16" style="149" customWidth="1"/>
    <col min="1287" max="1287" width="11.5703125" style="149" customWidth="1"/>
    <col min="1288" max="1288" width="10.140625" style="149" customWidth="1"/>
    <col min="1289" max="1536" width="9.140625" style="149"/>
    <col min="1537" max="1537" width="0" style="149" hidden="1" customWidth="1"/>
    <col min="1538" max="1538" width="4.85546875" style="149" customWidth="1"/>
    <col min="1539" max="1539" width="46.85546875" style="149" customWidth="1"/>
    <col min="1540" max="1542" width="16" style="149" customWidth="1"/>
    <col min="1543" max="1543" width="11.5703125" style="149" customWidth="1"/>
    <col min="1544" max="1544" width="10.140625" style="149" customWidth="1"/>
    <col min="1545" max="1792" width="9.140625" style="149"/>
    <col min="1793" max="1793" width="0" style="149" hidden="1" customWidth="1"/>
    <col min="1794" max="1794" width="4.85546875" style="149" customWidth="1"/>
    <col min="1795" max="1795" width="46.85546875" style="149" customWidth="1"/>
    <col min="1796" max="1798" width="16" style="149" customWidth="1"/>
    <col min="1799" max="1799" width="11.5703125" style="149" customWidth="1"/>
    <col min="1800" max="1800" width="10.140625" style="149" customWidth="1"/>
    <col min="1801" max="2048" width="9.140625" style="149"/>
    <col min="2049" max="2049" width="0" style="149" hidden="1" customWidth="1"/>
    <col min="2050" max="2050" width="4.85546875" style="149" customWidth="1"/>
    <col min="2051" max="2051" width="46.85546875" style="149" customWidth="1"/>
    <col min="2052" max="2054" width="16" style="149" customWidth="1"/>
    <col min="2055" max="2055" width="11.5703125" style="149" customWidth="1"/>
    <col min="2056" max="2056" width="10.140625" style="149" customWidth="1"/>
    <col min="2057" max="2304" width="9.140625" style="149"/>
    <col min="2305" max="2305" width="0" style="149" hidden="1" customWidth="1"/>
    <col min="2306" max="2306" width="4.85546875" style="149" customWidth="1"/>
    <col min="2307" max="2307" width="46.85546875" style="149" customWidth="1"/>
    <col min="2308" max="2310" width="16" style="149" customWidth="1"/>
    <col min="2311" max="2311" width="11.5703125" style="149" customWidth="1"/>
    <col min="2312" max="2312" width="10.140625" style="149" customWidth="1"/>
    <col min="2313" max="2560" width="9.140625" style="149"/>
    <col min="2561" max="2561" width="0" style="149" hidden="1" customWidth="1"/>
    <col min="2562" max="2562" width="4.85546875" style="149" customWidth="1"/>
    <col min="2563" max="2563" width="46.85546875" style="149" customWidth="1"/>
    <col min="2564" max="2566" width="16" style="149" customWidth="1"/>
    <col min="2567" max="2567" width="11.5703125" style="149" customWidth="1"/>
    <col min="2568" max="2568" width="10.140625" style="149" customWidth="1"/>
    <col min="2569" max="2816" width="9.140625" style="149"/>
    <col min="2817" max="2817" width="0" style="149" hidden="1" customWidth="1"/>
    <col min="2818" max="2818" width="4.85546875" style="149" customWidth="1"/>
    <col min="2819" max="2819" width="46.85546875" style="149" customWidth="1"/>
    <col min="2820" max="2822" width="16" style="149" customWidth="1"/>
    <col min="2823" max="2823" width="11.5703125" style="149" customWidth="1"/>
    <col min="2824" max="2824" width="10.140625" style="149" customWidth="1"/>
    <col min="2825" max="3072" width="9.140625" style="149"/>
    <col min="3073" max="3073" width="0" style="149" hidden="1" customWidth="1"/>
    <col min="3074" max="3074" width="4.85546875" style="149" customWidth="1"/>
    <col min="3075" max="3075" width="46.85546875" style="149" customWidth="1"/>
    <col min="3076" max="3078" width="16" style="149" customWidth="1"/>
    <col min="3079" max="3079" width="11.5703125" style="149" customWidth="1"/>
    <col min="3080" max="3080" width="10.140625" style="149" customWidth="1"/>
    <col min="3081" max="3328" width="9.140625" style="149"/>
    <col min="3329" max="3329" width="0" style="149" hidden="1" customWidth="1"/>
    <col min="3330" max="3330" width="4.85546875" style="149" customWidth="1"/>
    <col min="3331" max="3331" width="46.85546875" style="149" customWidth="1"/>
    <col min="3332" max="3334" width="16" style="149" customWidth="1"/>
    <col min="3335" max="3335" width="11.5703125" style="149" customWidth="1"/>
    <col min="3336" max="3336" width="10.140625" style="149" customWidth="1"/>
    <col min="3337" max="3584" width="9.140625" style="149"/>
    <col min="3585" max="3585" width="0" style="149" hidden="1" customWidth="1"/>
    <col min="3586" max="3586" width="4.85546875" style="149" customWidth="1"/>
    <col min="3587" max="3587" width="46.85546875" style="149" customWidth="1"/>
    <col min="3588" max="3590" width="16" style="149" customWidth="1"/>
    <col min="3591" max="3591" width="11.5703125" style="149" customWidth="1"/>
    <col min="3592" max="3592" width="10.140625" style="149" customWidth="1"/>
    <col min="3593" max="3840" width="9.140625" style="149"/>
    <col min="3841" max="3841" width="0" style="149" hidden="1" customWidth="1"/>
    <col min="3842" max="3842" width="4.85546875" style="149" customWidth="1"/>
    <col min="3843" max="3843" width="46.85546875" style="149" customWidth="1"/>
    <col min="3844" max="3846" width="16" style="149" customWidth="1"/>
    <col min="3847" max="3847" width="11.5703125" style="149" customWidth="1"/>
    <col min="3848" max="3848" width="10.140625" style="149" customWidth="1"/>
    <col min="3849" max="4096" width="9.140625" style="149"/>
    <col min="4097" max="4097" width="0" style="149" hidden="1" customWidth="1"/>
    <col min="4098" max="4098" width="4.85546875" style="149" customWidth="1"/>
    <col min="4099" max="4099" width="46.85546875" style="149" customWidth="1"/>
    <col min="4100" max="4102" width="16" style="149" customWidth="1"/>
    <col min="4103" max="4103" width="11.5703125" style="149" customWidth="1"/>
    <col min="4104" max="4104" width="10.140625" style="149" customWidth="1"/>
    <col min="4105" max="4352" width="9.140625" style="149"/>
    <col min="4353" max="4353" width="0" style="149" hidden="1" customWidth="1"/>
    <col min="4354" max="4354" width="4.85546875" style="149" customWidth="1"/>
    <col min="4355" max="4355" width="46.85546875" style="149" customWidth="1"/>
    <col min="4356" max="4358" width="16" style="149" customWidth="1"/>
    <col min="4359" max="4359" width="11.5703125" style="149" customWidth="1"/>
    <col min="4360" max="4360" width="10.140625" style="149" customWidth="1"/>
    <col min="4361" max="4608" width="9.140625" style="149"/>
    <col min="4609" max="4609" width="0" style="149" hidden="1" customWidth="1"/>
    <col min="4610" max="4610" width="4.85546875" style="149" customWidth="1"/>
    <col min="4611" max="4611" width="46.85546875" style="149" customWidth="1"/>
    <col min="4612" max="4614" width="16" style="149" customWidth="1"/>
    <col min="4615" max="4615" width="11.5703125" style="149" customWidth="1"/>
    <col min="4616" max="4616" width="10.140625" style="149" customWidth="1"/>
    <col min="4617" max="4864" width="9.140625" style="149"/>
    <col min="4865" max="4865" width="0" style="149" hidden="1" customWidth="1"/>
    <col min="4866" max="4866" width="4.85546875" style="149" customWidth="1"/>
    <col min="4867" max="4867" width="46.85546875" style="149" customWidth="1"/>
    <col min="4868" max="4870" width="16" style="149" customWidth="1"/>
    <col min="4871" max="4871" width="11.5703125" style="149" customWidth="1"/>
    <col min="4872" max="4872" width="10.140625" style="149" customWidth="1"/>
    <col min="4873" max="5120" width="9.140625" style="149"/>
    <col min="5121" max="5121" width="0" style="149" hidden="1" customWidth="1"/>
    <col min="5122" max="5122" width="4.85546875" style="149" customWidth="1"/>
    <col min="5123" max="5123" width="46.85546875" style="149" customWidth="1"/>
    <col min="5124" max="5126" width="16" style="149" customWidth="1"/>
    <col min="5127" max="5127" width="11.5703125" style="149" customWidth="1"/>
    <col min="5128" max="5128" width="10.140625" style="149" customWidth="1"/>
    <col min="5129" max="5376" width="9.140625" style="149"/>
    <col min="5377" max="5377" width="0" style="149" hidden="1" customWidth="1"/>
    <col min="5378" max="5378" width="4.85546875" style="149" customWidth="1"/>
    <col min="5379" max="5379" width="46.85546875" style="149" customWidth="1"/>
    <col min="5380" max="5382" width="16" style="149" customWidth="1"/>
    <col min="5383" max="5383" width="11.5703125" style="149" customWidth="1"/>
    <col min="5384" max="5384" width="10.140625" style="149" customWidth="1"/>
    <col min="5385" max="5632" width="9.140625" style="149"/>
    <col min="5633" max="5633" width="0" style="149" hidden="1" customWidth="1"/>
    <col min="5634" max="5634" width="4.85546875" style="149" customWidth="1"/>
    <col min="5635" max="5635" width="46.85546875" style="149" customWidth="1"/>
    <col min="5636" max="5638" width="16" style="149" customWidth="1"/>
    <col min="5639" max="5639" width="11.5703125" style="149" customWidth="1"/>
    <col min="5640" max="5640" width="10.140625" style="149" customWidth="1"/>
    <col min="5641" max="5888" width="9.140625" style="149"/>
    <col min="5889" max="5889" width="0" style="149" hidden="1" customWidth="1"/>
    <col min="5890" max="5890" width="4.85546875" style="149" customWidth="1"/>
    <col min="5891" max="5891" width="46.85546875" style="149" customWidth="1"/>
    <col min="5892" max="5894" width="16" style="149" customWidth="1"/>
    <col min="5895" max="5895" width="11.5703125" style="149" customWidth="1"/>
    <col min="5896" max="5896" width="10.140625" style="149" customWidth="1"/>
    <col min="5897" max="6144" width="9.140625" style="149"/>
    <col min="6145" max="6145" width="0" style="149" hidden="1" customWidth="1"/>
    <col min="6146" max="6146" width="4.85546875" style="149" customWidth="1"/>
    <col min="6147" max="6147" width="46.85546875" style="149" customWidth="1"/>
    <col min="6148" max="6150" width="16" style="149" customWidth="1"/>
    <col min="6151" max="6151" width="11.5703125" style="149" customWidth="1"/>
    <col min="6152" max="6152" width="10.140625" style="149" customWidth="1"/>
    <col min="6153" max="6400" width="9.140625" style="149"/>
    <col min="6401" max="6401" width="0" style="149" hidden="1" customWidth="1"/>
    <col min="6402" max="6402" width="4.85546875" style="149" customWidth="1"/>
    <col min="6403" max="6403" width="46.85546875" style="149" customWidth="1"/>
    <col min="6404" max="6406" width="16" style="149" customWidth="1"/>
    <col min="6407" max="6407" width="11.5703125" style="149" customWidth="1"/>
    <col min="6408" max="6408" width="10.140625" style="149" customWidth="1"/>
    <col min="6409" max="6656" width="9.140625" style="149"/>
    <col min="6657" max="6657" width="0" style="149" hidden="1" customWidth="1"/>
    <col min="6658" max="6658" width="4.85546875" style="149" customWidth="1"/>
    <col min="6659" max="6659" width="46.85546875" style="149" customWidth="1"/>
    <col min="6660" max="6662" width="16" style="149" customWidth="1"/>
    <col min="6663" max="6663" width="11.5703125" style="149" customWidth="1"/>
    <col min="6664" max="6664" width="10.140625" style="149" customWidth="1"/>
    <col min="6665" max="6912" width="9.140625" style="149"/>
    <col min="6913" max="6913" width="0" style="149" hidden="1" customWidth="1"/>
    <col min="6914" max="6914" width="4.85546875" style="149" customWidth="1"/>
    <col min="6915" max="6915" width="46.85546875" style="149" customWidth="1"/>
    <col min="6916" max="6918" width="16" style="149" customWidth="1"/>
    <col min="6919" max="6919" width="11.5703125" style="149" customWidth="1"/>
    <col min="6920" max="6920" width="10.140625" style="149" customWidth="1"/>
    <col min="6921" max="7168" width="9.140625" style="149"/>
    <col min="7169" max="7169" width="0" style="149" hidden="1" customWidth="1"/>
    <col min="7170" max="7170" width="4.85546875" style="149" customWidth="1"/>
    <col min="7171" max="7171" width="46.85546875" style="149" customWidth="1"/>
    <col min="7172" max="7174" width="16" style="149" customWidth="1"/>
    <col min="7175" max="7175" width="11.5703125" style="149" customWidth="1"/>
    <col min="7176" max="7176" width="10.140625" style="149" customWidth="1"/>
    <col min="7177" max="7424" width="9.140625" style="149"/>
    <col min="7425" max="7425" width="0" style="149" hidden="1" customWidth="1"/>
    <col min="7426" max="7426" width="4.85546875" style="149" customWidth="1"/>
    <col min="7427" max="7427" width="46.85546875" style="149" customWidth="1"/>
    <col min="7428" max="7430" width="16" style="149" customWidth="1"/>
    <col min="7431" max="7431" width="11.5703125" style="149" customWidth="1"/>
    <col min="7432" max="7432" width="10.140625" style="149" customWidth="1"/>
    <col min="7433" max="7680" width="9.140625" style="149"/>
    <col min="7681" max="7681" width="0" style="149" hidden="1" customWidth="1"/>
    <col min="7682" max="7682" width="4.85546875" style="149" customWidth="1"/>
    <col min="7683" max="7683" width="46.85546875" style="149" customWidth="1"/>
    <col min="7684" max="7686" width="16" style="149" customWidth="1"/>
    <col min="7687" max="7687" width="11.5703125" style="149" customWidth="1"/>
    <col min="7688" max="7688" width="10.140625" style="149" customWidth="1"/>
    <col min="7689" max="7936" width="9.140625" style="149"/>
    <col min="7937" max="7937" width="0" style="149" hidden="1" customWidth="1"/>
    <col min="7938" max="7938" width="4.85546875" style="149" customWidth="1"/>
    <col min="7939" max="7939" width="46.85546875" style="149" customWidth="1"/>
    <col min="7940" max="7942" width="16" style="149" customWidth="1"/>
    <col min="7943" max="7943" width="11.5703125" style="149" customWidth="1"/>
    <col min="7944" max="7944" width="10.140625" style="149" customWidth="1"/>
    <col min="7945" max="8192" width="9.140625" style="149"/>
    <col min="8193" max="8193" width="0" style="149" hidden="1" customWidth="1"/>
    <col min="8194" max="8194" width="4.85546875" style="149" customWidth="1"/>
    <col min="8195" max="8195" width="46.85546875" style="149" customWidth="1"/>
    <col min="8196" max="8198" width="16" style="149" customWidth="1"/>
    <col min="8199" max="8199" width="11.5703125" style="149" customWidth="1"/>
    <col min="8200" max="8200" width="10.140625" style="149" customWidth="1"/>
    <col min="8201" max="8448" width="9.140625" style="149"/>
    <col min="8449" max="8449" width="0" style="149" hidden="1" customWidth="1"/>
    <col min="8450" max="8450" width="4.85546875" style="149" customWidth="1"/>
    <col min="8451" max="8451" width="46.85546875" style="149" customWidth="1"/>
    <col min="8452" max="8454" width="16" style="149" customWidth="1"/>
    <col min="8455" max="8455" width="11.5703125" style="149" customWidth="1"/>
    <col min="8456" max="8456" width="10.140625" style="149" customWidth="1"/>
    <col min="8457" max="8704" width="9.140625" style="149"/>
    <col min="8705" max="8705" width="0" style="149" hidden="1" customWidth="1"/>
    <col min="8706" max="8706" width="4.85546875" style="149" customWidth="1"/>
    <col min="8707" max="8707" width="46.85546875" style="149" customWidth="1"/>
    <col min="8708" max="8710" width="16" style="149" customWidth="1"/>
    <col min="8711" max="8711" width="11.5703125" style="149" customWidth="1"/>
    <col min="8712" max="8712" width="10.140625" style="149" customWidth="1"/>
    <col min="8713" max="8960" width="9.140625" style="149"/>
    <col min="8961" max="8961" width="0" style="149" hidden="1" customWidth="1"/>
    <col min="8962" max="8962" width="4.85546875" style="149" customWidth="1"/>
    <col min="8963" max="8963" width="46.85546875" style="149" customWidth="1"/>
    <col min="8964" max="8966" width="16" style="149" customWidth="1"/>
    <col min="8967" max="8967" width="11.5703125" style="149" customWidth="1"/>
    <col min="8968" max="8968" width="10.140625" style="149" customWidth="1"/>
    <col min="8969" max="9216" width="9.140625" style="149"/>
    <col min="9217" max="9217" width="0" style="149" hidden="1" customWidth="1"/>
    <col min="9218" max="9218" width="4.85546875" style="149" customWidth="1"/>
    <col min="9219" max="9219" width="46.85546875" style="149" customWidth="1"/>
    <col min="9220" max="9222" width="16" style="149" customWidth="1"/>
    <col min="9223" max="9223" width="11.5703125" style="149" customWidth="1"/>
    <col min="9224" max="9224" width="10.140625" style="149" customWidth="1"/>
    <col min="9225" max="9472" width="9.140625" style="149"/>
    <col min="9473" max="9473" width="0" style="149" hidden="1" customWidth="1"/>
    <col min="9474" max="9474" width="4.85546875" style="149" customWidth="1"/>
    <col min="9475" max="9475" width="46.85546875" style="149" customWidth="1"/>
    <col min="9476" max="9478" width="16" style="149" customWidth="1"/>
    <col min="9479" max="9479" width="11.5703125" style="149" customWidth="1"/>
    <col min="9480" max="9480" width="10.140625" style="149" customWidth="1"/>
    <col min="9481" max="9728" width="9.140625" style="149"/>
    <col min="9729" max="9729" width="0" style="149" hidden="1" customWidth="1"/>
    <col min="9730" max="9730" width="4.85546875" style="149" customWidth="1"/>
    <col min="9731" max="9731" width="46.85546875" style="149" customWidth="1"/>
    <col min="9732" max="9734" width="16" style="149" customWidth="1"/>
    <col min="9735" max="9735" width="11.5703125" style="149" customWidth="1"/>
    <col min="9736" max="9736" width="10.140625" style="149" customWidth="1"/>
    <col min="9737" max="9984" width="9.140625" style="149"/>
    <col min="9985" max="9985" width="0" style="149" hidden="1" customWidth="1"/>
    <col min="9986" max="9986" width="4.85546875" style="149" customWidth="1"/>
    <col min="9987" max="9987" width="46.85546875" style="149" customWidth="1"/>
    <col min="9988" max="9990" width="16" style="149" customWidth="1"/>
    <col min="9991" max="9991" width="11.5703125" style="149" customWidth="1"/>
    <col min="9992" max="9992" width="10.140625" style="149" customWidth="1"/>
    <col min="9993" max="10240" width="9.140625" style="149"/>
    <col min="10241" max="10241" width="0" style="149" hidden="1" customWidth="1"/>
    <col min="10242" max="10242" width="4.85546875" style="149" customWidth="1"/>
    <col min="10243" max="10243" width="46.85546875" style="149" customWidth="1"/>
    <col min="10244" max="10246" width="16" style="149" customWidth="1"/>
    <col min="10247" max="10247" width="11.5703125" style="149" customWidth="1"/>
    <col min="10248" max="10248" width="10.140625" style="149" customWidth="1"/>
    <col min="10249" max="10496" width="9.140625" style="149"/>
    <col min="10497" max="10497" width="0" style="149" hidden="1" customWidth="1"/>
    <col min="10498" max="10498" width="4.85546875" style="149" customWidth="1"/>
    <col min="10499" max="10499" width="46.85546875" style="149" customWidth="1"/>
    <col min="10500" max="10502" width="16" style="149" customWidth="1"/>
    <col min="10503" max="10503" width="11.5703125" style="149" customWidth="1"/>
    <col min="10504" max="10504" width="10.140625" style="149" customWidth="1"/>
    <col min="10505" max="10752" width="9.140625" style="149"/>
    <col min="10753" max="10753" width="0" style="149" hidden="1" customWidth="1"/>
    <col min="10754" max="10754" width="4.85546875" style="149" customWidth="1"/>
    <col min="10755" max="10755" width="46.85546875" style="149" customWidth="1"/>
    <col min="10756" max="10758" width="16" style="149" customWidth="1"/>
    <col min="10759" max="10759" width="11.5703125" style="149" customWidth="1"/>
    <col min="10760" max="10760" width="10.140625" style="149" customWidth="1"/>
    <col min="10761" max="11008" width="9.140625" style="149"/>
    <col min="11009" max="11009" width="0" style="149" hidden="1" customWidth="1"/>
    <col min="11010" max="11010" width="4.85546875" style="149" customWidth="1"/>
    <col min="11011" max="11011" width="46.85546875" style="149" customWidth="1"/>
    <col min="11012" max="11014" width="16" style="149" customWidth="1"/>
    <col min="11015" max="11015" width="11.5703125" style="149" customWidth="1"/>
    <col min="11016" max="11016" width="10.140625" style="149" customWidth="1"/>
    <col min="11017" max="11264" width="9.140625" style="149"/>
    <col min="11265" max="11265" width="0" style="149" hidden="1" customWidth="1"/>
    <col min="11266" max="11266" width="4.85546875" style="149" customWidth="1"/>
    <col min="11267" max="11267" width="46.85546875" style="149" customWidth="1"/>
    <col min="11268" max="11270" width="16" style="149" customWidth="1"/>
    <col min="11271" max="11271" width="11.5703125" style="149" customWidth="1"/>
    <col min="11272" max="11272" width="10.140625" style="149" customWidth="1"/>
    <col min="11273" max="11520" width="9.140625" style="149"/>
    <col min="11521" max="11521" width="0" style="149" hidden="1" customWidth="1"/>
    <col min="11522" max="11522" width="4.85546875" style="149" customWidth="1"/>
    <col min="11523" max="11523" width="46.85546875" style="149" customWidth="1"/>
    <col min="11524" max="11526" width="16" style="149" customWidth="1"/>
    <col min="11527" max="11527" width="11.5703125" style="149" customWidth="1"/>
    <col min="11528" max="11528" width="10.140625" style="149" customWidth="1"/>
    <col min="11529" max="11776" width="9.140625" style="149"/>
    <col min="11777" max="11777" width="0" style="149" hidden="1" customWidth="1"/>
    <col min="11778" max="11778" width="4.85546875" style="149" customWidth="1"/>
    <col min="11779" max="11779" width="46.85546875" style="149" customWidth="1"/>
    <col min="11780" max="11782" width="16" style="149" customWidth="1"/>
    <col min="11783" max="11783" width="11.5703125" style="149" customWidth="1"/>
    <col min="11784" max="11784" width="10.140625" style="149" customWidth="1"/>
    <col min="11785" max="12032" width="9.140625" style="149"/>
    <col min="12033" max="12033" width="0" style="149" hidden="1" customWidth="1"/>
    <col min="12034" max="12034" width="4.85546875" style="149" customWidth="1"/>
    <col min="12035" max="12035" width="46.85546875" style="149" customWidth="1"/>
    <col min="12036" max="12038" width="16" style="149" customWidth="1"/>
    <col min="12039" max="12039" width="11.5703125" style="149" customWidth="1"/>
    <col min="12040" max="12040" width="10.140625" style="149" customWidth="1"/>
    <col min="12041" max="12288" width="9.140625" style="149"/>
    <col min="12289" max="12289" width="0" style="149" hidden="1" customWidth="1"/>
    <col min="12290" max="12290" width="4.85546875" style="149" customWidth="1"/>
    <col min="12291" max="12291" width="46.85546875" style="149" customWidth="1"/>
    <col min="12292" max="12294" width="16" style="149" customWidth="1"/>
    <col min="12295" max="12295" width="11.5703125" style="149" customWidth="1"/>
    <col min="12296" max="12296" width="10.140625" style="149" customWidth="1"/>
    <col min="12297" max="12544" width="9.140625" style="149"/>
    <col min="12545" max="12545" width="0" style="149" hidden="1" customWidth="1"/>
    <col min="12546" max="12546" width="4.85546875" style="149" customWidth="1"/>
    <col min="12547" max="12547" width="46.85546875" style="149" customWidth="1"/>
    <col min="12548" max="12550" width="16" style="149" customWidth="1"/>
    <col min="12551" max="12551" width="11.5703125" style="149" customWidth="1"/>
    <col min="12552" max="12552" width="10.140625" style="149" customWidth="1"/>
    <col min="12553" max="12800" width="9.140625" style="149"/>
    <col min="12801" max="12801" width="0" style="149" hidden="1" customWidth="1"/>
    <col min="12802" max="12802" width="4.85546875" style="149" customWidth="1"/>
    <col min="12803" max="12803" width="46.85546875" style="149" customWidth="1"/>
    <col min="12804" max="12806" width="16" style="149" customWidth="1"/>
    <col min="12807" max="12807" width="11.5703125" style="149" customWidth="1"/>
    <col min="12808" max="12808" width="10.140625" style="149" customWidth="1"/>
    <col min="12809" max="13056" width="9.140625" style="149"/>
    <col min="13057" max="13057" width="0" style="149" hidden="1" customWidth="1"/>
    <col min="13058" max="13058" width="4.85546875" style="149" customWidth="1"/>
    <col min="13059" max="13059" width="46.85546875" style="149" customWidth="1"/>
    <col min="13060" max="13062" width="16" style="149" customWidth="1"/>
    <col min="13063" max="13063" width="11.5703125" style="149" customWidth="1"/>
    <col min="13064" max="13064" width="10.140625" style="149" customWidth="1"/>
    <col min="13065" max="13312" width="9.140625" style="149"/>
    <col min="13313" max="13313" width="0" style="149" hidden="1" customWidth="1"/>
    <col min="13314" max="13314" width="4.85546875" style="149" customWidth="1"/>
    <col min="13315" max="13315" width="46.85546875" style="149" customWidth="1"/>
    <col min="13316" max="13318" width="16" style="149" customWidth="1"/>
    <col min="13319" max="13319" width="11.5703125" style="149" customWidth="1"/>
    <col min="13320" max="13320" width="10.140625" style="149" customWidth="1"/>
    <col min="13321" max="13568" width="9.140625" style="149"/>
    <col min="13569" max="13569" width="0" style="149" hidden="1" customWidth="1"/>
    <col min="13570" max="13570" width="4.85546875" style="149" customWidth="1"/>
    <col min="13571" max="13571" width="46.85546875" style="149" customWidth="1"/>
    <col min="13572" max="13574" width="16" style="149" customWidth="1"/>
    <col min="13575" max="13575" width="11.5703125" style="149" customWidth="1"/>
    <col min="13576" max="13576" width="10.140625" style="149" customWidth="1"/>
    <col min="13577" max="13824" width="9.140625" style="149"/>
    <col min="13825" max="13825" width="0" style="149" hidden="1" customWidth="1"/>
    <col min="13826" max="13826" width="4.85546875" style="149" customWidth="1"/>
    <col min="13827" max="13827" width="46.85546875" style="149" customWidth="1"/>
    <col min="13828" max="13830" width="16" style="149" customWidth="1"/>
    <col min="13831" max="13831" width="11.5703125" style="149" customWidth="1"/>
    <col min="13832" max="13832" width="10.140625" style="149" customWidth="1"/>
    <col min="13833" max="14080" width="9.140625" style="149"/>
    <col min="14081" max="14081" width="0" style="149" hidden="1" customWidth="1"/>
    <col min="14082" max="14082" width="4.85546875" style="149" customWidth="1"/>
    <col min="14083" max="14083" width="46.85546875" style="149" customWidth="1"/>
    <col min="14084" max="14086" width="16" style="149" customWidth="1"/>
    <col min="14087" max="14087" width="11.5703125" style="149" customWidth="1"/>
    <col min="14088" max="14088" width="10.140625" style="149" customWidth="1"/>
    <col min="14089" max="14336" width="9.140625" style="149"/>
    <col min="14337" max="14337" width="0" style="149" hidden="1" customWidth="1"/>
    <col min="14338" max="14338" width="4.85546875" style="149" customWidth="1"/>
    <col min="14339" max="14339" width="46.85546875" style="149" customWidth="1"/>
    <col min="14340" max="14342" width="16" style="149" customWidth="1"/>
    <col min="14343" max="14343" width="11.5703125" style="149" customWidth="1"/>
    <col min="14344" max="14344" width="10.140625" style="149" customWidth="1"/>
    <col min="14345" max="14592" width="9.140625" style="149"/>
    <col min="14593" max="14593" width="0" style="149" hidden="1" customWidth="1"/>
    <col min="14594" max="14594" width="4.85546875" style="149" customWidth="1"/>
    <col min="14595" max="14595" width="46.85546875" style="149" customWidth="1"/>
    <col min="14596" max="14598" width="16" style="149" customWidth="1"/>
    <col min="14599" max="14599" width="11.5703125" style="149" customWidth="1"/>
    <col min="14600" max="14600" width="10.140625" style="149" customWidth="1"/>
    <col min="14601" max="14848" width="9.140625" style="149"/>
    <col min="14849" max="14849" width="0" style="149" hidden="1" customWidth="1"/>
    <col min="14850" max="14850" width="4.85546875" style="149" customWidth="1"/>
    <col min="14851" max="14851" width="46.85546875" style="149" customWidth="1"/>
    <col min="14852" max="14854" width="16" style="149" customWidth="1"/>
    <col min="14855" max="14855" width="11.5703125" style="149" customWidth="1"/>
    <col min="14856" max="14856" width="10.140625" style="149" customWidth="1"/>
    <col min="14857" max="15104" width="9.140625" style="149"/>
    <col min="15105" max="15105" width="0" style="149" hidden="1" customWidth="1"/>
    <col min="15106" max="15106" width="4.85546875" style="149" customWidth="1"/>
    <col min="15107" max="15107" width="46.85546875" style="149" customWidth="1"/>
    <col min="15108" max="15110" width="16" style="149" customWidth="1"/>
    <col min="15111" max="15111" width="11.5703125" style="149" customWidth="1"/>
    <col min="15112" max="15112" width="10.140625" style="149" customWidth="1"/>
    <col min="15113" max="15360" width="9.140625" style="149"/>
    <col min="15361" max="15361" width="0" style="149" hidden="1" customWidth="1"/>
    <col min="15362" max="15362" width="4.85546875" style="149" customWidth="1"/>
    <col min="15363" max="15363" width="46.85546875" style="149" customWidth="1"/>
    <col min="15364" max="15366" width="16" style="149" customWidth="1"/>
    <col min="15367" max="15367" width="11.5703125" style="149" customWidth="1"/>
    <col min="15368" max="15368" width="10.140625" style="149" customWidth="1"/>
    <col min="15369" max="15616" width="9.140625" style="149"/>
    <col min="15617" max="15617" width="0" style="149" hidden="1" customWidth="1"/>
    <col min="15618" max="15618" width="4.85546875" style="149" customWidth="1"/>
    <col min="15619" max="15619" width="46.85546875" style="149" customWidth="1"/>
    <col min="15620" max="15622" width="16" style="149" customWidth="1"/>
    <col min="15623" max="15623" width="11.5703125" style="149" customWidth="1"/>
    <col min="15624" max="15624" width="10.140625" style="149" customWidth="1"/>
    <col min="15625" max="15872" width="9.140625" style="149"/>
    <col min="15873" max="15873" width="0" style="149" hidden="1" customWidth="1"/>
    <col min="15874" max="15874" width="4.85546875" style="149" customWidth="1"/>
    <col min="15875" max="15875" width="46.85546875" style="149" customWidth="1"/>
    <col min="15876" max="15878" width="16" style="149" customWidth="1"/>
    <col min="15879" max="15879" width="11.5703125" style="149" customWidth="1"/>
    <col min="15880" max="15880" width="10.140625" style="149" customWidth="1"/>
    <col min="15881" max="16128" width="9.140625" style="149"/>
    <col min="16129" max="16129" width="0" style="149" hidden="1" customWidth="1"/>
    <col min="16130" max="16130" width="4.85546875" style="149" customWidth="1"/>
    <col min="16131" max="16131" width="46.85546875" style="149" customWidth="1"/>
    <col min="16132" max="16134" width="16" style="149" customWidth="1"/>
    <col min="16135" max="16135" width="11.5703125" style="149" customWidth="1"/>
    <col min="16136" max="16136" width="10.140625" style="149" customWidth="1"/>
    <col min="16137" max="16384" width="9.140625" style="149"/>
  </cols>
  <sheetData>
    <row r="1" spans="2:7" s="148" customFormat="1" ht="17.25" x14ac:dyDescent="0.3">
      <c r="B1" s="389" t="str">
        <f>'HS dinh kem'!$A$1</f>
        <v>ĐƠN VỊ</v>
      </c>
      <c r="C1" s="494"/>
      <c r="D1" s="562" t="s">
        <v>82</v>
      </c>
      <c r="E1" s="562"/>
      <c r="F1" s="562"/>
      <c r="G1" s="562"/>
    </row>
    <row r="2" spans="2:7" s="148" customFormat="1" ht="16.5" x14ac:dyDescent="0.25">
      <c r="D2" s="563" t="s">
        <v>83</v>
      </c>
      <c r="E2" s="563"/>
      <c r="F2" s="563"/>
      <c r="G2" s="563"/>
    </row>
    <row r="3" spans="2:7" s="148" customFormat="1" ht="15.75" customHeight="1" x14ac:dyDescent="0.25">
      <c r="B3" s="288"/>
      <c r="C3" s="186"/>
    </row>
    <row r="4" spans="2:7" ht="15.75" customHeight="1" x14ac:dyDescent="0.3">
      <c r="B4" s="150"/>
      <c r="C4" s="150"/>
      <c r="E4" s="187" t="s">
        <v>330</v>
      </c>
      <c r="F4" s="187"/>
    </row>
    <row r="5" spans="2:7" ht="36.75" customHeight="1" x14ac:dyDescent="0.25">
      <c r="B5" s="510" t="s">
        <v>573</v>
      </c>
      <c r="C5" s="510"/>
      <c r="D5" s="510"/>
      <c r="E5" s="510"/>
      <c r="F5" s="510"/>
      <c r="G5" s="510"/>
    </row>
    <row r="6" spans="2:7" s="1" customFormat="1" ht="15.75" x14ac:dyDescent="0.25">
      <c r="B6" s="151"/>
      <c r="C6" s="151"/>
      <c r="D6" s="151"/>
      <c r="E6" s="151"/>
      <c r="F6" s="151"/>
      <c r="G6" s="151"/>
    </row>
    <row r="7" spans="2:7" ht="14.25" customHeight="1" x14ac:dyDescent="0.25">
      <c r="F7" s="564" t="s">
        <v>6</v>
      </c>
      <c r="G7" s="564"/>
    </row>
    <row r="8" spans="2:7" ht="57.6" customHeight="1" x14ac:dyDescent="0.25">
      <c r="B8" s="153" t="s">
        <v>295</v>
      </c>
      <c r="C8" s="153" t="s">
        <v>296</v>
      </c>
      <c r="D8" s="154" t="s">
        <v>328</v>
      </c>
      <c r="E8" s="22" t="s">
        <v>329</v>
      </c>
      <c r="F8" s="22" t="s">
        <v>5</v>
      </c>
      <c r="G8" s="22" t="s">
        <v>81</v>
      </c>
    </row>
    <row r="9" spans="2:7" s="155" customFormat="1" x14ac:dyDescent="0.25">
      <c r="B9" s="156" t="s">
        <v>9</v>
      </c>
      <c r="C9" s="28" t="s">
        <v>297</v>
      </c>
      <c r="D9" s="157">
        <f>E9+F9</f>
        <v>0</v>
      </c>
      <c r="E9" s="158">
        <f>-'[1]BS2. DT thu chi'!C40</f>
        <v>0</v>
      </c>
      <c r="F9" s="158"/>
      <c r="G9" s="159"/>
    </row>
    <row r="10" spans="2:7" ht="25.5" x14ac:dyDescent="0.25">
      <c r="B10" s="160" t="s">
        <v>17</v>
      </c>
      <c r="C10" s="161" t="s">
        <v>298</v>
      </c>
      <c r="D10" s="162"/>
      <c r="E10" s="163"/>
      <c r="F10" s="163"/>
      <c r="G10" s="164"/>
    </row>
    <row r="11" spans="2:7" s="155" customFormat="1" ht="17.45" customHeight="1" x14ac:dyDescent="0.25">
      <c r="B11" s="160">
        <v>1</v>
      </c>
      <c r="C11" s="165" t="s">
        <v>299</v>
      </c>
      <c r="D11" s="166"/>
      <c r="E11" s="167"/>
      <c r="F11" s="167"/>
      <c r="G11" s="168"/>
    </row>
    <row r="12" spans="2:7" s="155" customFormat="1" ht="17.45" customHeight="1" x14ac:dyDescent="0.25">
      <c r="B12" s="160"/>
      <c r="C12" s="165" t="s">
        <v>300</v>
      </c>
      <c r="D12" s="166"/>
      <c r="E12" s="167"/>
      <c r="F12" s="167"/>
      <c r="G12" s="168"/>
    </row>
    <row r="13" spans="2:7" s="155" customFormat="1" ht="17.45" customHeight="1" x14ac:dyDescent="0.25">
      <c r="B13" s="160"/>
      <c r="C13" s="165" t="s">
        <v>301</v>
      </c>
      <c r="D13" s="166"/>
      <c r="E13" s="167"/>
      <c r="F13" s="167"/>
      <c r="G13" s="168"/>
    </row>
    <row r="14" spans="2:7" s="155" customFormat="1" ht="17.45" customHeight="1" x14ac:dyDescent="0.25">
      <c r="B14" s="160">
        <v>2</v>
      </c>
      <c r="C14" s="165" t="s">
        <v>302</v>
      </c>
      <c r="D14" s="166"/>
      <c r="E14" s="166"/>
      <c r="F14" s="166"/>
      <c r="G14" s="169"/>
    </row>
    <row r="15" spans="2:7" s="170" customFormat="1" ht="17.45" customHeight="1" x14ac:dyDescent="0.25">
      <c r="B15" s="171"/>
      <c r="C15" s="172" t="s">
        <v>307</v>
      </c>
      <c r="D15" s="166"/>
      <c r="E15" s="173"/>
      <c r="F15" s="173"/>
      <c r="G15" s="174"/>
    </row>
    <row r="16" spans="2:7" s="170" customFormat="1" ht="17.45" customHeight="1" x14ac:dyDescent="0.25">
      <c r="B16" s="171"/>
      <c r="C16" s="172" t="s">
        <v>308</v>
      </c>
      <c r="D16" s="166"/>
      <c r="E16" s="173"/>
      <c r="F16" s="173"/>
      <c r="G16" s="174"/>
    </row>
    <row r="17" spans="2:7" s="170" customFormat="1" ht="17.45" customHeight="1" x14ac:dyDescent="0.25">
      <c r="B17" s="171"/>
      <c r="C17" s="172" t="s">
        <v>309</v>
      </c>
      <c r="D17" s="166"/>
      <c r="E17" s="173"/>
      <c r="F17" s="173"/>
      <c r="G17" s="174"/>
    </row>
    <row r="18" spans="2:7" s="170" customFormat="1" ht="17.45" customHeight="1" x14ac:dyDescent="0.25">
      <c r="B18" s="171"/>
      <c r="C18" s="172" t="s">
        <v>310</v>
      </c>
      <c r="D18" s="166"/>
      <c r="E18" s="173"/>
      <c r="F18" s="173"/>
      <c r="G18" s="174"/>
    </row>
    <row r="19" spans="2:7" s="170" customFormat="1" ht="17.45" customHeight="1" x14ac:dyDescent="0.25">
      <c r="B19" s="171"/>
      <c r="C19" s="172" t="s">
        <v>311</v>
      </c>
      <c r="D19" s="166"/>
      <c r="E19" s="173"/>
      <c r="F19" s="173"/>
      <c r="G19" s="174"/>
    </row>
    <row r="20" spans="2:7" s="170" customFormat="1" ht="17.45" customHeight="1" x14ac:dyDescent="0.25">
      <c r="B20" s="171"/>
      <c r="C20" s="172" t="s">
        <v>312</v>
      </c>
      <c r="D20" s="166"/>
      <c r="E20" s="173"/>
      <c r="F20" s="173"/>
      <c r="G20" s="174"/>
    </row>
    <row r="21" spans="2:7" s="170" customFormat="1" ht="17.45" customHeight="1" x14ac:dyDescent="0.25">
      <c r="B21" s="171"/>
      <c r="C21" s="172" t="s">
        <v>313</v>
      </c>
      <c r="D21" s="166"/>
      <c r="E21" s="173"/>
      <c r="F21" s="173"/>
      <c r="G21" s="174"/>
    </row>
    <row r="22" spans="2:7" s="170" customFormat="1" ht="17.45" customHeight="1" x14ac:dyDescent="0.25">
      <c r="B22" s="171"/>
      <c r="C22" s="172" t="s">
        <v>314</v>
      </c>
      <c r="D22" s="166"/>
      <c r="E22" s="173"/>
      <c r="F22" s="173"/>
      <c r="G22" s="174"/>
    </row>
    <row r="23" spans="2:7" s="170" customFormat="1" ht="17.45" customHeight="1" x14ac:dyDescent="0.25">
      <c r="B23" s="171"/>
      <c r="C23" s="172" t="s">
        <v>315</v>
      </c>
      <c r="D23" s="166"/>
      <c r="E23" s="173"/>
      <c r="F23" s="173"/>
      <c r="G23" s="174"/>
    </row>
    <row r="24" spans="2:7" s="170" customFormat="1" ht="17.45" customHeight="1" x14ac:dyDescent="0.25">
      <c r="B24" s="171"/>
      <c r="C24" s="172" t="s">
        <v>316</v>
      </c>
      <c r="D24" s="166"/>
      <c r="E24" s="173"/>
      <c r="F24" s="173"/>
      <c r="G24" s="174"/>
    </row>
    <row r="25" spans="2:7" s="170" customFormat="1" ht="17.45" customHeight="1" x14ac:dyDescent="0.25">
      <c r="B25" s="171"/>
      <c r="C25" s="172" t="s">
        <v>317</v>
      </c>
      <c r="D25" s="166"/>
      <c r="E25" s="173"/>
      <c r="F25" s="173"/>
      <c r="G25" s="174"/>
    </row>
    <row r="26" spans="2:7" s="170" customFormat="1" ht="17.45" customHeight="1" x14ac:dyDescent="0.25">
      <c r="B26" s="171"/>
      <c r="C26" s="172" t="s">
        <v>318</v>
      </c>
      <c r="D26" s="166"/>
      <c r="E26" s="173"/>
      <c r="F26" s="173"/>
      <c r="G26" s="174"/>
    </row>
    <row r="27" spans="2:7" s="170" customFormat="1" ht="17.45" customHeight="1" x14ac:dyDescent="0.25">
      <c r="B27" s="171"/>
      <c r="C27" s="172" t="s">
        <v>319</v>
      </c>
      <c r="D27" s="166"/>
      <c r="E27" s="173"/>
      <c r="F27" s="173"/>
      <c r="G27" s="174"/>
    </row>
    <row r="28" spans="2:7" s="170" customFormat="1" ht="17.45" customHeight="1" x14ac:dyDescent="0.25">
      <c r="B28" s="171"/>
      <c r="C28" s="172" t="s">
        <v>320</v>
      </c>
      <c r="D28" s="166"/>
      <c r="E28" s="173"/>
      <c r="F28" s="173"/>
      <c r="G28" s="174"/>
    </row>
    <row r="29" spans="2:7" s="170" customFormat="1" ht="17.45" customHeight="1" x14ac:dyDescent="0.25">
      <c r="B29" s="171"/>
      <c r="C29" s="172" t="s">
        <v>321</v>
      </c>
      <c r="D29" s="166"/>
      <c r="E29" s="173"/>
      <c r="F29" s="173"/>
      <c r="G29" s="174"/>
    </row>
    <row r="30" spans="2:7" s="170" customFormat="1" ht="17.45" customHeight="1" x14ac:dyDescent="0.25">
      <c r="B30" s="171"/>
      <c r="C30" s="172" t="s">
        <v>322</v>
      </c>
      <c r="D30" s="166"/>
      <c r="E30" s="173"/>
      <c r="F30" s="173"/>
      <c r="G30" s="174"/>
    </row>
    <row r="31" spans="2:7" s="170" customFormat="1" ht="17.45" customHeight="1" x14ac:dyDescent="0.25">
      <c r="B31" s="171"/>
      <c r="C31" s="172" t="s">
        <v>323</v>
      </c>
      <c r="D31" s="166"/>
      <c r="E31" s="173"/>
      <c r="F31" s="173"/>
      <c r="G31" s="174"/>
    </row>
    <row r="32" spans="2:7" s="170" customFormat="1" ht="17.45" customHeight="1" x14ac:dyDescent="0.25">
      <c r="B32" s="171"/>
      <c r="C32" s="172" t="s">
        <v>324</v>
      </c>
      <c r="D32" s="166"/>
      <c r="E32" s="173"/>
      <c r="F32" s="173"/>
      <c r="G32" s="174"/>
    </row>
    <row r="33" spans="2:8" s="170" customFormat="1" ht="17.45" customHeight="1" x14ac:dyDescent="0.25">
      <c r="B33" s="171"/>
      <c r="C33" s="172" t="s">
        <v>325</v>
      </c>
      <c r="D33" s="166"/>
      <c r="E33" s="173"/>
      <c r="F33" s="173"/>
      <c r="G33" s="174"/>
    </row>
    <row r="34" spans="2:8" s="170" customFormat="1" ht="17.45" customHeight="1" x14ac:dyDescent="0.25">
      <c r="B34" s="171"/>
      <c r="C34" s="172" t="s">
        <v>326</v>
      </c>
      <c r="D34" s="166"/>
      <c r="E34" s="173"/>
      <c r="F34" s="173"/>
      <c r="G34" s="174"/>
    </row>
    <row r="35" spans="2:8" s="170" customFormat="1" ht="17.45" customHeight="1" x14ac:dyDescent="0.25">
      <c r="B35" s="171"/>
      <c r="C35" s="172" t="s">
        <v>327</v>
      </c>
      <c r="D35" s="166"/>
      <c r="E35" s="173"/>
      <c r="F35" s="173"/>
      <c r="G35" s="174"/>
    </row>
    <row r="36" spans="2:8" s="155" customFormat="1" ht="17.45" customHeight="1" x14ac:dyDescent="0.25">
      <c r="B36" s="160">
        <v>3</v>
      </c>
      <c r="C36" s="165" t="s">
        <v>303</v>
      </c>
      <c r="D36" s="166"/>
      <c r="E36" s="167"/>
      <c r="F36" s="167"/>
      <c r="G36" s="175" t="s">
        <v>304</v>
      </c>
      <c r="H36" s="176"/>
    </row>
    <row r="37" spans="2:8" s="177" customFormat="1" ht="31.9" customHeight="1" x14ac:dyDescent="0.25">
      <c r="B37" s="160" t="s">
        <v>20</v>
      </c>
      <c r="C37" s="161" t="s">
        <v>305</v>
      </c>
      <c r="D37" s="178">
        <f>E37+F37</f>
        <v>0</v>
      </c>
      <c r="E37" s="179"/>
      <c r="F37" s="179">
        <f>F9-F10</f>
        <v>0</v>
      </c>
      <c r="G37" s="180"/>
    </row>
    <row r="38" spans="2:8" s="155" customFormat="1" ht="25.5" x14ac:dyDescent="0.25">
      <c r="B38" s="181" t="s">
        <v>21</v>
      </c>
      <c r="C38" s="182" t="s">
        <v>306</v>
      </c>
      <c r="D38" s="183">
        <f>E38+F38</f>
        <v>0</v>
      </c>
      <c r="E38" s="184"/>
      <c r="F38" s="184">
        <f>ROUND(F37*10%,0)</f>
        <v>0</v>
      </c>
      <c r="G38" s="14"/>
    </row>
    <row r="39" spans="2:8" s="148" customFormat="1" ht="16.5" x14ac:dyDescent="0.25">
      <c r="B39" s="185"/>
      <c r="C39" s="291"/>
      <c r="D39" s="291"/>
      <c r="E39" s="291"/>
      <c r="F39" s="291"/>
      <c r="G39" s="291"/>
    </row>
    <row r="40" spans="2:8" s="445" customFormat="1" ht="18.75" x14ac:dyDescent="0.3">
      <c r="F40" s="486" t="str">
        <f>'BS1.Tong hop'!$E$91</f>
        <v>Ngày       tháng        năm  20</v>
      </c>
    </row>
    <row r="41" spans="2:8" s="445" customFormat="1" ht="18.75" x14ac:dyDescent="0.3">
      <c r="C41" s="477" t="s">
        <v>522</v>
      </c>
      <c r="D41" s="477"/>
      <c r="F41" s="477" t="s">
        <v>372</v>
      </c>
    </row>
    <row r="42" spans="2:8" s="445" customFormat="1" ht="18.75" x14ac:dyDescent="0.3">
      <c r="C42" s="444"/>
      <c r="D42" s="444"/>
      <c r="F42" s="482" t="s">
        <v>424</v>
      </c>
    </row>
    <row r="43" spans="2:8" s="445" customFormat="1" ht="18.75" x14ac:dyDescent="0.3"/>
    <row r="44" spans="2:8" s="445" customFormat="1" ht="18.75" x14ac:dyDescent="0.3"/>
    <row r="45" spans="2:8" s="445" customFormat="1" ht="18.75" x14ac:dyDescent="0.3"/>
    <row r="46" spans="2:8" s="445" customFormat="1" ht="18.75" x14ac:dyDescent="0.3"/>
    <row r="47" spans="2:8" s="445" customFormat="1" ht="18.75" x14ac:dyDescent="0.3"/>
    <row r="48" spans="2:8" s="445" customFormat="1" ht="18.75" x14ac:dyDescent="0.3">
      <c r="C48" s="437" t="str">
        <f>'BS1.Tong hop'!$B$99</f>
        <v>Họ và tên</v>
      </c>
      <c r="D48" s="437"/>
      <c r="E48" s="437"/>
      <c r="F48" s="437" t="str">
        <f>'BS1.Tong hop'!$E$99</f>
        <v>Họ và tên</v>
      </c>
    </row>
  </sheetData>
  <mergeCells count="4">
    <mergeCell ref="D1:G1"/>
    <mergeCell ref="D2:G2"/>
    <mergeCell ref="B5:G5"/>
    <mergeCell ref="F7:G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2:M25"/>
  <sheetViews>
    <sheetView workbookViewId="0">
      <selection activeCell="A5" sqref="A5:M5"/>
    </sheetView>
  </sheetViews>
  <sheetFormatPr defaultRowHeight="15" x14ac:dyDescent="0.25"/>
  <cols>
    <col min="1" max="1" width="7.42578125" style="287" customWidth="1"/>
    <col min="2" max="2" width="15.140625" style="262" customWidth="1"/>
    <col min="3" max="3" width="11.85546875" style="262" customWidth="1"/>
    <col min="4" max="4" width="9.85546875" style="262" customWidth="1"/>
    <col min="5" max="5" width="10.140625" style="262" customWidth="1"/>
    <col min="6" max="6" width="8.42578125" style="262" customWidth="1"/>
    <col min="7" max="7" width="10.42578125" style="262" bestFit="1" customWidth="1"/>
    <col min="8" max="8" width="17.140625" style="262" customWidth="1"/>
    <col min="9" max="9" width="13.7109375" style="262" customWidth="1"/>
    <col min="10" max="11" width="8.7109375" style="262" customWidth="1"/>
    <col min="12" max="12" width="15.42578125" style="262" customWidth="1"/>
    <col min="13" max="13" width="8" style="262" customWidth="1"/>
    <col min="14" max="256" width="9.140625" style="262"/>
    <col min="257" max="257" width="7.42578125" style="262" customWidth="1"/>
    <col min="258" max="258" width="19.140625" style="262" customWidth="1"/>
    <col min="259" max="259" width="11.85546875" style="262" customWidth="1"/>
    <col min="260" max="260" width="9.85546875" style="262" customWidth="1"/>
    <col min="261" max="261" width="10.140625" style="262" customWidth="1"/>
    <col min="262" max="262" width="8.42578125" style="262" customWidth="1"/>
    <col min="263" max="263" width="10.42578125" style="262" bestFit="1" customWidth="1"/>
    <col min="264" max="264" width="17.140625" style="262" customWidth="1"/>
    <col min="265" max="265" width="13.7109375" style="262" customWidth="1"/>
    <col min="266" max="267" width="8.7109375" style="262" customWidth="1"/>
    <col min="268" max="268" width="15.42578125" style="262" customWidth="1"/>
    <col min="269" max="269" width="8" style="262" customWidth="1"/>
    <col min="270" max="512" width="9.140625" style="262"/>
    <col min="513" max="513" width="7.42578125" style="262" customWidth="1"/>
    <col min="514" max="514" width="19.140625" style="262" customWidth="1"/>
    <col min="515" max="515" width="11.85546875" style="262" customWidth="1"/>
    <col min="516" max="516" width="9.85546875" style="262" customWidth="1"/>
    <col min="517" max="517" width="10.140625" style="262" customWidth="1"/>
    <col min="518" max="518" width="8.42578125" style="262" customWidth="1"/>
    <col min="519" max="519" width="10.42578125" style="262" bestFit="1" customWidth="1"/>
    <col min="520" max="520" width="17.140625" style="262" customWidth="1"/>
    <col min="521" max="521" width="13.7109375" style="262" customWidth="1"/>
    <col min="522" max="523" width="8.7109375" style="262" customWidth="1"/>
    <col min="524" max="524" width="15.42578125" style="262" customWidth="1"/>
    <col min="525" max="525" width="8" style="262" customWidth="1"/>
    <col min="526" max="768" width="9.140625" style="262"/>
    <col min="769" max="769" width="7.42578125" style="262" customWidth="1"/>
    <col min="770" max="770" width="19.140625" style="262" customWidth="1"/>
    <col min="771" max="771" width="11.85546875" style="262" customWidth="1"/>
    <col min="772" max="772" width="9.85546875" style="262" customWidth="1"/>
    <col min="773" max="773" width="10.140625" style="262" customWidth="1"/>
    <col min="774" max="774" width="8.42578125" style="262" customWidth="1"/>
    <col min="775" max="775" width="10.42578125" style="262" bestFit="1" customWidth="1"/>
    <col min="776" max="776" width="17.140625" style="262" customWidth="1"/>
    <col min="777" max="777" width="13.7109375" style="262" customWidth="1"/>
    <col min="778" max="779" width="8.7109375" style="262" customWidth="1"/>
    <col min="780" max="780" width="15.42578125" style="262" customWidth="1"/>
    <col min="781" max="781" width="8" style="262" customWidth="1"/>
    <col min="782" max="1024" width="9.140625" style="262"/>
    <col min="1025" max="1025" width="7.42578125" style="262" customWidth="1"/>
    <col min="1026" max="1026" width="19.140625" style="262" customWidth="1"/>
    <col min="1027" max="1027" width="11.85546875" style="262" customWidth="1"/>
    <col min="1028" max="1028" width="9.85546875" style="262" customWidth="1"/>
    <col min="1029" max="1029" width="10.140625" style="262" customWidth="1"/>
    <col min="1030" max="1030" width="8.42578125" style="262" customWidth="1"/>
    <col min="1031" max="1031" width="10.42578125" style="262" bestFit="1" customWidth="1"/>
    <col min="1032" max="1032" width="17.140625" style="262" customWidth="1"/>
    <col min="1033" max="1033" width="13.7109375" style="262" customWidth="1"/>
    <col min="1034" max="1035" width="8.7109375" style="262" customWidth="1"/>
    <col min="1036" max="1036" width="15.42578125" style="262" customWidth="1"/>
    <col min="1037" max="1037" width="8" style="262" customWidth="1"/>
    <col min="1038" max="1280" width="9.140625" style="262"/>
    <col min="1281" max="1281" width="7.42578125" style="262" customWidth="1"/>
    <col min="1282" max="1282" width="19.140625" style="262" customWidth="1"/>
    <col min="1283" max="1283" width="11.85546875" style="262" customWidth="1"/>
    <col min="1284" max="1284" width="9.85546875" style="262" customWidth="1"/>
    <col min="1285" max="1285" width="10.140625" style="262" customWidth="1"/>
    <col min="1286" max="1286" width="8.42578125" style="262" customWidth="1"/>
    <col min="1287" max="1287" width="10.42578125" style="262" bestFit="1" customWidth="1"/>
    <col min="1288" max="1288" width="17.140625" style="262" customWidth="1"/>
    <col min="1289" max="1289" width="13.7109375" style="262" customWidth="1"/>
    <col min="1290" max="1291" width="8.7109375" style="262" customWidth="1"/>
    <col min="1292" max="1292" width="15.42578125" style="262" customWidth="1"/>
    <col min="1293" max="1293" width="8" style="262" customWidth="1"/>
    <col min="1294" max="1536" width="9.140625" style="262"/>
    <col min="1537" max="1537" width="7.42578125" style="262" customWidth="1"/>
    <col min="1538" max="1538" width="19.140625" style="262" customWidth="1"/>
    <col min="1539" max="1539" width="11.85546875" style="262" customWidth="1"/>
    <col min="1540" max="1540" width="9.85546875" style="262" customWidth="1"/>
    <col min="1541" max="1541" width="10.140625" style="262" customWidth="1"/>
    <col min="1542" max="1542" width="8.42578125" style="262" customWidth="1"/>
    <col min="1543" max="1543" width="10.42578125" style="262" bestFit="1" customWidth="1"/>
    <col min="1544" max="1544" width="17.140625" style="262" customWidth="1"/>
    <col min="1545" max="1545" width="13.7109375" style="262" customWidth="1"/>
    <col min="1546" max="1547" width="8.7109375" style="262" customWidth="1"/>
    <col min="1548" max="1548" width="15.42578125" style="262" customWidth="1"/>
    <col min="1549" max="1549" width="8" style="262" customWidth="1"/>
    <col min="1550" max="1792" width="9.140625" style="262"/>
    <col min="1793" max="1793" width="7.42578125" style="262" customWidth="1"/>
    <col min="1794" max="1794" width="19.140625" style="262" customWidth="1"/>
    <col min="1795" max="1795" width="11.85546875" style="262" customWidth="1"/>
    <col min="1796" max="1796" width="9.85546875" style="262" customWidth="1"/>
    <col min="1797" max="1797" width="10.140625" style="262" customWidth="1"/>
    <col min="1798" max="1798" width="8.42578125" style="262" customWidth="1"/>
    <col min="1799" max="1799" width="10.42578125" style="262" bestFit="1" customWidth="1"/>
    <col min="1800" max="1800" width="17.140625" style="262" customWidth="1"/>
    <col min="1801" max="1801" width="13.7109375" style="262" customWidth="1"/>
    <col min="1802" max="1803" width="8.7109375" style="262" customWidth="1"/>
    <col min="1804" max="1804" width="15.42578125" style="262" customWidth="1"/>
    <col min="1805" max="1805" width="8" style="262" customWidth="1"/>
    <col min="1806" max="2048" width="9.140625" style="262"/>
    <col min="2049" max="2049" width="7.42578125" style="262" customWidth="1"/>
    <col min="2050" max="2050" width="19.140625" style="262" customWidth="1"/>
    <col min="2051" max="2051" width="11.85546875" style="262" customWidth="1"/>
    <col min="2052" max="2052" width="9.85546875" style="262" customWidth="1"/>
    <col min="2053" max="2053" width="10.140625" style="262" customWidth="1"/>
    <col min="2054" max="2054" width="8.42578125" style="262" customWidth="1"/>
    <col min="2055" max="2055" width="10.42578125" style="262" bestFit="1" customWidth="1"/>
    <col min="2056" max="2056" width="17.140625" style="262" customWidth="1"/>
    <col min="2057" max="2057" width="13.7109375" style="262" customWidth="1"/>
    <col min="2058" max="2059" width="8.7109375" style="262" customWidth="1"/>
    <col min="2060" max="2060" width="15.42578125" style="262" customWidth="1"/>
    <col min="2061" max="2061" width="8" style="262" customWidth="1"/>
    <col min="2062" max="2304" width="9.140625" style="262"/>
    <col min="2305" max="2305" width="7.42578125" style="262" customWidth="1"/>
    <col min="2306" max="2306" width="19.140625" style="262" customWidth="1"/>
    <col min="2307" max="2307" width="11.85546875" style="262" customWidth="1"/>
    <col min="2308" max="2308" width="9.85546875" style="262" customWidth="1"/>
    <col min="2309" max="2309" width="10.140625" style="262" customWidth="1"/>
    <col min="2310" max="2310" width="8.42578125" style="262" customWidth="1"/>
    <col min="2311" max="2311" width="10.42578125" style="262" bestFit="1" customWidth="1"/>
    <col min="2312" max="2312" width="17.140625" style="262" customWidth="1"/>
    <col min="2313" max="2313" width="13.7109375" style="262" customWidth="1"/>
    <col min="2314" max="2315" width="8.7109375" style="262" customWidth="1"/>
    <col min="2316" max="2316" width="15.42578125" style="262" customWidth="1"/>
    <col min="2317" max="2317" width="8" style="262" customWidth="1"/>
    <col min="2318" max="2560" width="9.140625" style="262"/>
    <col min="2561" max="2561" width="7.42578125" style="262" customWidth="1"/>
    <col min="2562" max="2562" width="19.140625" style="262" customWidth="1"/>
    <col min="2563" max="2563" width="11.85546875" style="262" customWidth="1"/>
    <col min="2564" max="2564" width="9.85546875" style="262" customWidth="1"/>
    <col min="2565" max="2565" width="10.140625" style="262" customWidth="1"/>
    <col min="2566" max="2566" width="8.42578125" style="262" customWidth="1"/>
    <col min="2567" max="2567" width="10.42578125" style="262" bestFit="1" customWidth="1"/>
    <col min="2568" max="2568" width="17.140625" style="262" customWidth="1"/>
    <col min="2569" max="2569" width="13.7109375" style="262" customWidth="1"/>
    <col min="2570" max="2571" width="8.7109375" style="262" customWidth="1"/>
    <col min="2572" max="2572" width="15.42578125" style="262" customWidth="1"/>
    <col min="2573" max="2573" width="8" style="262" customWidth="1"/>
    <col min="2574" max="2816" width="9.140625" style="262"/>
    <col min="2817" max="2817" width="7.42578125" style="262" customWidth="1"/>
    <col min="2818" max="2818" width="19.140625" style="262" customWidth="1"/>
    <col min="2819" max="2819" width="11.85546875" style="262" customWidth="1"/>
    <col min="2820" max="2820" width="9.85546875" style="262" customWidth="1"/>
    <col min="2821" max="2821" width="10.140625" style="262" customWidth="1"/>
    <col min="2822" max="2822" width="8.42578125" style="262" customWidth="1"/>
    <col min="2823" max="2823" width="10.42578125" style="262" bestFit="1" customWidth="1"/>
    <col min="2824" max="2824" width="17.140625" style="262" customWidth="1"/>
    <col min="2825" max="2825" width="13.7109375" style="262" customWidth="1"/>
    <col min="2826" max="2827" width="8.7109375" style="262" customWidth="1"/>
    <col min="2828" max="2828" width="15.42578125" style="262" customWidth="1"/>
    <col min="2829" max="2829" width="8" style="262" customWidth="1"/>
    <col min="2830" max="3072" width="9.140625" style="262"/>
    <col min="3073" max="3073" width="7.42578125" style="262" customWidth="1"/>
    <col min="3074" max="3074" width="19.140625" style="262" customWidth="1"/>
    <col min="3075" max="3075" width="11.85546875" style="262" customWidth="1"/>
    <col min="3076" max="3076" width="9.85546875" style="262" customWidth="1"/>
    <col min="3077" max="3077" width="10.140625" style="262" customWidth="1"/>
    <col min="3078" max="3078" width="8.42578125" style="262" customWidth="1"/>
    <col min="3079" max="3079" width="10.42578125" style="262" bestFit="1" customWidth="1"/>
    <col min="3080" max="3080" width="17.140625" style="262" customWidth="1"/>
    <col min="3081" max="3081" width="13.7109375" style="262" customWidth="1"/>
    <col min="3082" max="3083" width="8.7109375" style="262" customWidth="1"/>
    <col min="3084" max="3084" width="15.42578125" style="262" customWidth="1"/>
    <col min="3085" max="3085" width="8" style="262" customWidth="1"/>
    <col min="3086" max="3328" width="9.140625" style="262"/>
    <col min="3329" max="3329" width="7.42578125" style="262" customWidth="1"/>
    <col min="3330" max="3330" width="19.140625" style="262" customWidth="1"/>
    <col min="3331" max="3331" width="11.85546875" style="262" customWidth="1"/>
    <col min="3332" max="3332" width="9.85546875" style="262" customWidth="1"/>
    <col min="3333" max="3333" width="10.140625" style="262" customWidth="1"/>
    <col min="3334" max="3334" width="8.42578125" style="262" customWidth="1"/>
    <col min="3335" max="3335" width="10.42578125" style="262" bestFit="1" customWidth="1"/>
    <col min="3336" max="3336" width="17.140625" style="262" customWidth="1"/>
    <col min="3337" max="3337" width="13.7109375" style="262" customWidth="1"/>
    <col min="3338" max="3339" width="8.7109375" style="262" customWidth="1"/>
    <col min="3340" max="3340" width="15.42578125" style="262" customWidth="1"/>
    <col min="3341" max="3341" width="8" style="262" customWidth="1"/>
    <col min="3342" max="3584" width="9.140625" style="262"/>
    <col min="3585" max="3585" width="7.42578125" style="262" customWidth="1"/>
    <col min="3586" max="3586" width="19.140625" style="262" customWidth="1"/>
    <col min="3587" max="3587" width="11.85546875" style="262" customWidth="1"/>
    <col min="3588" max="3588" width="9.85546875" style="262" customWidth="1"/>
    <col min="3589" max="3589" width="10.140625" style="262" customWidth="1"/>
    <col min="3590" max="3590" width="8.42578125" style="262" customWidth="1"/>
    <col min="3591" max="3591" width="10.42578125" style="262" bestFit="1" customWidth="1"/>
    <col min="3592" max="3592" width="17.140625" style="262" customWidth="1"/>
    <col min="3593" max="3593" width="13.7109375" style="262" customWidth="1"/>
    <col min="3594" max="3595" width="8.7109375" style="262" customWidth="1"/>
    <col min="3596" max="3596" width="15.42578125" style="262" customWidth="1"/>
    <col min="3597" max="3597" width="8" style="262" customWidth="1"/>
    <col min="3598" max="3840" width="9.140625" style="262"/>
    <col min="3841" max="3841" width="7.42578125" style="262" customWidth="1"/>
    <col min="3842" max="3842" width="19.140625" style="262" customWidth="1"/>
    <col min="3843" max="3843" width="11.85546875" style="262" customWidth="1"/>
    <col min="3844" max="3844" width="9.85546875" style="262" customWidth="1"/>
    <col min="3845" max="3845" width="10.140625" style="262" customWidth="1"/>
    <col min="3846" max="3846" width="8.42578125" style="262" customWidth="1"/>
    <col min="3847" max="3847" width="10.42578125" style="262" bestFit="1" customWidth="1"/>
    <col min="3848" max="3848" width="17.140625" style="262" customWidth="1"/>
    <col min="3849" max="3849" width="13.7109375" style="262" customWidth="1"/>
    <col min="3850" max="3851" width="8.7109375" style="262" customWidth="1"/>
    <col min="3852" max="3852" width="15.42578125" style="262" customWidth="1"/>
    <col min="3853" max="3853" width="8" style="262" customWidth="1"/>
    <col min="3854" max="4096" width="9.140625" style="262"/>
    <col min="4097" max="4097" width="7.42578125" style="262" customWidth="1"/>
    <col min="4098" max="4098" width="19.140625" style="262" customWidth="1"/>
    <col min="4099" max="4099" width="11.85546875" style="262" customWidth="1"/>
    <col min="4100" max="4100" width="9.85546875" style="262" customWidth="1"/>
    <col min="4101" max="4101" width="10.140625" style="262" customWidth="1"/>
    <col min="4102" max="4102" width="8.42578125" style="262" customWidth="1"/>
    <col min="4103" max="4103" width="10.42578125" style="262" bestFit="1" customWidth="1"/>
    <col min="4104" max="4104" width="17.140625" style="262" customWidth="1"/>
    <col min="4105" max="4105" width="13.7109375" style="262" customWidth="1"/>
    <col min="4106" max="4107" width="8.7109375" style="262" customWidth="1"/>
    <col min="4108" max="4108" width="15.42578125" style="262" customWidth="1"/>
    <col min="4109" max="4109" width="8" style="262" customWidth="1"/>
    <col min="4110" max="4352" width="9.140625" style="262"/>
    <col min="4353" max="4353" width="7.42578125" style="262" customWidth="1"/>
    <col min="4354" max="4354" width="19.140625" style="262" customWidth="1"/>
    <col min="4355" max="4355" width="11.85546875" style="262" customWidth="1"/>
    <col min="4356" max="4356" width="9.85546875" style="262" customWidth="1"/>
    <col min="4357" max="4357" width="10.140625" style="262" customWidth="1"/>
    <col min="4358" max="4358" width="8.42578125" style="262" customWidth="1"/>
    <col min="4359" max="4359" width="10.42578125" style="262" bestFit="1" customWidth="1"/>
    <col min="4360" max="4360" width="17.140625" style="262" customWidth="1"/>
    <col min="4361" max="4361" width="13.7109375" style="262" customWidth="1"/>
    <col min="4362" max="4363" width="8.7109375" style="262" customWidth="1"/>
    <col min="4364" max="4364" width="15.42578125" style="262" customWidth="1"/>
    <col min="4365" max="4365" width="8" style="262" customWidth="1"/>
    <col min="4366" max="4608" width="9.140625" style="262"/>
    <col min="4609" max="4609" width="7.42578125" style="262" customWidth="1"/>
    <col min="4610" max="4610" width="19.140625" style="262" customWidth="1"/>
    <col min="4611" max="4611" width="11.85546875" style="262" customWidth="1"/>
    <col min="4612" max="4612" width="9.85546875" style="262" customWidth="1"/>
    <col min="4613" max="4613" width="10.140625" style="262" customWidth="1"/>
    <col min="4614" max="4614" width="8.42578125" style="262" customWidth="1"/>
    <col min="4615" max="4615" width="10.42578125" style="262" bestFit="1" customWidth="1"/>
    <col min="4616" max="4616" width="17.140625" style="262" customWidth="1"/>
    <col min="4617" max="4617" width="13.7109375" style="262" customWidth="1"/>
    <col min="4618" max="4619" width="8.7109375" style="262" customWidth="1"/>
    <col min="4620" max="4620" width="15.42578125" style="262" customWidth="1"/>
    <col min="4621" max="4621" width="8" style="262" customWidth="1"/>
    <col min="4622" max="4864" width="9.140625" style="262"/>
    <col min="4865" max="4865" width="7.42578125" style="262" customWidth="1"/>
    <col min="4866" max="4866" width="19.140625" style="262" customWidth="1"/>
    <col min="4867" max="4867" width="11.85546875" style="262" customWidth="1"/>
    <col min="4868" max="4868" width="9.85546875" style="262" customWidth="1"/>
    <col min="4869" max="4869" width="10.140625" style="262" customWidth="1"/>
    <col min="4870" max="4870" width="8.42578125" style="262" customWidth="1"/>
    <col min="4871" max="4871" width="10.42578125" style="262" bestFit="1" customWidth="1"/>
    <col min="4872" max="4872" width="17.140625" style="262" customWidth="1"/>
    <col min="4873" max="4873" width="13.7109375" style="262" customWidth="1"/>
    <col min="4874" max="4875" width="8.7109375" style="262" customWidth="1"/>
    <col min="4876" max="4876" width="15.42578125" style="262" customWidth="1"/>
    <col min="4877" max="4877" width="8" style="262" customWidth="1"/>
    <col min="4878" max="5120" width="9.140625" style="262"/>
    <col min="5121" max="5121" width="7.42578125" style="262" customWidth="1"/>
    <col min="5122" max="5122" width="19.140625" style="262" customWidth="1"/>
    <col min="5123" max="5123" width="11.85546875" style="262" customWidth="1"/>
    <col min="5124" max="5124" width="9.85546875" style="262" customWidth="1"/>
    <col min="5125" max="5125" width="10.140625" style="262" customWidth="1"/>
    <col min="5126" max="5126" width="8.42578125" style="262" customWidth="1"/>
    <col min="5127" max="5127" width="10.42578125" style="262" bestFit="1" customWidth="1"/>
    <col min="5128" max="5128" width="17.140625" style="262" customWidth="1"/>
    <col min="5129" max="5129" width="13.7109375" style="262" customWidth="1"/>
    <col min="5130" max="5131" width="8.7109375" style="262" customWidth="1"/>
    <col min="5132" max="5132" width="15.42578125" style="262" customWidth="1"/>
    <col min="5133" max="5133" width="8" style="262" customWidth="1"/>
    <col min="5134" max="5376" width="9.140625" style="262"/>
    <col min="5377" max="5377" width="7.42578125" style="262" customWidth="1"/>
    <col min="5378" max="5378" width="19.140625" style="262" customWidth="1"/>
    <col min="5379" max="5379" width="11.85546875" style="262" customWidth="1"/>
    <col min="5380" max="5380" width="9.85546875" style="262" customWidth="1"/>
    <col min="5381" max="5381" width="10.140625" style="262" customWidth="1"/>
    <col min="5382" max="5382" width="8.42578125" style="262" customWidth="1"/>
    <col min="5383" max="5383" width="10.42578125" style="262" bestFit="1" customWidth="1"/>
    <col min="5384" max="5384" width="17.140625" style="262" customWidth="1"/>
    <col min="5385" max="5385" width="13.7109375" style="262" customWidth="1"/>
    <col min="5386" max="5387" width="8.7109375" style="262" customWidth="1"/>
    <col min="5388" max="5388" width="15.42578125" style="262" customWidth="1"/>
    <col min="5389" max="5389" width="8" style="262" customWidth="1"/>
    <col min="5390" max="5632" width="9.140625" style="262"/>
    <col min="5633" max="5633" width="7.42578125" style="262" customWidth="1"/>
    <col min="5634" max="5634" width="19.140625" style="262" customWidth="1"/>
    <col min="5635" max="5635" width="11.85546875" style="262" customWidth="1"/>
    <col min="5636" max="5636" width="9.85546875" style="262" customWidth="1"/>
    <col min="5637" max="5637" width="10.140625" style="262" customWidth="1"/>
    <col min="5638" max="5638" width="8.42578125" style="262" customWidth="1"/>
    <col min="5639" max="5639" width="10.42578125" style="262" bestFit="1" customWidth="1"/>
    <col min="5640" max="5640" width="17.140625" style="262" customWidth="1"/>
    <col min="5641" max="5641" width="13.7109375" style="262" customWidth="1"/>
    <col min="5642" max="5643" width="8.7109375" style="262" customWidth="1"/>
    <col min="5644" max="5644" width="15.42578125" style="262" customWidth="1"/>
    <col min="5645" max="5645" width="8" style="262" customWidth="1"/>
    <col min="5646" max="5888" width="9.140625" style="262"/>
    <col min="5889" max="5889" width="7.42578125" style="262" customWidth="1"/>
    <col min="5890" max="5890" width="19.140625" style="262" customWidth="1"/>
    <col min="5891" max="5891" width="11.85546875" style="262" customWidth="1"/>
    <col min="5892" max="5892" width="9.85546875" style="262" customWidth="1"/>
    <col min="5893" max="5893" width="10.140625" style="262" customWidth="1"/>
    <col min="5894" max="5894" width="8.42578125" style="262" customWidth="1"/>
    <col min="5895" max="5895" width="10.42578125" style="262" bestFit="1" customWidth="1"/>
    <col min="5896" max="5896" width="17.140625" style="262" customWidth="1"/>
    <col min="5897" max="5897" width="13.7109375" style="262" customWidth="1"/>
    <col min="5898" max="5899" width="8.7109375" style="262" customWidth="1"/>
    <col min="5900" max="5900" width="15.42578125" style="262" customWidth="1"/>
    <col min="5901" max="5901" width="8" style="262" customWidth="1"/>
    <col min="5902" max="6144" width="9.140625" style="262"/>
    <col min="6145" max="6145" width="7.42578125" style="262" customWidth="1"/>
    <col min="6146" max="6146" width="19.140625" style="262" customWidth="1"/>
    <col min="6147" max="6147" width="11.85546875" style="262" customWidth="1"/>
    <col min="6148" max="6148" width="9.85546875" style="262" customWidth="1"/>
    <col min="6149" max="6149" width="10.140625" style="262" customWidth="1"/>
    <col min="6150" max="6150" width="8.42578125" style="262" customWidth="1"/>
    <col min="6151" max="6151" width="10.42578125" style="262" bestFit="1" customWidth="1"/>
    <col min="6152" max="6152" width="17.140625" style="262" customWidth="1"/>
    <col min="6153" max="6153" width="13.7109375" style="262" customWidth="1"/>
    <col min="6154" max="6155" width="8.7109375" style="262" customWidth="1"/>
    <col min="6156" max="6156" width="15.42578125" style="262" customWidth="1"/>
    <col min="6157" max="6157" width="8" style="262" customWidth="1"/>
    <col min="6158" max="6400" width="9.140625" style="262"/>
    <col min="6401" max="6401" width="7.42578125" style="262" customWidth="1"/>
    <col min="6402" max="6402" width="19.140625" style="262" customWidth="1"/>
    <col min="6403" max="6403" width="11.85546875" style="262" customWidth="1"/>
    <col min="6404" max="6404" width="9.85546875" style="262" customWidth="1"/>
    <col min="6405" max="6405" width="10.140625" style="262" customWidth="1"/>
    <col min="6406" max="6406" width="8.42578125" style="262" customWidth="1"/>
    <col min="6407" max="6407" width="10.42578125" style="262" bestFit="1" customWidth="1"/>
    <col min="6408" max="6408" width="17.140625" style="262" customWidth="1"/>
    <col min="6409" max="6409" width="13.7109375" style="262" customWidth="1"/>
    <col min="6410" max="6411" width="8.7109375" style="262" customWidth="1"/>
    <col min="6412" max="6412" width="15.42578125" style="262" customWidth="1"/>
    <col min="6413" max="6413" width="8" style="262" customWidth="1"/>
    <col min="6414" max="6656" width="9.140625" style="262"/>
    <col min="6657" max="6657" width="7.42578125" style="262" customWidth="1"/>
    <col min="6658" max="6658" width="19.140625" style="262" customWidth="1"/>
    <col min="6659" max="6659" width="11.85546875" style="262" customWidth="1"/>
    <col min="6660" max="6660" width="9.85546875" style="262" customWidth="1"/>
    <col min="6661" max="6661" width="10.140625" style="262" customWidth="1"/>
    <col min="6662" max="6662" width="8.42578125" style="262" customWidth="1"/>
    <col min="6663" max="6663" width="10.42578125" style="262" bestFit="1" customWidth="1"/>
    <col min="6664" max="6664" width="17.140625" style="262" customWidth="1"/>
    <col min="6665" max="6665" width="13.7109375" style="262" customWidth="1"/>
    <col min="6666" max="6667" width="8.7109375" style="262" customWidth="1"/>
    <col min="6668" max="6668" width="15.42578125" style="262" customWidth="1"/>
    <col min="6669" max="6669" width="8" style="262" customWidth="1"/>
    <col min="6670" max="6912" width="9.140625" style="262"/>
    <col min="6913" max="6913" width="7.42578125" style="262" customWidth="1"/>
    <col min="6914" max="6914" width="19.140625" style="262" customWidth="1"/>
    <col min="6915" max="6915" width="11.85546875" style="262" customWidth="1"/>
    <col min="6916" max="6916" width="9.85546875" style="262" customWidth="1"/>
    <col min="6917" max="6917" width="10.140625" style="262" customWidth="1"/>
    <col min="6918" max="6918" width="8.42578125" style="262" customWidth="1"/>
    <col min="6919" max="6919" width="10.42578125" style="262" bestFit="1" customWidth="1"/>
    <col min="6920" max="6920" width="17.140625" style="262" customWidth="1"/>
    <col min="6921" max="6921" width="13.7109375" style="262" customWidth="1"/>
    <col min="6922" max="6923" width="8.7109375" style="262" customWidth="1"/>
    <col min="6924" max="6924" width="15.42578125" style="262" customWidth="1"/>
    <col min="6925" max="6925" width="8" style="262" customWidth="1"/>
    <col min="6926" max="7168" width="9.140625" style="262"/>
    <col min="7169" max="7169" width="7.42578125" style="262" customWidth="1"/>
    <col min="7170" max="7170" width="19.140625" style="262" customWidth="1"/>
    <col min="7171" max="7171" width="11.85546875" style="262" customWidth="1"/>
    <col min="7172" max="7172" width="9.85546875" style="262" customWidth="1"/>
    <col min="7173" max="7173" width="10.140625" style="262" customWidth="1"/>
    <col min="7174" max="7174" width="8.42578125" style="262" customWidth="1"/>
    <col min="7175" max="7175" width="10.42578125" style="262" bestFit="1" customWidth="1"/>
    <col min="7176" max="7176" width="17.140625" style="262" customWidth="1"/>
    <col min="7177" max="7177" width="13.7109375" style="262" customWidth="1"/>
    <col min="7178" max="7179" width="8.7109375" style="262" customWidth="1"/>
    <col min="7180" max="7180" width="15.42578125" style="262" customWidth="1"/>
    <col min="7181" max="7181" width="8" style="262" customWidth="1"/>
    <col min="7182" max="7424" width="9.140625" style="262"/>
    <col min="7425" max="7425" width="7.42578125" style="262" customWidth="1"/>
    <col min="7426" max="7426" width="19.140625" style="262" customWidth="1"/>
    <col min="7427" max="7427" width="11.85546875" style="262" customWidth="1"/>
    <col min="7428" max="7428" width="9.85546875" style="262" customWidth="1"/>
    <col min="7429" max="7429" width="10.140625" style="262" customWidth="1"/>
    <col min="7430" max="7430" width="8.42578125" style="262" customWidth="1"/>
    <col min="7431" max="7431" width="10.42578125" style="262" bestFit="1" customWidth="1"/>
    <col min="7432" max="7432" width="17.140625" style="262" customWidth="1"/>
    <col min="7433" max="7433" width="13.7109375" style="262" customWidth="1"/>
    <col min="7434" max="7435" width="8.7109375" style="262" customWidth="1"/>
    <col min="7436" max="7436" width="15.42578125" style="262" customWidth="1"/>
    <col min="7437" max="7437" width="8" style="262" customWidth="1"/>
    <col min="7438" max="7680" width="9.140625" style="262"/>
    <col min="7681" max="7681" width="7.42578125" style="262" customWidth="1"/>
    <col min="7682" max="7682" width="19.140625" style="262" customWidth="1"/>
    <col min="7683" max="7683" width="11.85546875" style="262" customWidth="1"/>
    <col min="7684" max="7684" width="9.85546875" style="262" customWidth="1"/>
    <col min="7685" max="7685" width="10.140625" style="262" customWidth="1"/>
    <col min="7686" max="7686" width="8.42578125" style="262" customWidth="1"/>
    <col min="7687" max="7687" width="10.42578125" style="262" bestFit="1" customWidth="1"/>
    <col min="7688" max="7688" width="17.140625" style="262" customWidth="1"/>
    <col min="7689" max="7689" width="13.7109375" style="262" customWidth="1"/>
    <col min="7690" max="7691" width="8.7109375" style="262" customWidth="1"/>
    <col min="7692" max="7692" width="15.42578125" style="262" customWidth="1"/>
    <col min="7693" max="7693" width="8" style="262" customWidth="1"/>
    <col min="7694" max="7936" width="9.140625" style="262"/>
    <col min="7937" max="7937" width="7.42578125" style="262" customWidth="1"/>
    <col min="7938" max="7938" width="19.140625" style="262" customWidth="1"/>
    <col min="7939" max="7939" width="11.85546875" style="262" customWidth="1"/>
    <col min="7940" max="7940" width="9.85546875" style="262" customWidth="1"/>
    <col min="7941" max="7941" width="10.140625" style="262" customWidth="1"/>
    <col min="7942" max="7942" width="8.42578125" style="262" customWidth="1"/>
    <col min="7943" max="7943" width="10.42578125" style="262" bestFit="1" customWidth="1"/>
    <col min="7944" max="7944" width="17.140625" style="262" customWidth="1"/>
    <col min="7945" max="7945" width="13.7109375" style="262" customWidth="1"/>
    <col min="7946" max="7947" width="8.7109375" style="262" customWidth="1"/>
    <col min="7948" max="7948" width="15.42578125" style="262" customWidth="1"/>
    <col min="7949" max="7949" width="8" style="262" customWidth="1"/>
    <col min="7950" max="8192" width="9.140625" style="262"/>
    <col min="8193" max="8193" width="7.42578125" style="262" customWidth="1"/>
    <col min="8194" max="8194" width="19.140625" style="262" customWidth="1"/>
    <col min="8195" max="8195" width="11.85546875" style="262" customWidth="1"/>
    <col min="8196" max="8196" width="9.85546875" style="262" customWidth="1"/>
    <col min="8197" max="8197" width="10.140625" style="262" customWidth="1"/>
    <col min="8198" max="8198" width="8.42578125" style="262" customWidth="1"/>
    <col min="8199" max="8199" width="10.42578125" style="262" bestFit="1" customWidth="1"/>
    <col min="8200" max="8200" width="17.140625" style="262" customWidth="1"/>
    <col min="8201" max="8201" width="13.7109375" style="262" customWidth="1"/>
    <col min="8202" max="8203" width="8.7109375" style="262" customWidth="1"/>
    <col min="8204" max="8204" width="15.42578125" style="262" customWidth="1"/>
    <col min="8205" max="8205" width="8" style="262" customWidth="1"/>
    <col min="8206" max="8448" width="9.140625" style="262"/>
    <col min="8449" max="8449" width="7.42578125" style="262" customWidth="1"/>
    <col min="8450" max="8450" width="19.140625" style="262" customWidth="1"/>
    <col min="8451" max="8451" width="11.85546875" style="262" customWidth="1"/>
    <col min="8452" max="8452" width="9.85546875" style="262" customWidth="1"/>
    <col min="8453" max="8453" width="10.140625" style="262" customWidth="1"/>
    <col min="8454" max="8454" width="8.42578125" style="262" customWidth="1"/>
    <col min="8455" max="8455" width="10.42578125" style="262" bestFit="1" customWidth="1"/>
    <col min="8456" max="8456" width="17.140625" style="262" customWidth="1"/>
    <col min="8457" max="8457" width="13.7109375" style="262" customWidth="1"/>
    <col min="8458" max="8459" width="8.7109375" style="262" customWidth="1"/>
    <col min="8460" max="8460" width="15.42578125" style="262" customWidth="1"/>
    <col min="8461" max="8461" width="8" style="262" customWidth="1"/>
    <col min="8462" max="8704" width="9.140625" style="262"/>
    <col min="8705" max="8705" width="7.42578125" style="262" customWidth="1"/>
    <col min="8706" max="8706" width="19.140625" style="262" customWidth="1"/>
    <col min="8707" max="8707" width="11.85546875" style="262" customWidth="1"/>
    <col min="8708" max="8708" width="9.85546875" style="262" customWidth="1"/>
    <col min="8709" max="8709" width="10.140625" style="262" customWidth="1"/>
    <col min="8710" max="8710" width="8.42578125" style="262" customWidth="1"/>
    <col min="8711" max="8711" width="10.42578125" style="262" bestFit="1" customWidth="1"/>
    <col min="8712" max="8712" width="17.140625" style="262" customWidth="1"/>
    <col min="8713" max="8713" width="13.7109375" style="262" customWidth="1"/>
    <col min="8714" max="8715" width="8.7109375" style="262" customWidth="1"/>
    <col min="8716" max="8716" width="15.42578125" style="262" customWidth="1"/>
    <col min="8717" max="8717" width="8" style="262" customWidth="1"/>
    <col min="8718" max="8960" width="9.140625" style="262"/>
    <col min="8961" max="8961" width="7.42578125" style="262" customWidth="1"/>
    <col min="8962" max="8962" width="19.140625" style="262" customWidth="1"/>
    <col min="8963" max="8963" width="11.85546875" style="262" customWidth="1"/>
    <col min="8964" max="8964" width="9.85546875" style="262" customWidth="1"/>
    <col min="8965" max="8965" width="10.140625" style="262" customWidth="1"/>
    <col min="8966" max="8966" width="8.42578125" style="262" customWidth="1"/>
    <col min="8967" max="8967" width="10.42578125" style="262" bestFit="1" customWidth="1"/>
    <col min="8968" max="8968" width="17.140625" style="262" customWidth="1"/>
    <col min="8969" max="8969" width="13.7109375" style="262" customWidth="1"/>
    <col min="8970" max="8971" width="8.7109375" style="262" customWidth="1"/>
    <col min="8972" max="8972" width="15.42578125" style="262" customWidth="1"/>
    <col min="8973" max="8973" width="8" style="262" customWidth="1"/>
    <col min="8974" max="9216" width="9.140625" style="262"/>
    <col min="9217" max="9217" width="7.42578125" style="262" customWidth="1"/>
    <col min="9218" max="9218" width="19.140625" style="262" customWidth="1"/>
    <col min="9219" max="9219" width="11.85546875" style="262" customWidth="1"/>
    <col min="9220" max="9220" width="9.85546875" style="262" customWidth="1"/>
    <col min="9221" max="9221" width="10.140625" style="262" customWidth="1"/>
    <col min="9222" max="9222" width="8.42578125" style="262" customWidth="1"/>
    <col min="9223" max="9223" width="10.42578125" style="262" bestFit="1" customWidth="1"/>
    <col min="9224" max="9224" width="17.140625" style="262" customWidth="1"/>
    <col min="9225" max="9225" width="13.7109375" style="262" customWidth="1"/>
    <col min="9226" max="9227" width="8.7109375" style="262" customWidth="1"/>
    <col min="9228" max="9228" width="15.42578125" style="262" customWidth="1"/>
    <col min="9229" max="9229" width="8" style="262" customWidth="1"/>
    <col min="9230" max="9472" width="9.140625" style="262"/>
    <col min="9473" max="9473" width="7.42578125" style="262" customWidth="1"/>
    <col min="9474" max="9474" width="19.140625" style="262" customWidth="1"/>
    <col min="9475" max="9475" width="11.85546875" style="262" customWidth="1"/>
    <col min="9476" max="9476" width="9.85546875" style="262" customWidth="1"/>
    <col min="9477" max="9477" width="10.140625" style="262" customWidth="1"/>
    <col min="9478" max="9478" width="8.42578125" style="262" customWidth="1"/>
    <col min="9479" max="9479" width="10.42578125" style="262" bestFit="1" customWidth="1"/>
    <col min="9480" max="9480" width="17.140625" style="262" customWidth="1"/>
    <col min="9481" max="9481" width="13.7109375" style="262" customWidth="1"/>
    <col min="9482" max="9483" width="8.7109375" style="262" customWidth="1"/>
    <col min="9484" max="9484" width="15.42578125" style="262" customWidth="1"/>
    <col min="9485" max="9485" width="8" style="262" customWidth="1"/>
    <col min="9486" max="9728" width="9.140625" style="262"/>
    <col min="9729" max="9729" width="7.42578125" style="262" customWidth="1"/>
    <col min="9730" max="9730" width="19.140625" style="262" customWidth="1"/>
    <col min="9731" max="9731" width="11.85546875" style="262" customWidth="1"/>
    <col min="9732" max="9732" width="9.85546875" style="262" customWidth="1"/>
    <col min="9733" max="9733" width="10.140625" style="262" customWidth="1"/>
    <col min="9734" max="9734" width="8.42578125" style="262" customWidth="1"/>
    <col min="9735" max="9735" width="10.42578125" style="262" bestFit="1" customWidth="1"/>
    <col min="9736" max="9736" width="17.140625" style="262" customWidth="1"/>
    <col min="9737" max="9737" width="13.7109375" style="262" customWidth="1"/>
    <col min="9738" max="9739" width="8.7109375" style="262" customWidth="1"/>
    <col min="9740" max="9740" width="15.42578125" style="262" customWidth="1"/>
    <col min="9741" max="9741" width="8" style="262" customWidth="1"/>
    <col min="9742" max="9984" width="9.140625" style="262"/>
    <col min="9985" max="9985" width="7.42578125" style="262" customWidth="1"/>
    <col min="9986" max="9986" width="19.140625" style="262" customWidth="1"/>
    <col min="9987" max="9987" width="11.85546875" style="262" customWidth="1"/>
    <col min="9988" max="9988" width="9.85546875" style="262" customWidth="1"/>
    <col min="9989" max="9989" width="10.140625" style="262" customWidth="1"/>
    <col min="9990" max="9990" width="8.42578125" style="262" customWidth="1"/>
    <col min="9991" max="9991" width="10.42578125" style="262" bestFit="1" customWidth="1"/>
    <col min="9992" max="9992" width="17.140625" style="262" customWidth="1"/>
    <col min="9993" max="9993" width="13.7109375" style="262" customWidth="1"/>
    <col min="9994" max="9995" width="8.7109375" style="262" customWidth="1"/>
    <col min="9996" max="9996" width="15.42578125" style="262" customWidth="1"/>
    <col min="9997" max="9997" width="8" style="262" customWidth="1"/>
    <col min="9998" max="10240" width="9.140625" style="262"/>
    <col min="10241" max="10241" width="7.42578125" style="262" customWidth="1"/>
    <col min="10242" max="10242" width="19.140625" style="262" customWidth="1"/>
    <col min="10243" max="10243" width="11.85546875" style="262" customWidth="1"/>
    <col min="10244" max="10244" width="9.85546875" style="262" customWidth="1"/>
    <col min="10245" max="10245" width="10.140625" style="262" customWidth="1"/>
    <col min="10246" max="10246" width="8.42578125" style="262" customWidth="1"/>
    <col min="10247" max="10247" width="10.42578125" style="262" bestFit="1" customWidth="1"/>
    <col min="10248" max="10248" width="17.140625" style="262" customWidth="1"/>
    <col min="10249" max="10249" width="13.7109375" style="262" customWidth="1"/>
    <col min="10250" max="10251" width="8.7109375" style="262" customWidth="1"/>
    <col min="10252" max="10252" width="15.42578125" style="262" customWidth="1"/>
    <col min="10253" max="10253" width="8" style="262" customWidth="1"/>
    <col min="10254" max="10496" width="9.140625" style="262"/>
    <col min="10497" max="10497" width="7.42578125" style="262" customWidth="1"/>
    <col min="10498" max="10498" width="19.140625" style="262" customWidth="1"/>
    <col min="10499" max="10499" width="11.85546875" style="262" customWidth="1"/>
    <col min="10500" max="10500" width="9.85546875" style="262" customWidth="1"/>
    <col min="10501" max="10501" width="10.140625" style="262" customWidth="1"/>
    <col min="10502" max="10502" width="8.42578125" style="262" customWidth="1"/>
    <col min="10503" max="10503" width="10.42578125" style="262" bestFit="1" customWidth="1"/>
    <col min="10504" max="10504" width="17.140625" style="262" customWidth="1"/>
    <col min="10505" max="10505" width="13.7109375" style="262" customWidth="1"/>
    <col min="10506" max="10507" width="8.7109375" style="262" customWidth="1"/>
    <col min="10508" max="10508" width="15.42578125" style="262" customWidth="1"/>
    <col min="10509" max="10509" width="8" style="262" customWidth="1"/>
    <col min="10510" max="10752" width="9.140625" style="262"/>
    <col min="10753" max="10753" width="7.42578125" style="262" customWidth="1"/>
    <col min="10754" max="10754" width="19.140625" style="262" customWidth="1"/>
    <col min="10755" max="10755" width="11.85546875" style="262" customWidth="1"/>
    <col min="10756" max="10756" width="9.85546875" style="262" customWidth="1"/>
    <col min="10757" max="10757" width="10.140625" style="262" customWidth="1"/>
    <col min="10758" max="10758" width="8.42578125" style="262" customWidth="1"/>
    <col min="10759" max="10759" width="10.42578125" style="262" bestFit="1" customWidth="1"/>
    <col min="10760" max="10760" width="17.140625" style="262" customWidth="1"/>
    <col min="10761" max="10761" width="13.7109375" style="262" customWidth="1"/>
    <col min="10762" max="10763" width="8.7109375" style="262" customWidth="1"/>
    <col min="10764" max="10764" width="15.42578125" style="262" customWidth="1"/>
    <col min="10765" max="10765" width="8" style="262" customWidth="1"/>
    <col min="10766" max="11008" width="9.140625" style="262"/>
    <col min="11009" max="11009" width="7.42578125" style="262" customWidth="1"/>
    <col min="11010" max="11010" width="19.140625" style="262" customWidth="1"/>
    <col min="11011" max="11011" width="11.85546875" style="262" customWidth="1"/>
    <col min="11012" max="11012" width="9.85546875" style="262" customWidth="1"/>
    <col min="11013" max="11013" width="10.140625" style="262" customWidth="1"/>
    <col min="11014" max="11014" width="8.42578125" style="262" customWidth="1"/>
    <col min="11015" max="11015" width="10.42578125" style="262" bestFit="1" customWidth="1"/>
    <col min="11016" max="11016" width="17.140625" style="262" customWidth="1"/>
    <col min="11017" max="11017" width="13.7109375" style="262" customWidth="1"/>
    <col min="11018" max="11019" width="8.7109375" style="262" customWidth="1"/>
    <col min="11020" max="11020" width="15.42578125" style="262" customWidth="1"/>
    <col min="11021" max="11021" width="8" style="262" customWidth="1"/>
    <col min="11022" max="11264" width="9.140625" style="262"/>
    <col min="11265" max="11265" width="7.42578125" style="262" customWidth="1"/>
    <col min="11266" max="11266" width="19.140625" style="262" customWidth="1"/>
    <col min="11267" max="11267" width="11.85546875" style="262" customWidth="1"/>
    <col min="11268" max="11268" width="9.85546875" style="262" customWidth="1"/>
    <col min="11269" max="11269" width="10.140625" style="262" customWidth="1"/>
    <col min="11270" max="11270" width="8.42578125" style="262" customWidth="1"/>
    <col min="11271" max="11271" width="10.42578125" style="262" bestFit="1" customWidth="1"/>
    <col min="11272" max="11272" width="17.140625" style="262" customWidth="1"/>
    <col min="11273" max="11273" width="13.7109375" style="262" customWidth="1"/>
    <col min="11274" max="11275" width="8.7109375" style="262" customWidth="1"/>
    <col min="11276" max="11276" width="15.42578125" style="262" customWidth="1"/>
    <col min="11277" max="11277" width="8" style="262" customWidth="1"/>
    <col min="11278" max="11520" width="9.140625" style="262"/>
    <col min="11521" max="11521" width="7.42578125" style="262" customWidth="1"/>
    <col min="11522" max="11522" width="19.140625" style="262" customWidth="1"/>
    <col min="11523" max="11523" width="11.85546875" style="262" customWidth="1"/>
    <col min="11524" max="11524" width="9.85546875" style="262" customWidth="1"/>
    <col min="11525" max="11525" width="10.140625" style="262" customWidth="1"/>
    <col min="11526" max="11526" width="8.42578125" style="262" customWidth="1"/>
    <col min="11527" max="11527" width="10.42578125" style="262" bestFit="1" customWidth="1"/>
    <col min="11528" max="11528" width="17.140625" style="262" customWidth="1"/>
    <col min="11529" max="11529" width="13.7109375" style="262" customWidth="1"/>
    <col min="11530" max="11531" width="8.7109375" style="262" customWidth="1"/>
    <col min="11532" max="11532" width="15.42578125" style="262" customWidth="1"/>
    <col min="11533" max="11533" width="8" style="262" customWidth="1"/>
    <col min="11534" max="11776" width="9.140625" style="262"/>
    <col min="11777" max="11777" width="7.42578125" style="262" customWidth="1"/>
    <col min="11778" max="11778" width="19.140625" style="262" customWidth="1"/>
    <col min="11779" max="11779" width="11.85546875" style="262" customWidth="1"/>
    <col min="11780" max="11780" width="9.85546875" style="262" customWidth="1"/>
    <col min="11781" max="11781" width="10.140625" style="262" customWidth="1"/>
    <col min="11782" max="11782" width="8.42578125" style="262" customWidth="1"/>
    <col min="11783" max="11783" width="10.42578125" style="262" bestFit="1" customWidth="1"/>
    <col min="11784" max="11784" width="17.140625" style="262" customWidth="1"/>
    <col min="11785" max="11785" width="13.7109375" style="262" customWidth="1"/>
    <col min="11786" max="11787" width="8.7109375" style="262" customWidth="1"/>
    <col min="11788" max="11788" width="15.42578125" style="262" customWidth="1"/>
    <col min="11789" max="11789" width="8" style="262" customWidth="1"/>
    <col min="11790" max="12032" width="9.140625" style="262"/>
    <col min="12033" max="12033" width="7.42578125" style="262" customWidth="1"/>
    <col min="12034" max="12034" width="19.140625" style="262" customWidth="1"/>
    <col min="12035" max="12035" width="11.85546875" style="262" customWidth="1"/>
    <col min="12036" max="12036" width="9.85546875" style="262" customWidth="1"/>
    <col min="12037" max="12037" width="10.140625" style="262" customWidth="1"/>
    <col min="12038" max="12038" width="8.42578125" style="262" customWidth="1"/>
    <col min="12039" max="12039" width="10.42578125" style="262" bestFit="1" customWidth="1"/>
    <col min="12040" max="12040" width="17.140625" style="262" customWidth="1"/>
    <col min="12041" max="12041" width="13.7109375" style="262" customWidth="1"/>
    <col min="12042" max="12043" width="8.7109375" style="262" customWidth="1"/>
    <col min="12044" max="12044" width="15.42578125" style="262" customWidth="1"/>
    <col min="12045" max="12045" width="8" style="262" customWidth="1"/>
    <col min="12046" max="12288" width="9.140625" style="262"/>
    <col min="12289" max="12289" width="7.42578125" style="262" customWidth="1"/>
    <col min="12290" max="12290" width="19.140625" style="262" customWidth="1"/>
    <col min="12291" max="12291" width="11.85546875" style="262" customWidth="1"/>
    <col min="12292" max="12292" width="9.85546875" style="262" customWidth="1"/>
    <col min="12293" max="12293" width="10.140625" style="262" customWidth="1"/>
    <col min="12294" max="12294" width="8.42578125" style="262" customWidth="1"/>
    <col min="12295" max="12295" width="10.42578125" style="262" bestFit="1" customWidth="1"/>
    <col min="12296" max="12296" width="17.140625" style="262" customWidth="1"/>
    <col min="12297" max="12297" width="13.7109375" style="262" customWidth="1"/>
    <col min="12298" max="12299" width="8.7109375" style="262" customWidth="1"/>
    <col min="12300" max="12300" width="15.42578125" style="262" customWidth="1"/>
    <col min="12301" max="12301" width="8" style="262" customWidth="1"/>
    <col min="12302" max="12544" width="9.140625" style="262"/>
    <col min="12545" max="12545" width="7.42578125" style="262" customWidth="1"/>
    <col min="12546" max="12546" width="19.140625" style="262" customWidth="1"/>
    <col min="12547" max="12547" width="11.85546875" style="262" customWidth="1"/>
    <col min="12548" max="12548" width="9.85546875" style="262" customWidth="1"/>
    <col min="12549" max="12549" width="10.140625" style="262" customWidth="1"/>
    <col min="12550" max="12550" width="8.42578125" style="262" customWidth="1"/>
    <col min="12551" max="12551" width="10.42578125" style="262" bestFit="1" customWidth="1"/>
    <col min="12552" max="12552" width="17.140625" style="262" customWidth="1"/>
    <col min="12553" max="12553" width="13.7109375" style="262" customWidth="1"/>
    <col min="12554" max="12555" width="8.7109375" style="262" customWidth="1"/>
    <col min="12556" max="12556" width="15.42578125" style="262" customWidth="1"/>
    <col min="12557" max="12557" width="8" style="262" customWidth="1"/>
    <col min="12558" max="12800" width="9.140625" style="262"/>
    <col min="12801" max="12801" width="7.42578125" style="262" customWidth="1"/>
    <col min="12802" max="12802" width="19.140625" style="262" customWidth="1"/>
    <col min="12803" max="12803" width="11.85546875" style="262" customWidth="1"/>
    <col min="12804" max="12804" width="9.85546875" style="262" customWidth="1"/>
    <col min="12805" max="12805" width="10.140625" style="262" customWidth="1"/>
    <col min="12806" max="12806" width="8.42578125" style="262" customWidth="1"/>
    <col min="12807" max="12807" width="10.42578125" style="262" bestFit="1" customWidth="1"/>
    <col min="12808" max="12808" width="17.140625" style="262" customWidth="1"/>
    <col min="12809" max="12809" width="13.7109375" style="262" customWidth="1"/>
    <col min="12810" max="12811" width="8.7109375" style="262" customWidth="1"/>
    <col min="12812" max="12812" width="15.42578125" style="262" customWidth="1"/>
    <col min="12813" max="12813" width="8" style="262" customWidth="1"/>
    <col min="12814" max="13056" width="9.140625" style="262"/>
    <col min="13057" max="13057" width="7.42578125" style="262" customWidth="1"/>
    <col min="13058" max="13058" width="19.140625" style="262" customWidth="1"/>
    <col min="13059" max="13059" width="11.85546875" style="262" customWidth="1"/>
    <col min="13060" max="13060" width="9.85546875" style="262" customWidth="1"/>
    <col min="13061" max="13061" width="10.140625" style="262" customWidth="1"/>
    <col min="13062" max="13062" width="8.42578125" style="262" customWidth="1"/>
    <col min="13063" max="13063" width="10.42578125" style="262" bestFit="1" customWidth="1"/>
    <col min="13064" max="13064" width="17.140625" style="262" customWidth="1"/>
    <col min="13065" max="13065" width="13.7109375" style="262" customWidth="1"/>
    <col min="13066" max="13067" width="8.7109375" style="262" customWidth="1"/>
    <col min="13068" max="13068" width="15.42578125" style="262" customWidth="1"/>
    <col min="13069" max="13069" width="8" style="262" customWidth="1"/>
    <col min="13070" max="13312" width="9.140625" style="262"/>
    <col min="13313" max="13313" width="7.42578125" style="262" customWidth="1"/>
    <col min="13314" max="13314" width="19.140625" style="262" customWidth="1"/>
    <col min="13315" max="13315" width="11.85546875" style="262" customWidth="1"/>
    <col min="13316" max="13316" width="9.85546875" style="262" customWidth="1"/>
    <col min="13317" max="13317" width="10.140625" style="262" customWidth="1"/>
    <col min="13318" max="13318" width="8.42578125" style="262" customWidth="1"/>
    <col min="13319" max="13319" width="10.42578125" style="262" bestFit="1" customWidth="1"/>
    <col min="13320" max="13320" width="17.140625" style="262" customWidth="1"/>
    <col min="13321" max="13321" width="13.7109375" style="262" customWidth="1"/>
    <col min="13322" max="13323" width="8.7109375" style="262" customWidth="1"/>
    <col min="13324" max="13324" width="15.42578125" style="262" customWidth="1"/>
    <col min="13325" max="13325" width="8" style="262" customWidth="1"/>
    <col min="13326" max="13568" width="9.140625" style="262"/>
    <col min="13569" max="13569" width="7.42578125" style="262" customWidth="1"/>
    <col min="13570" max="13570" width="19.140625" style="262" customWidth="1"/>
    <col min="13571" max="13571" width="11.85546875" style="262" customWidth="1"/>
    <col min="13572" max="13572" width="9.85546875" style="262" customWidth="1"/>
    <col min="13573" max="13573" width="10.140625" style="262" customWidth="1"/>
    <col min="13574" max="13574" width="8.42578125" style="262" customWidth="1"/>
    <col min="13575" max="13575" width="10.42578125" style="262" bestFit="1" customWidth="1"/>
    <col min="13576" max="13576" width="17.140625" style="262" customWidth="1"/>
    <col min="13577" max="13577" width="13.7109375" style="262" customWidth="1"/>
    <col min="13578" max="13579" width="8.7109375" style="262" customWidth="1"/>
    <col min="13580" max="13580" width="15.42578125" style="262" customWidth="1"/>
    <col min="13581" max="13581" width="8" style="262" customWidth="1"/>
    <col min="13582" max="13824" width="9.140625" style="262"/>
    <col min="13825" max="13825" width="7.42578125" style="262" customWidth="1"/>
    <col min="13826" max="13826" width="19.140625" style="262" customWidth="1"/>
    <col min="13827" max="13827" width="11.85546875" style="262" customWidth="1"/>
    <col min="13828" max="13828" width="9.85546875" style="262" customWidth="1"/>
    <col min="13829" max="13829" width="10.140625" style="262" customWidth="1"/>
    <col min="13830" max="13830" width="8.42578125" style="262" customWidth="1"/>
    <col min="13831" max="13831" width="10.42578125" style="262" bestFit="1" customWidth="1"/>
    <col min="13832" max="13832" width="17.140625" style="262" customWidth="1"/>
    <col min="13833" max="13833" width="13.7109375" style="262" customWidth="1"/>
    <col min="13834" max="13835" width="8.7109375" style="262" customWidth="1"/>
    <col min="13836" max="13836" width="15.42578125" style="262" customWidth="1"/>
    <col min="13837" max="13837" width="8" style="262" customWidth="1"/>
    <col min="13838" max="14080" width="9.140625" style="262"/>
    <col min="14081" max="14081" width="7.42578125" style="262" customWidth="1"/>
    <col min="14082" max="14082" width="19.140625" style="262" customWidth="1"/>
    <col min="14083" max="14083" width="11.85546875" style="262" customWidth="1"/>
    <col min="14084" max="14084" width="9.85546875" style="262" customWidth="1"/>
    <col min="14085" max="14085" width="10.140625" style="262" customWidth="1"/>
    <col min="14086" max="14086" width="8.42578125" style="262" customWidth="1"/>
    <col min="14087" max="14087" width="10.42578125" style="262" bestFit="1" customWidth="1"/>
    <col min="14088" max="14088" width="17.140625" style="262" customWidth="1"/>
    <col min="14089" max="14089" width="13.7109375" style="262" customWidth="1"/>
    <col min="14090" max="14091" width="8.7109375" style="262" customWidth="1"/>
    <col min="14092" max="14092" width="15.42578125" style="262" customWidth="1"/>
    <col min="14093" max="14093" width="8" style="262" customWidth="1"/>
    <col min="14094" max="14336" width="9.140625" style="262"/>
    <col min="14337" max="14337" width="7.42578125" style="262" customWidth="1"/>
    <col min="14338" max="14338" width="19.140625" style="262" customWidth="1"/>
    <col min="14339" max="14339" width="11.85546875" style="262" customWidth="1"/>
    <col min="14340" max="14340" width="9.85546875" style="262" customWidth="1"/>
    <col min="14341" max="14341" width="10.140625" style="262" customWidth="1"/>
    <col min="14342" max="14342" width="8.42578125" style="262" customWidth="1"/>
    <col min="14343" max="14343" width="10.42578125" style="262" bestFit="1" customWidth="1"/>
    <col min="14344" max="14344" width="17.140625" style="262" customWidth="1"/>
    <col min="14345" max="14345" width="13.7109375" style="262" customWidth="1"/>
    <col min="14346" max="14347" width="8.7109375" style="262" customWidth="1"/>
    <col min="14348" max="14348" width="15.42578125" style="262" customWidth="1"/>
    <col min="14349" max="14349" width="8" style="262" customWidth="1"/>
    <col min="14350" max="14592" width="9.140625" style="262"/>
    <col min="14593" max="14593" width="7.42578125" style="262" customWidth="1"/>
    <col min="14594" max="14594" width="19.140625" style="262" customWidth="1"/>
    <col min="14595" max="14595" width="11.85546875" style="262" customWidth="1"/>
    <col min="14596" max="14596" width="9.85546875" style="262" customWidth="1"/>
    <col min="14597" max="14597" width="10.140625" style="262" customWidth="1"/>
    <col min="14598" max="14598" width="8.42578125" style="262" customWidth="1"/>
    <col min="14599" max="14599" width="10.42578125" style="262" bestFit="1" customWidth="1"/>
    <col min="14600" max="14600" width="17.140625" style="262" customWidth="1"/>
    <col min="14601" max="14601" width="13.7109375" style="262" customWidth="1"/>
    <col min="14602" max="14603" width="8.7109375" style="262" customWidth="1"/>
    <col min="14604" max="14604" width="15.42578125" style="262" customWidth="1"/>
    <col min="14605" max="14605" width="8" style="262" customWidth="1"/>
    <col min="14606" max="14848" width="9.140625" style="262"/>
    <col min="14849" max="14849" width="7.42578125" style="262" customWidth="1"/>
    <col min="14850" max="14850" width="19.140625" style="262" customWidth="1"/>
    <col min="14851" max="14851" width="11.85546875" style="262" customWidth="1"/>
    <col min="14852" max="14852" width="9.85546875" style="262" customWidth="1"/>
    <col min="14853" max="14853" width="10.140625" style="262" customWidth="1"/>
    <col min="14854" max="14854" width="8.42578125" style="262" customWidth="1"/>
    <col min="14855" max="14855" width="10.42578125" style="262" bestFit="1" customWidth="1"/>
    <col min="14856" max="14856" width="17.140625" style="262" customWidth="1"/>
    <col min="14857" max="14857" width="13.7109375" style="262" customWidth="1"/>
    <col min="14858" max="14859" width="8.7109375" style="262" customWidth="1"/>
    <col min="14860" max="14860" width="15.42578125" style="262" customWidth="1"/>
    <col min="14861" max="14861" width="8" style="262" customWidth="1"/>
    <col min="14862" max="15104" width="9.140625" style="262"/>
    <col min="15105" max="15105" width="7.42578125" style="262" customWidth="1"/>
    <col min="15106" max="15106" width="19.140625" style="262" customWidth="1"/>
    <col min="15107" max="15107" width="11.85546875" style="262" customWidth="1"/>
    <col min="15108" max="15108" width="9.85546875" style="262" customWidth="1"/>
    <col min="15109" max="15109" width="10.140625" style="262" customWidth="1"/>
    <col min="15110" max="15110" width="8.42578125" style="262" customWidth="1"/>
    <col min="15111" max="15111" width="10.42578125" style="262" bestFit="1" customWidth="1"/>
    <col min="15112" max="15112" width="17.140625" style="262" customWidth="1"/>
    <col min="15113" max="15113" width="13.7109375" style="262" customWidth="1"/>
    <col min="15114" max="15115" width="8.7109375" style="262" customWidth="1"/>
    <col min="15116" max="15116" width="15.42578125" style="262" customWidth="1"/>
    <col min="15117" max="15117" width="8" style="262" customWidth="1"/>
    <col min="15118" max="15360" width="9.140625" style="262"/>
    <col min="15361" max="15361" width="7.42578125" style="262" customWidth="1"/>
    <col min="15362" max="15362" width="19.140625" style="262" customWidth="1"/>
    <col min="15363" max="15363" width="11.85546875" style="262" customWidth="1"/>
    <col min="15364" max="15364" width="9.85546875" style="262" customWidth="1"/>
    <col min="15365" max="15365" width="10.140625" style="262" customWidth="1"/>
    <col min="15366" max="15366" width="8.42578125" style="262" customWidth="1"/>
    <col min="15367" max="15367" width="10.42578125" style="262" bestFit="1" customWidth="1"/>
    <col min="15368" max="15368" width="17.140625" style="262" customWidth="1"/>
    <col min="15369" max="15369" width="13.7109375" style="262" customWidth="1"/>
    <col min="15370" max="15371" width="8.7109375" style="262" customWidth="1"/>
    <col min="15372" max="15372" width="15.42578125" style="262" customWidth="1"/>
    <col min="15373" max="15373" width="8" style="262" customWidth="1"/>
    <col min="15374" max="15616" width="9.140625" style="262"/>
    <col min="15617" max="15617" width="7.42578125" style="262" customWidth="1"/>
    <col min="15618" max="15618" width="19.140625" style="262" customWidth="1"/>
    <col min="15619" max="15619" width="11.85546875" style="262" customWidth="1"/>
    <col min="15620" max="15620" width="9.85546875" style="262" customWidth="1"/>
    <col min="15621" max="15621" width="10.140625" style="262" customWidth="1"/>
    <col min="15622" max="15622" width="8.42578125" style="262" customWidth="1"/>
    <col min="15623" max="15623" width="10.42578125" style="262" bestFit="1" customWidth="1"/>
    <col min="15624" max="15624" width="17.140625" style="262" customWidth="1"/>
    <col min="15625" max="15625" width="13.7109375" style="262" customWidth="1"/>
    <col min="15626" max="15627" width="8.7109375" style="262" customWidth="1"/>
    <col min="15628" max="15628" width="15.42578125" style="262" customWidth="1"/>
    <col min="15629" max="15629" width="8" style="262" customWidth="1"/>
    <col min="15630" max="15872" width="9.140625" style="262"/>
    <col min="15873" max="15873" width="7.42578125" style="262" customWidth="1"/>
    <col min="15874" max="15874" width="19.140625" style="262" customWidth="1"/>
    <col min="15875" max="15875" width="11.85546875" style="262" customWidth="1"/>
    <col min="15876" max="15876" width="9.85546875" style="262" customWidth="1"/>
    <col min="15877" max="15877" width="10.140625" style="262" customWidth="1"/>
    <col min="15878" max="15878" width="8.42578125" style="262" customWidth="1"/>
    <col min="15879" max="15879" width="10.42578125" style="262" bestFit="1" customWidth="1"/>
    <col min="15880" max="15880" width="17.140625" style="262" customWidth="1"/>
    <col min="15881" max="15881" width="13.7109375" style="262" customWidth="1"/>
    <col min="15882" max="15883" width="8.7109375" style="262" customWidth="1"/>
    <col min="15884" max="15884" width="15.42578125" style="262" customWidth="1"/>
    <col min="15885" max="15885" width="8" style="262" customWidth="1"/>
    <col min="15886" max="16128" width="9.140625" style="262"/>
    <col min="16129" max="16129" width="7.42578125" style="262" customWidth="1"/>
    <col min="16130" max="16130" width="19.140625" style="262" customWidth="1"/>
    <col min="16131" max="16131" width="11.85546875" style="262" customWidth="1"/>
    <col min="16132" max="16132" width="9.85546875" style="262" customWidth="1"/>
    <col min="16133" max="16133" width="10.140625" style="262" customWidth="1"/>
    <col min="16134" max="16134" width="8.42578125" style="262" customWidth="1"/>
    <col min="16135" max="16135" width="10.42578125" style="262" bestFit="1" customWidth="1"/>
    <col min="16136" max="16136" width="17.140625" style="262" customWidth="1"/>
    <col min="16137" max="16137" width="13.7109375" style="262" customWidth="1"/>
    <col min="16138" max="16139" width="8.7109375" style="262" customWidth="1"/>
    <col min="16140" max="16140" width="15.42578125" style="262" customWidth="1"/>
    <col min="16141" max="16141" width="8" style="262" customWidth="1"/>
    <col min="16142" max="16384" width="9.140625" style="262"/>
  </cols>
  <sheetData>
    <row r="2" spans="1:13" ht="15.75" x14ac:dyDescent="0.25">
      <c r="A2" s="495" t="s">
        <v>374</v>
      </c>
      <c r="B2" s="495"/>
      <c r="C2" s="495"/>
      <c r="D2" s="495"/>
      <c r="E2" s="495"/>
    </row>
    <row r="3" spans="1:13" ht="15.75" x14ac:dyDescent="0.25">
      <c r="A3" s="496" t="str">
        <f>'BS6. Tiet kiem 10%'!B1</f>
        <v>ĐƠN VỊ</v>
      </c>
      <c r="B3" s="496"/>
      <c r="C3" s="496"/>
      <c r="D3" s="496"/>
      <c r="E3" s="496"/>
    </row>
    <row r="5" spans="1:13" ht="34.5" customHeight="1" x14ac:dyDescent="0.25">
      <c r="A5" s="568" t="s">
        <v>574</v>
      </c>
      <c r="B5" s="568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</row>
    <row r="8" spans="1:13" s="263" customFormat="1" ht="30" customHeight="1" x14ac:dyDescent="0.2">
      <c r="A8" s="569" t="s">
        <v>3</v>
      </c>
      <c r="B8" s="569" t="s">
        <v>4</v>
      </c>
      <c r="C8" s="571" t="s">
        <v>575</v>
      </c>
      <c r="D8" s="572"/>
      <c r="E8" s="572"/>
      <c r="F8" s="572"/>
      <c r="G8" s="572"/>
      <c r="H8" s="571" t="s">
        <v>576</v>
      </c>
      <c r="I8" s="572"/>
      <c r="J8" s="572"/>
      <c r="K8" s="572"/>
      <c r="L8" s="572"/>
      <c r="M8" s="573" t="s">
        <v>381</v>
      </c>
    </row>
    <row r="9" spans="1:13" s="268" customFormat="1" ht="71.25" x14ac:dyDescent="0.25">
      <c r="A9" s="570"/>
      <c r="B9" s="570"/>
      <c r="C9" s="264" t="s">
        <v>392</v>
      </c>
      <c r="D9" s="265" t="s">
        <v>382</v>
      </c>
      <c r="E9" s="266" t="s">
        <v>383</v>
      </c>
      <c r="F9" s="265" t="s">
        <v>384</v>
      </c>
      <c r="G9" s="265" t="s">
        <v>385</v>
      </c>
      <c r="H9" s="264" t="s">
        <v>391</v>
      </c>
      <c r="I9" s="265" t="s">
        <v>386</v>
      </c>
      <c r="J9" s="264" t="s">
        <v>383</v>
      </c>
      <c r="K9" s="265" t="s">
        <v>384</v>
      </c>
      <c r="L9" s="267" t="s">
        <v>387</v>
      </c>
      <c r="M9" s="574"/>
    </row>
    <row r="10" spans="1:13" s="270" customFormat="1" ht="22.5" customHeight="1" x14ac:dyDescent="0.25">
      <c r="A10" s="269"/>
      <c r="B10" s="269">
        <v>1</v>
      </c>
      <c r="C10" s="269">
        <v>2</v>
      </c>
      <c r="D10" s="269">
        <v>3</v>
      </c>
      <c r="E10" s="269">
        <v>4</v>
      </c>
      <c r="F10" s="269">
        <v>5</v>
      </c>
      <c r="G10" s="269">
        <v>6</v>
      </c>
      <c r="H10" s="269" t="s">
        <v>520</v>
      </c>
      <c r="I10" s="269">
        <v>8</v>
      </c>
      <c r="J10" s="269">
        <v>9</v>
      </c>
      <c r="K10" s="269"/>
      <c r="L10" s="269" t="s">
        <v>519</v>
      </c>
      <c r="M10" s="269"/>
    </row>
    <row r="11" spans="1:13" ht="33" customHeight="1" x14ac:dyDescent="0.25">
      <c r="A11" s="271">
        <v>1</v>
      </c>
      <c r="B11" s="272" t="s">
        <v>388</v>
      </c>
      <c r="C11" s="273"/>
      <c r="D11" s="273"/>
      <c r="E11" s="273"/>
      <c r="F11" s="274"/>
      <c r="G11" s="275"/>
      <c r="H11" s="273">
        <f>C11+F11-D11</f>
        <v>0</v>
      </c>
      <c r="I11" s="273"/>
      <c r="J11" s="273"/>
      <c r="K11" s="273"/>
      <c r="L11" s="275"/>
      <c r="M11" s="276"/>
    </row>
    <row r="12" spans="1:13" ht="33" customHeight="1" x14ac:dyDescent="0.25">
      <c r="A12" s="277">
        <v>2</v>
      </c>
      <c r="B12" s="278" t="s">
        <v>389</v>
      </c>
      <c r="C12" s="279"/>
      <c r="D12" s="279"/>
      <c r="E12" s="279"/>
      <c r="F12" s="280"/>
      <c r="G12" s="275"/>
      <c r="H12" s="273">
        <f>C12+F12-D12</f>
        <v>0</v>
      </c>
      <c r="I12" s="279"/>
      <c r="J12" s="279"/>
      <c r="K12" s="279"/>
      <c r="L12" s="275"/>
      <c r="M12" s="281"/>
    </row>
    <row r="13" spans="1:13" ht="33" customHeight="1" x14ac:dyDescent="0.25">
      <c r="A13" s="277"/>
      <c r="B13" s="278"/>
      <c r="C13" s="279"/>
      <c r="D13" s="279"/>
      <c r="E13" s="279"/>
      <c r="F13" s="280"/>
      <c r="G13" s="279"/>
      <c r="H13" s="279"/>
      <c r="I13" s="279"/>
      <c r="J13" s="279"/>
      <c r="K13" s="279"/>
      <c r="L13" s="279"/>
      <c r="M13" s="281"/>
    </row>
    <row r="14" spans="1:13" ht="33" customHeight="1" x14ac:dyDescent="0.25">
      <c r="A14" s="277"/>
      <c r="B14" s="278"/>
      <c r="C14" s="565" t="s">
        <v>499</v>
      </c>
      <c r="D14" s="566"/>
      <c r="E14" s="566"/>
      <c r="F14" s="566"/>
      <c r="G14" s="566"/>
      <c r="H14" s="566"/>
      <c r="I14" s="566"/>
      <c r="J14" s="566"/>
      <c r="K14" s="566"/>
      <c r="L14" s="567"/>
      <c r="M14" s="281"/>
    </row>
    <row r="15" spans="1:13" ht="33" customHeight="1" x14ac:dyDescent="0.25">
      <c r="A15" s="282"/>
      <c r="B15" s="283"/>
      <c r="C15" s="284"/>
      <c r="D15" s="284"/>
      <c r="E15" s="284"/>
      <c r="F15" s="285"/>
      <c r="G15" s="284"/>
      <c r="H15" s="284"/>
      <c r="I15" s="284"/>
      <c r="J15" s="284"/>
      <c r="K15" s="284"/>
      <c r="L15" s="284"/>
      <c r="M15" s="286"/>
    </row>
    <row r="17" spans="3:10" s="445" customFormat="1" ht="18.75" x14ac:dyDescent="0.3">
      <c r="J17" s="486" t="str">
        <f>'BS1.Tong hop'!$E$91</f>
        <v>Ngày       tháng        năm  20</v>
      </c>
    </row>
    <row r="18" spans="3:10" s="445" customFormat="1" ht="18.75" x14ac:dyDescent="0.3">
      <c r="C18" s="477" t="s">
        <v>522</v>
      </c>
      <c r="D18" s="477"/>
      <c r="J18" s="477" t="s">
        <v>372</v>
      </c>
    </row>
    <row r="19" spans="3:10" s="445" customFormat="1" ht="18.75" x14ac:dyDescent="0.3">
      <c r="C19" s="444"/>
      <c r="D19" s="444"/>
      <c r="J19" s="482" t="s">
        <v>424</v>
      </c>
    </row>
    <row r="20" spans="3:10" s="445" customFormat="1" ht="18.75" x14ac:dyDescent="0.3"/>
    <row r="21" spans="3:10" s="445" customFormat="1" ht="18.75" x14ac:dyDescent="0.3"/>
    <row r="22" spans="3:10" s="445" customFormat="1" ht="18.75" x14ac:dyDescent="0.3"/>
    <row r="23" spans="3:10" s="445" customFormat="1" ht="18.75" x14ac:dyDescent="0.3"/>
    <row r="24" spans="3:10" s="445" customFormat="1" ht="18.75" x14ac:dyDescent="0.3"/>
    <row r="25" spans="3:10" s="445" customFormat="1" ht="18.75" x14ac:dyDescent="0.3">
      <c r="C25" s="437" t="str">
        <f>'BS1.Tong hop'!$B$99</f>
        <v>Họ và tên</v>
      </c>
      <c r="D25" s="437"/>
      <c r="E25" s="437"/>
      <c r="J25" s="437" t="str">
        <f>'BS1.Tong hop'!$E$99</f>
        <v>Họ và tên</v>
      </c>
    </row>
  </sheetData>
  <mergeCells count="7">
    <mergeCell ref="C14:L14"/>
    <mergeCell ref="A5:M5"/>
    <mergeCell ref="A8:A9"/>
    <mergeCell ref="B8:B9"/>
    <mergeCell ref="C8:G8"/>
    <mergeCell ref="H8:L8"/>
    <mergeCell ref="M8:M9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P33"/>
  <sheetViews>
    <sheetView workbookViewId="0">
      <selection activeCell="A5" sqref="A5"/>
    </sheetView>
  </sheetViews>
  <sheetFormatPr defaultColWidth="8.85546875" defaultRowHeight="15" x14ac:dyDescent="0.25"/>
  <cols>
    <col min="1" max="1" width="8.85546875" style="253"/>
    <col min="2" max="2" width="21.7109375" style="253" customWidth="1"/>
    <col min="3" max="3" width="7.42578125" style="253" hidden="1" customWidth="1"/>
    <col min="4" max="4" width="12" style="253" customWidth="1"/>
    <col min="5" max="257" width="8.85546875" style="253"/>
    <col min="258" max="258" width="21.7109375" style="253" customWidth="1"/>
    <col min="259" max="259" width="7.42578125" style="253" bestFit="1" customWidth="1"/>
    <col min="260" max="260" width="12" style="253" customWidth="1"/>
    <col min="261" max="513" width="8.85546875" style="253"/>
    <col min="514" max="514" width="21.7109375" style="253" customWidth="1"/>
    <col min="515" max="515" width="7.42578125" style="253" bestFit="1" customWidth="1"/>
    <col min="516" max="516" width="12" style="253" customWidth="1"/>
    <col min="517" max="769" width="8.85546875" style="253"/>
    <col min="770" max="770" width="21.7109375" style="253" customWidth="1"/>
    <col min="771" max="771" width="7.42578125" style="253" bestFit="1" customWidth="1"/>
    <col min="772" max="772" width="12" style="253" customWidth="1"/>
    <col min="773" max="1025" width="8.85546875" style="253"/>
    <col min="1026" max="1026" width="21.7109375" style="253" customWidth="1"/>
    <col min="1027" max="1027" width="7.42578125" style="253" bestFit="1" customWidth="1"/>
    <col min="1028" max="1028" width="12" style="253" customWidth="1"/>
    <col min="1029" max="1281" width="8.85546875" style="253"/>
    <col min="1282" max="1282" width="21.7109375" style="253" customWidth="1"/>
    <col min="1283" max="1283" width="7.42578125" style="253" bestFit="1" customWidth="1"/>
    <col min="1284" max="1284" width="12" style="253" customWidth="1"/>
    <col min="1285" max="1537" width="8.85546875" style="253"/>
    <col min="1538" max="1538" width="21.7109375" style="253" customWidth="1"/>
    <col min="1539" max="1539" width="7.42578125" style="253" bestFit="1" customWidth="1"/>
    <col min="1540" max="1540" width="12" style="253" customWidth="1"/>
    <col min="1541" max="1793" width="8.85546875" style="253"/>
    <col min="1794" max="1794" width="21.7109375" style="253" customWidth="1"/>
    <col min="1795" max="1795" width="7.42578125" style="253" bestFit="1" customWidth="1"/>
    <col min="1796" max="1796" width="12" style="253" customWidth="1"/>
    <col min="1797" max="2049" width="8.85546875" style="253"/>
    <col min="2050" max="2050" width="21.7109375" style="253" customWidth="1"/>
    <col min="2051" max="2051" width="7.42578125" style="253" bestFit="1" customWidth="1"/>
    <col min="2052" max="2052" width="12" style="253" customWidth="1"/>
    <col min="2053" max="2305" width="8.85546875" style="253"/>
    <col min="2306" max="2306" width="21.7109375" style="253" customWidth="1"/>
    <col min="2307" max="2307" width="7.42578125" style="253" bestFit="1" customWidth="1"/>
    <col min="2308" max="2308" width="12" style="253" customWidth="1"/>
    <col min="2309" max="2561" width="8.85546875" style="253"/>
    <col min="2562" max="2562" width="21.7109375" style="253" customWidth="1"/>
    <col min="2563" max="2563" width="7.42578125" style="253" bestFit="1" customWidth="1"/>
    <col min="2564" max="2564" width="12" style="253" customWidth="1"/>
    <col min="2565" max="2817" width="8.85546875" style="253"/>
    <col min="2818" max="2818" width="21.7109375" style="253" customWidth="1"/>
    <col min="2819" max="2819" width="7.42578125" style="253" bestFit="1" customWidth="1"/>
    <col min="2820" max="2820" width="12" style="253" customWidth="1"/>
    <col min="2821" max="3073" width="8.85546875" style="253"/>
    <col min="3074" max="3074" width="21.7109375" style="253" customWidth="1"/>
    <col min="3075" max="3075" width="7.42578125" style="253" bestFit="1" customWidth="1"/>
    <col min="3076" max="3076" width="12" style="253" customWidth="1"/>
    <col min="3077" max="3329" width="8.85546875" style="253"/>
    <col min="3330" max="3330" width="21.7109375" style="253" customWidth="1"/>
    <col min="3331" max="3331" width="7.42578125" style="253" bestFit="1" customWidth="1"/>
    <col min="3332" max="3332" width="12" style="253" customWidth="1"/>
    <col min="3333" max="3585" width="8.85546875" style="253"/>
    <col min="3586" max="3586" width="21.7109375" style="253" customWidth="1"/>
    <col min="3587" max="3587" width="7.42578125" style="253" bestFit="1" customWidth="1"/>
    <col min="3588" max="3588" width="12" style="253" customWidth="1"/>
    <col min="3589" max="3841" width="8.85546875" style="253"/>
    <col min="3842" max="3842" width="21.7109375" style="253" customWidth="1"/>
    <col min="3843" max="3843" width="7.42578125" style="253" bestFit="1" customWidth="1"/>
    <col min="3844" max="3844" width="12" style="253" customWidth="1"/>
    <col min="3845" max="4097" width="8.85546875" style="253"/>
    <col min="4098" max="4098" width="21.7109375" style="253" customWidth="1"/>
    <col min="4099" max="4099" width="7.42578125" style="253" bestFit="1" customWidth="1"/>
    <col min="4100" max="4100" width="12" style="253" customWidth="1"/>
    <col min="4101" max="4353" width="8.85546875" style="253"/>
    <col min="4354" max="4354" width="21.7109375" style="253" customWidth="1"/>
    <col min="4355" max="4355" width="7.42578125" style="253" bestFit="1" customWidth="1"/>
    <col min="4356" max="4356" width="12" style="253" customWidth="1"/>
    <col min="4357" max="4609" width="8.85546875" style="253"/>
    <col min="4610" max="4610" width="21.7109375" style="253" customWidth="1"/>
    <col min="4611" max="4611" width="7.42578125" style="253" bestFit="1" customWidth="1"/>
    <col min="4612" max="4612" width="12" style="253" customWidth="1"/>
    <col min="4613" max="4865" width="8.85546875" style="253"/>
    <col min="4866" max="4866" width="21.7109375" style="253" customWidth="1"/>
    <col min="4867" max="4867" width="7.42578125" style="253" bestFit="1" customWidth="1"/>
    <col min="4868" max="4868" width="12" style="253" customWidth="1"/>
    <col min="4869" max="5121" width="8.85546875" style="253"/>
    <col min="5122" max="5122" width="21.7109375" style="253" customWidth="1"/>
    <col min="5123" max="5123" width="7.42578125" style="253" bestFit="1" customWidth="1"/>
    <col min="5124" max="5124" width="12" style="253" customWidth="1"/>
    <col min="5125" max="5377" width="8.85546875" style="253"/>
    <col min="5378" max="5378" width="21.7109375" style="253" customWidth="1"/>
    <col min="5379" max="5379" width="7.42578125" style="253" bestFit="1" customWidth="1"/>
    <col min="5380" max="5380" width="12" style="253" customWidth="1"/>
    <col min="5381" max="5633" width="8.85546875" style="253"/>
    <col min="5634" max="5634" width="21.7109375" style="253" customWidth="1"/>
    <col min="5635" max="5635" width="7.42578125" style="253" bestFit="1" customWidth="1"/>
    <col min="5636" max="5636" width="12" style="253" customWidth="1"/>
    <col min="5637" max="5889" width="8.85546875" style="253"/>
    <col min="5890" max="5890" width="21.7109375" style="253" customWidth="1"/>
    <col min="5891" max="5891" width="7.42578125" style="253" bestFit="1" customWidth="1"/>
    <col min="5892" max="5892" width="12" style="253" customWidth="1"/>
    <col min="5893" max="6145" width="8.85546875" style="253"/>
    <col min="6146" max="6146" width="21.7109375" style="253" customWidth="1"/>
    <col min="6147" max="6147" width="7.42578125" style="253" bestFit="1" customWidth="1"/>
    <col min="6148" max="6148" width="12" style="253" customWidth="1"/>
    <col min="6149" max="6401" width="8.85546875" style="253"/>
    <col min="6402" max="6402" width="21.7109375" style="253" customWidth="1"/>
    <col min="6403" max="6403" width="7.42578125" style="253" bestFit="1" customWidth="1"/>
    <col min="6404" max="6404" width="12" style="253" customWidth="1"/>
    <col min="6405" max="6657" width="8.85546875" style="253"/>
    <col min="6658" max="6658" width="21.7109375" style="253" customWidth="1"/>
    <col min="6659" max="6659" width="7.42578125" style="253" bestFit="1" customWidth="1"/>
    <col min="6660" max="6660" width="12" style="253" customWidth="1"/>
    <col min="6661" max="6913" width="8.85546875" style="253"/>
    <col min="6914" max="6914" width="21.7109375" style="253" customWidth="1"/>
    <col min="6915" max="6915" width="7.42578125" style="253" bestFit="1" customWidth="1"/>
    <col min="6916" max="6916" width="12" style="253" customWidth="1"/>
    <col min="6917" max="7169" width="8.85546875" style="253"/>
    <col min="7170" max="7170" width="21.7109375" style="253" customWidth="1"/>
    <col min="7171" max="7171" width="7.42578125" style="253" bestFit="1" customWidth="1"/>
    <col min="7172" max="7172" width="12" style="253" customWidth="1"/>
    <col min="7173" max="7425" width="8.85546875" style="253"/>
    <col min="7426" max="7426" width="21.7109375" style="253" customWidth="1"/>
    <col min="7427" max="7427" width="7.42578125" style="253" bestFit="1" customWidth="1"/>
    <col min="7428" max="7428" width="12" style="253" customWidth="1"/>
    <col min="7429" max="7681" width="8.85546875" style="253"/>
    <col min="7682" max="7682" width="21.7109375" style="253" customWidth="1"/>
    <col min="7683" max="7683" width="7.42578125" style="253" bestFit="1" customWidth="1"/>
    <col min="7684" max="7684" width="12" style="253" customWidth="1"/>
    <col min="7685" max="7937" width="8.85546875" style="253"/>
    <col min="7938" max="7938" width="21.7109375" style="253" customWidth="1"/>
    <col min="7939" max="7939" width="7.42578125" style="253" bestFit="1" customWidth="1"/>
    <col min="7940" max="7940" width="12" style="253" customWidth="1"/>
    <col min="7941" max="8193" width="8.85546875" style="253"/>
    <col min="8194" max="8194" width="21.7109375" style="253" customWidth="1"/>
    <col min="8195" max="8195" width="7.42578125" style="253" bestFit="1" customWidth="1"/>
    <col min="8196" max="8196" width="12" style="253" customWidth="1"/>
    <col min="8197" max="8449" width="8.85546875" style="253"/>
    <col min="8450" max="8450" width="21.7109375" style="253" customWidth="1"/>
    <col min="8451" max="8451" width="7.42578125" style="253" bestFit="1" customWidth="1"/>
    <col min="8452" max="8452" width="12" style="253" customWidth="1"/>
    <col min="8453" max="8705" width="8.85546875" style="253"/>
    <col min="8706" max="8706" width="21.7109375" style="253" customWidth="1"/>
    <col min="8707" max="8707" width="7.42578125" style="253" bestFit="1" customWidth="1"/>
    <col min="8708" max="8708" width="12" style="253" customWidth="1"/>
    <col min="8709" max="8961" width="8.85546875" style="253"/>
    <col min="8962" max="8962" width="21.7109375" style="253" customWidth="1"/>
    <col min="8963" max="8963" width="7.42578125" style="253" bestFit="1" customWidth="1"/>
    <col min="8964" max="8964" width="12" style="253" customWidth="1"/>
    <col min="8965" max="9217" width="8.85546875" style="253"/>
    <col min="9218" max="9218" width="21.7109375" style="253" customWidth="1"/>
    <col min="9219" max="9219" width="7.42578125" style="253" bestFit="1" customWidth="1"/>
    <col min="9220" max="9220" width="12" style="253" customWidth="1"/>
    <col min="9221" max="9473" width="8.85546875" style="253"/>
    <col min="9474" max="9474" width="21.7109375" style="253" customWidth="1"/>
    <col min="9475" max="9475" width="7.42578125" style="253" bestFit="1" customWidth="1"/>
    <col min="9476" max="9476" width="12" style="253" customWidth="1"/>
    <col min="9477" max="9729" width="8.85546875" style="253"/>
    <col min="9730" max="9730" width="21.7109375" style="253" customWidth="1"/>
    <col min="9731" max="9731" width="7.42578125" style="253" bestFit="1" customWidth="1"/>
    <col min="9732" max="9732" width="12" style="253" customWidth="1"/>
    <col min="9733" max="9985" width="8.85546875" style="253"/>
    <col min="9986" max="9986" width="21.7109375" style="253" customWidth="1"/>
    <col min="9987" max="9987" width="7.42578125" style="253" bestFit="1" customWidth="1"/>
    <col min="9988" max="9988" width="12" style="253" customWidth="1"/>
    <col min="9989" max="10241" width="8.85546875" style="253"/>
    <col min="10242" max="10242" width="21.7109375" style="253" customWidth="1"/>
    <col min="10243" max="10243" width="7.42578125" style="253" bestFit="1" customWidth="1"/>
    <col min="10244" max="10244" width="12" style="253" customWidth="1"/>
    <col min="10245" max="10497" width="8.85546875" style="253"/>
    <col min="10498" max="10498" width="21.7109375" style="253" customWidth="1"/>
    <col min="10499" max="10499" width="7.42578125" style="253" bestFit="1" customWidth="1"/>
    <col min="10500" max="10500" width="12" style="253" customWidth="1"/>
    <col min="10501" max="10753" width="8.85546875" style="253"/>
    <col min="10754" max="10754" width="21.7109375" style="253" customWidth="1"/>
    <col min="10755" max="10755" width="7.42578125" style="253" bestFit="1" customWidth="1"/>
    <col min="10756" max="10756" width="12" style="253" customWidth="1"/>
    <col min="10757" max="11009" width="8.85546875" style="253"/>
    <col min="11010" max="11010" width="21.7109375" style="253" customWidth="1"/>
    <col min="11011" max="11011" width="7.42578125" style="253" bestFit="1" customWidth="1"/>
    <col min="11012" max="11012" width="12" style="253" customWidth="1"/>
    <col min="11013" max="11265" width="8.85546875" style="253"/>
    <col min="11266" max="11266" width="21.7109375" style="253" customWidth="1"/>
    <col min="11267" max="11267" width="7.42578125" style="253" bestFit="1" customWidth="1"/>
    <col min="11268" max="11268" width="12" style="253" customWidth="1"/>
    <col min="11269" max="11521" width="8.85546875" style="253"/>
    <col min="11522" max="11522" width="21.7109375" style="253" customWidth="1"/>
    <col min="11523" max="11523" width="7.42578125" style="253" bestFit="1" customWidth="1"/>
    <col min="11524" max="11524" width="12" style="253" customWidth="1"/>
    <col min="11525" max="11777" width="8.85546875" style="253"/>
    <col min="11778" max="11778" width="21.7109375" style="253" customWidth="1"/>
    <col min="11779" max="11779" width="7.42578125" style="253" bestFit="1" customWidth="1"/>
    <col min="11780" max="11780" width="12" style="253" customWidth="1"/>
    <col min="11781" max="12033" width="8.85546875" style="253"/>
    <col min="12034" max="12034" width="21.7109375" style="253" customWidth="1"/>
    <col min="12035" max="12035" width="7.42578125" style="253" bestFit="1" customWidth="1"/>
    <col min="12036" max="12036" width="12" style="253" customWidth="1"/>
    <col min="12037" max="12289" width="8.85546875" style="253"/>
    <col min="12290" max="12290" width="21.7109375" style="253" customWidth="1"/>
    <col min="12291" max="12291" width="7.42578125" style="253" bestFit="1" customWidth="1"/>
    <col min="12292" max="12292" width="12" style="253" customWidth="1"/>
    <col min="12293" max="12545" width="8.85546875" style="253"/>
    <col min="12546" max="12546" width="21.7109375" style="253" customWidth="1"/>
    <col min="12547" max="12547" width="7.42578125" style="253" bestFit="1" customWidth="1"/>
    <col min="12548" max="12548" width="12" style="253" customWidth="1"/>
    <col min="12549" max="12801" width="8.85546875" style="253"/>
    <col min="12802" max="12802" width="21.7109375" style="253" customWidth="1"/>
    <col min="12803" max="12803" width="7.42578125" style="253" bestFit="1" customWidth="1"/>
    <col min="12804" max="12804" width="12" style="253" customWidth="1"/>
    <col min="12805" max="13057" width="8.85546875" style="253"/>
    <col min="13058" max="13058" width="21.7109375" style="253" customWidth="1"/>
    <col min="13059" max="13059" width="7.42578125" style="253" bestFit="1" customWidth="1"/>
    <col min="13060" max="13060" width="12" style="253" customWidth="1"/>
    <col min="13061" max="13313" width="8.85546875" style="253"/>
    <col min="13314" max="13314" width="21.7109375" style="253" customWidth="1"/>
    <col min="13315" max="13315" width="7.42578125" style="253" bestFit="1" customWidth="1"/>
    <col min="13316" max="13316" width="12" style="253" customWidth="1"/>
    <col min="13317" max="13569" width="8.85546875" style="253"/>
    <col min="13570" max="13570" width="21.7109375" style="253" customWidth="1"/>
    <col min="13571" max="13571" width="7.42578125" style="253" bestFit="1" customWidth="1"/>
    <col min="13572" max="13572" width="12" style="253" customWidth="1"/>
    <col min="13573" max="13825" width="8.85546875" style="253"/>
    <col min="13826" max="13826" width="21.7109375" style="253" customWidth="1"/>
    <col min="13827" max="13827" width="7.42578125" style="253" bestFit="1" customWidth="1"/>
    <col min="13828" max="13828" width="12" style="253" customWidth="1"/>
    <col min="13829" max="14081" width="8.85546875" style="253"/>
    <col min="14082" max="14082" width="21.7109375" style="253" customWidth="1"/>
    <col min="14083" max="14083" width="7.42578125" style="253" bestFit="1" customWidth="1"/>
    <col min="14084" max="14084" width="12" style="253" customWidth="1"/>
    <col min="14085" max="14337" width="8.85546875" style="253"/>
    <col min="14338" max="14338" width="21.7109375" style="253" customWidth="1"/>
    <col min="14339" max="14339" width="7.42578125" style="253" bestFit="1" customWidth="1"/>
    <col min="14340" max="14340" width="12" style="253" customWidth="1"/>
    <col min="14341" max="14593" width="8.85546875" style="253"/>
    <col min="14594" max="14594" width="21.7109375" style="253" customWidth="1"/>
    <col min="14595" max="14595" width="7.42578125" style="253" bestFit="1" customWidth="1"/>
    <col min="14596" max="14596" width="12" style="253" customWidth="1"/>
    <col min="14597" max="14849" width="8.85546875" style="253"/>
    <col min="14850" max="14850" width="21.7109375" style="253" customWidth="1"/>
    <col min="14851" max="14851" width="7.42578125" style="253" bestFit="1" customWidth="1"/>
    <col min="14852" max="14852" width="12" style="253" customWidth="1"/>
    <col min="14853" max="15105" width="8.85546875" style="253"/>
    <col min="15106" max="15106" width="21.7109375" style="253" customWidth="1"/>
    <col min="15107" max="15107" width="7.42578125" style="253" bestFit="1" customWidth="1"/>
    <col min="15108" max="15108" width="12" style="253" customWidth="1"/>
    <col min="15109" max="15361" width="8.85546875" style="253"/>
    <col min="15362" max="15362" width="21.7109375" style="253" customWidth="1"/>
    <col min="15363" max="15363" width="7.42578125" style="253" bestFit="1" customWidth="1"/>
    <col min="15364" max="15364" width="12" style="253" customWidth="1"/>
    <col min="15365" max="15617" width="8.85546875" style="253"/>
    <col min="15618" max="15618" width="21.7109375" style="253" customWidth="1"/>
    <col min="15619" max="15619" width="7.42578125" style="253" bestFit="1" customWidth="1"/>
    <col min="15620" max="15620" width="12" style="253" customWidth="1"/>
    <col min="15621" max="15873" width="8.85546875" style="253"/>
    <col min="15874" max="15874" width="21.7109375" style="253" customWidth="1"/>
    <col min="15875" max="15875" width="7.42578125" style="253" bestFit="1" customWidth="1"/>
    <col min="15876" max="15876" width="12" style="253" customWidth="1"/>
    <col min="15877" max="16129" width="8.85546875" style="253"/>
    <col min="16130" max="16130" width="21.7109375" style="253" customWidth="1"/>
    <col min="16131" max="16131" width="7.42578125" style="253" bestFit="1" customWidth="1"/>
    <col min="16132" max="16132" width="12" style="253" customWidth="1"/>
    <col min="16133" max="16384" width="8.85546875" style="253"/>
  </cols>
  <sheetData>
    <row r="1" spans="1:16" ht="15.75" x14ac:dyDescent="0.25">
      <c r="A1" s="389" t="str">
        <f>'HS dinh kem'!$A$1</f>
        <v>ĐƠN VỊ</v>
      </c>
      <c r="B1" s="422"/>
      <c r="C1" s="422"/>
      <c r="D1" s="422"/>
      <c r="E1" s="422"/>
      <c r="F1" s="422"/>
    </row>
    <row r="2" spans="1:16" ht="18.75" x14ac:dyDescent="0.3">
      <c r="A2" s="423"/>
      <c r="B2" s="423"/>
      <c r="C2" s="423"/>
      <c r="D2" s="423"/>
      <c r="E2" s="423"/>
      <c r="F2" s="423"/>
    </row>
    <row r="4" spans="1:16" ht="34.9" customHeight="1" x14ac:dyDescent="0.25">
      <c r="A4" s="575" t="s">
        <v>577</v>
      </c>
      <c r="B4" s="575"/>
      <c r="C4" s="575"/>
      <c r="D4" s="575"/>
      <c r="E4" s="575"/>
      <c r="F4" s="575"/>
      <c r="G4" s="575"/>
      <c r="H4" s="575"/>
      <c r="I4" s="575"/>
      <c r="J4" s="575"/>
      <c r="K4" s="575"/>
      <c r="L4" s="575"/>
      <c r="M4" s="575"/>
      <c r="N4" s="575"/>
      <c r="O4" s="575"/>
      <c r="P4" s="575"/>
    </row>
    <row r="6" spans="1:16" x14ac:dyDescent="0.25">
      <c r="A6" s="576" t="s">
        <v>3</v>
      </c>
      <c r="B6" s="576" t="s">
        <v>375</v>
      </c>
      <c r="C6" s="254"/>
      <c r="D6" s="576" t="s">
        <v>376</v>
      </c>
      <c r="E6" s="578" t="s">
        <v>377</v>
      </c>
      <c r="F6" s="579"/>
      <c r="G6" s="579"/>
      <c r="H6" s="579"/>
      <c r="I6" s="579"/>
      <c r="J6" s="579"/>
      <c r="K6" s="579"/>
      <c r="L6" s="579"/>
      <c r="M6" s="579"/>
      <c r="N6" s="579"/>
      <c r="O6" s="579"/>
      <c r="P6" s="580"/>
    </row>
    <row r="7" spans="1:16" x14ac:dyDescent="0.25">
      <c r="A7" s="577"/>
      <c r="B7" s="577"/>
      <c r="C7" s="255"/>
      <c r="D7" s="577"/>
      <c r="E7" s="256" t="s">
        <v>534</v>
      </c>
      <c r="F7" s="256" t="s">
        <v>535</v>
      </c>
      <c r="G7" s="256" t="s">
        <v>536</v>
      </c>
      <c r="H7" s="256" t="s">
        <v>537</v>
      </c>
      <c r="I7" s="256" t="s">
        <v>538</v>
      </c>
      <c r="J7" s="256" t="s">
        <v>539</v>
      </c>
      <c r="K7" s="256" t="s">
        <v>540</v>
      </c>
      <c r="L7" s="256" t="s">
        <v>541</v>
      </c>
      <c r="M7" s="256" t="s">
        <v>542</v>
      </c>
      <c r="N7" s="256" t="s">
        <v>543</v>
      </c>
      <c r="O7" s="256" t="s">
        <v>544</v>
      </c>
      <c r="P7" s="256" t="s">
        <v>545</v>
      </c>
    </row>
    <row r="8" spans="1:16" x14ac:dyDescent="0.25">
      <c r="A8" s="257"/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</row>
    <row r="9" spans="1:16" s="260" customFormat="1" ht="13.5" customHeight="1" x14ac:dyDescent="0.2">
      <c r="A9" s="259"/>
      <c r="B9" s="259" t="s">
        <v>378</v>
      </c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</row>
    <row r="10" spans="1:16" s="260" customFormat="1" ht="16.149999999999999" customHeight="1" x14ac:dyDescent="0.2">
      <c r="A10" s="259"/>
      <c r="B10" s="259" t="s">
        <v>379</v>
      </c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</row>
    <row r="11" spans="1:16" ht="16.149999999999999" customHeight="1" x14ac:dyDescent="0.25">
      <c r="A11" s="258"/>
      <c r="B11" s="258" t="s">
        <v>500</v>
      </c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</row>
    <row r="12" spans="1:16" ht="16.149999999999999" customHeight="1" x14ac:dyDescent="0.25">
      <c r="A12" s="258"/>
      <c r="B12" s="258" t="s">
        <v>500</v>
      </c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58"/>
      <c r="P12" s="258"/>
    </row>
    <row r="13" spans="1:16" ht="16.149999999999999" customHeight="1" x14ac:dyDescent="0.25">
      <c r="A13" s="258"/>
      <c r="B13" s="258" t="s">
        <v>500</v>
      </c>
      <c r="C13" s="258"/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8"/>
      <c r="O13" s="258"/>
      <c r="P13" s="258"/>
    </row>
    <row r="14" spans="1:16" ht="16.149999999999999" customHeight="1" x14ac:dyDescent="0.25">
      <c r="A14" s="258"/>
      <c r="B14" s="258" t="s">
        <v>500</v>
      </c>
      <c r="C14" s="258"/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58"/>
      <c r="O14" s="258"/>
      <c r="P14" s="258"/>
    </row>
    <row r="15" spans="1:16" s="260" customFormat="1" ht="16.149999999999999" customHeight="1" x14ac:dyDescent="0.2">
      <c r="A15" s="259"/>
      <c r="B15" s="259" t="s">
        <v>380</v>
      </c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</row>
    <row r="16" spans="1:16" ht="16.149999999999999" customHeight="1" x14ac:dyDescent="0.25">
      <c r="A16" s="258"/>
      <c r="B16" s="258" t="s">
        <v>501</v>
      </c>
      <c r="C16" s="258"/>
      <c r="D16" s="258"/>
      <c r="E16" s="258"/>
      <c r="F16" s="258"/>
      <c r="G16" s="258"/>
      <c r="H16" s="258"/>
      <c r="I16" s="258"/>
      <c r="J16" s="258"/>
      <c r="K16" s="258"/>
      <c r="L16" s="258"/>
      <c r="M16" s="258"/>
      <c r="N16" s="258"/>
      <c r="O16" s="258"/>
      <c r="P16" s="258"/>
    </row>
    <row r="17" spans="1:16" ht="16.149999999999999" customHeight="1" x14ac:dyDescent="0.25">
      <c r="A17" s="258"/>
      <c r="B17" s="258" t="s">
        <v>501</v>
      </c>
      <c r="C17" s="258"/>
      <c r="D17" s="258"/>
      <c r="E17" s="258"/>
      <c r="F17" s="258"/>
      <c r="G17" s="258"/>
      <c r="H17" s="258"/>
      <c r="I17" s="258"/>
      <c r="J17" s="258"/>
      <c r="K17" s="258"/>
      <c r="L17" s="258"/>
      <c r="M17" s="258"/>
      <c r="N17" s="258"/>
      <c r="O17" s="258"/>
      <c r="P17" s="258"/>
    </row>
    <row r="18" spans="1:16" ht="16.149999999999999" customHeight="1" x14ac:dyDescent="0.25">
      <c r="A18" s="258"/>
      <c r="B18" s="258" t="s">
        <v>501</v>
      </c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  <c r="O18" s="258"/>
      <c r="P18" s="258"/>
    </row>
    <row r="19" spans="1:16" x14ac:dyDescent="0.25">
      <c r="A19" s="421"/>
      <c r="B19" s="421"/>
      <c r="C19" s="421"/>
      <c r="D19" s="421"/>
      <c r="E19" s="421"/>
      <c r="F19" s="421"/>
      <c r="G19" s="421"/>
      <c r="H19" s="421"/>
      <c r="I19" s="421"/>
      <c r="J19" s="421"/>
      <c r="K19" s="421"/>
      <c r="L19" s="421"/>
      <c r="M19" s="421"/>
      <c r="N19" s="421"/>
      <c r="O19" s="421"/>
      <c r="P19" s="421"/>
    </row>
    <row r="20" spans="1:16" s="261" customFormat="1" x14ac:dyDescent="0.25">
      <c r="A20" s="428"/>
      <c r="B20" s="430" t="s">
        <v>502</v>
      </c>
      <c r="C20" s="429"/>
      <c r="D20" s="429"/>
      <c r="E20" s="429"/>
      <c r="F20" s="429"/>
      <c r="G20" s="429"/>
      <c r="H20" s="429"/>
      <c r="I20" s="429"/>
      <c r="J20" s="429"/>
      <c r="K20" s="429"/>
      <c r="L20" s="429"/>
      <c r="M20" s="429"/>
      <c r="N20" s="429"/>
      <c r="O20" s="429"/>
      <c r="P20" s="429"/>
    </row>
    <row r="21" spans="1:16" x14ac:dyDescent="0.25">
      <c r="A21" s="421"/>
      <c r="B21" s="421" t="s">
        <v>478</v>
      </c>
      <c r="C21" s="421"/>
      <c r="D21" s="421"/>
      <c r="E21" s="421"/>
      <c r="F21" s="421"/>
      <c r="G21" s="421"/>
      <c r="H21" s="421"/>
      <c r="I21" s="421"/>
      <c r="J21" s="421"/>
      <c r="K21" s="421"/>
      <c r="L21" s="421"/>
      <c r="M21" s="421"/>
      <c r="N21" s="421"/>
      <c r="O21" s="421"/>
      <c r="P21" s="421"/>
    </row>
    <row r="22" spans="1:16" x14ac:dyDescent="0.25">
      <c r="A22" s="421"/>
      <c r="B22" s="421" t="s">
        <v>478</v>
      </c>
      <c r="C22" s="421"/>
      <c r="D22" s="421"/>
      <c r="E22" s="421"/>
      <c r="F22" s="421"/>
      <c r="G22" s="421"/>
      <c r="H22" s="421"/>
      <c r="I22" s="421"/>
      <c r="J22" s="421"/>
      <c r="K22" s="421"/>
      <c r="L22" s="421"/>
      <c r="M22" s="421"/>
      <c r="N22" s="421"/>
      <c r="O22" s="421"/>
      <c r="P22" s="421"/>
    </row>
    <row r="23" spans="1:16" ht="1.5" customHeight="1" x14ac:dyDescent="0.25"/>
    <row r="24" spans="1:16" ht="15.75" x14ac:dyDescent="0.25">
      <c r="K24" s="497"/>
      <c r="L24" s="497"/>
      <c r="M24" s="497"/>
      <c r="N24" s="497"/>
      <c r="O24" s="497"/>
      <c r="P24" s="497"/>
    </row>
    <row r="25" spans="1:16" s="445" customFormat="1" ht="18.75" x14ac:dyDescent="0.3">
      <c r="M25" s="486" t="str">
        <f>'BS1.Tong hop'!$E$91</f>
        <v>Ngày       tháng        năm  20</v>
      </c>
    </row>
    <row r="26" spans="1:16" s="445" customFormat="1" ht="18.75" x14ac:dyDescent="0.3">
      <c r="D26" s="477" t="s">
        <v>522</v>
      </c>
      <c r="M26" s="477" t="s">
        <v>372</v>
      </c>
    </row>
    <row r="27" spans="1:16" s="445" customFormat="1" ht="18.75" x14ac:dyDescent="0.3">
      <c r="D27" s="444"/>
      <c r="M27" s="482" t="s">
        <v>424</v>
      </c>
    </row>
    <row r="28" spans="1:16" s="445" customFormat="1" ht="18.75" x14ac:dyDescent="0.3"/>
    <row r="29" spans="1:16" s="445" customFormat="1" ht="18.75" x14ac:dyDescent="0.3"/>
    <row r="30" spans="1:16" s="445" customFormat="1" ht="18.75" x14ac:dyDescent="0.3"/>
    <row r="31" spans="1:16" s="445" customFormat="1" ht="18.75" x14ac:dyDescent="0.3"/>
    <row r="32" spans="1:16" s="445" customFormat="1" ht="18.75" x14ac:dyDescent="0.3"/>
    <row r="33" spans="4:13" s="445" customFormat="1" ht="18.75" x14ac:dyDescent="0.3">
      <c r="D33" s="437" t="str">
        <f>'BS1.Tong hop'!$B$99</f>
        <v>Họ và tên</v>
      </c>
      <c r="E33" s="437"/>
      <c r="M33" s="437" t="str">
        <f>'BS1.Tong hop'!$E$99</f>
        <v>Họ và tên</v>
      </c>
    </row>
  </sheetData>
  <autoFilter ref="A8:P22" xr:uid="{00000000-0009-0000-0000-000008000000}"/>
  <mergeCells count="5">
    <mergeCell ref="A4:P4"/>
    <mergeCell ref="A6:A7"/>
    <mergeCell ref="B6:B7"/>
    <mergeCell ref="D6:D7"/>
    <mergeCell ref="E6:P6"/>
  </mergeCells>
  <phoneticPr fontId="108" type="noConversion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M44"/>
  <sheetViews>
    <sheetView zoomScale="70" zoomScaleNormal="70" workbookViewId="0">
      <selection activeCell="A5" sqref="A5:M5"/>
    </sheetView>
  </sheetViews>
  <sheetFormatPr defaultColWidth="10.42578125" defaultRowHeight="16.5" x14ac:dyDescent="0.25"/>
  <cols>
    <col min="1" max="1" width="4.85546875" style="243" customWidth="1"/>
    <col min="2" max="2" width="36.5703125" style="239" bestFit="1" customWidth="1"/>
    <col min="3" max="5" width="16.140625" style="239" customWidth="1"/>
    <col min="6" max="6" width="12.140625" style="239" customWidth="1"/>
    <col min="7" max="7" width="17" style="239" customWidth="1"/>
    <col min="8" max="8" width="10.42578125" style="239" customWidth="1"/>
    <col min="9" max="11" width="10.42578125" style="239"/>
    <col min="12" max="12" width="13.7109375" style="239" customWidth="1"/>
    <col min="13" max="13" width="15.28515625" style="239" customWidth="1"/>
    <col min="14" max="256" width="10.42578125" style="239"/>
    <col min="257" max="257" width="4.85546875" style="239" customWidth="1"/>
    <col min="258" max="258" width="36.5703125" style="239" bestFit="1" customWidth="1"/>
    <col min="259" max="261" width="16.140625" style="239" customWidth="1"/>
    <col min="262" max="262" width="12.140625" style="239" customWidth="1"/>
    <col min="263" max="263" width="17" style="239" customWidth="1"/>
    <col min="264" max="264" width="10.42578125" style="239" customWidth="1"/>
    <col min="265" max="512" width="10.42578125" style="239"/>
    <col min="513" max="513" width="4.85546875" style="239" customWidth="1"/>
    <col min="514" max="514" width="36.5703125" style="239" bestFit="1" customWidth="1"/>
    <col min="515" max="517" width="16.140625" style="239" customWidth="1"/>
    <col min="518" max="518" width="12.140625" style="239" customWidth="1"/>
    <col min="519" max="519" width="17" style="239" customWidth="1"/>
    <col min="520" max="520" width="10.42578125" style="239" customWidth="1"/>
    <col min="521" max="768" width="10.42578125" style="239"/>
    <col min="769" max="769" width="4.85546875" style="239" customWidth="1"/>
    <col min="770" max="770" width="36.5703125" style="239" bestFit="1" customWidth="1"/>
    <col min="771" max="773" width="16.140625" style="239" customWidth="1"/>
    <col min="774" max="774" width="12.140625" style="239" customWidth="1"/>
    <col min="775" max="775" width="17" style="239" customWidth="1"/>
    <col min="776" max="776" width="10.42578125" style="239" customWidth="1"/>
    <col min="777" max="1024" width="10.42578125" style="239"/>
    <col min="1025" max="1025" width="4.85546875" style="239" customWidth="1"/>
    <col min="1026" max="1026" width="36.5703125" style="239" bestFit="1" customWidth="1"/>
    <col min="1027" max="1029" width="16.140625" style="239" customWidth="1"/>
    <col min="1030" max="1030" width="12.140625" style="239" customWidth="1"/>
    <col min="1031" max="1031" width="17" style="239" customWidth="1"/>
    <col min="1032" max="1032" width="10.42578125" style="239" customWidth="1"/>
    <col min="1033" max="1280" width="10.42578125" style="239"/>
    <col min="1281" max="1281" width="4.85546875" style="239" customWidth="1"/>
    <col min="1282" max="1282" width="36.5703125" style="239" bestFit="1" customWidth="1"/>
    <col min="1283" max="1285" width="16.140625" style="239" customWidth="1"/>
    <col min="1286" max="1286" width="12.140625" style="239" customWidth="1"/>
    <col min="1287" max="1287" width="17" style="239" customWidth="1"/>
    <col min="1288" max="1288" width="10.42578125" style="239" customWidth="1"/>
    <col min="1289" max="1536" width="10.42578125" style="239"/>
    <col min="1537" max="1537" width="4.85546875" style="239" customWidth="1"/>
    <col min="1538" max="1538" width="36.5703125" style="239" bestFit="1" customWidth="1"/>
    <col min="1539" max="1541" width="16.140625" style="239" customWidth="1"/>
    <col min="1542" max="1542" width="12.140625" style="239" customWidth="1"/>
    <col min="1543" max="1543" width="17" style="239" customWidth="1"/>
    <col min="1544" max="1544" width="10.42578125" style="239" customWidth="1"/>
    <col min="1545" max="1792" width="10.42578125" style="239"/>
    <col min="1793" max="1793" width="4.85546875" style="239" customWidth="1"/>
    <col min="1794" max="1794" width="36.5703125" style="239" bestFit="1" customWidth="1"/>
    <col min="1795" max="1797" width="16.140625" style="239" customWidth="1"/>
    <col min="1798" max="1798" width="12.140625" style="239" customWidth="1"/>
    <col min="1799" max="1799" width="17" style="239" customWidth="1"/>
    <col min="1800" max="1800" width="10.42578125" style="239" customWidth="1"/>
    <col min="1801" max="2048" width="10.42578125" style="239"/>
    <col min="2049" max="2049" width="4.85546875" style="239" customWidth="1"/>
    <col min="2050" max="2050" width="36.5703125" style="239" bestFit="1" customWidth="1"/>
    <col min="2051" max="2053" width="16.140625" style="239" customWidth="1"/>
    <col min="2054" max="2054" width="12.140625" style="239" customWidth="1"/>
    <col min="2055" max="2055" width="17" style="239" customWidth="1"/>
    <col min="2056" max="2056" width="10.42578125" style="239" customWidth="1"/>
    <col min="2057" max="2304" width="10.42578125" style="239"/>
    <col min="2305" max="2305" width="4.85546875" style="239" customWidth="1"/>
    <col min="2306" max="2306" width="36.5703125" style="239" bestFit="1" customWidth="1"/>
    <col min="2307" max="2309" width="16.140625" style="239" customWidth="1"/>
    <col min="2310" max="2310" width="12.140625" style="239" customWidth="1"/>
    <col min="2311" max="2311" width="17" style="239" customWidth="1"/>
    <col min="2312" max="2312" width="10.42578125" style="239" customWidth="1"/>
    <col min="2313" max="2560" width="10.42578125" style="239"/>
    <col min="2561" max="2561" width="4.85546875" style="239" customWidth="1"/>
    <col min="2562" max="2562" width="36.5703125" style="239" bestFit="1" customWidth="1"/>
    <col min="2563" max="2565" width="16.140625" style="239" customWidth="1"/>
    <col min="2566" max="2566" width="12.140625" style="239" customWidth="1"/>
    <col min="2567" max="2567" width="17" style="239" customWidth="1"/>
    <col min="2568" max="2568" width="10.42578125" style="239" customWidth="1"/>
    <col min="2569" max="2816" width="10.42578125" style="239"/>
    <col min="2817" max="2817" width="4.85546875" style="239" customWidth="1"/>
    <col min="2818" max="2818" width="36.5703125" style="239" bestFit="1" customWidth="1"/>
    <col min="2819" max="2821" width="16.140625" style="239" customWidth="1"/>
    <col min="2822" max="2822" width="12.140625" style="239" customWidth="1"/>
    <col min="2823" max="2823" width="17" style="239" customWidth="1"/>
    <col min="2824" max="2824" width="10.42578125" style="239" customWidth="1"/>
    <col min="2825" max="3072" width="10.42578125" style="239"/>
    <col min="3073" max="3073" width="4.85546875" style="239" customWidth="1"/>
    <col min="3074" max="3074" width="36.5703125" style="239" bestFit="1" customWidth="1"/>
    <col min="3075" max="3077" width="16.140625" style="239" customWidth="1"/>
    <col min="3078" max="3078" width="12.140625" style="239" customWidth="1"/>
    <col min="3079" max="3079" width="17" style="239" customWidth="1"/>
    <col min="3080" max="3080" width="10.42578125" style="239" customWidth="1"/>
    <col min="3081" max="3328" width="10.42578125" style="239"/>
    <col min="3329" max="3329" width="4.85546875" style="239" customWidth="1"/>
    <col min="3330" max="3330" width="36.5703125" style="239" bestFit="1" customWidth="1"/>
    <col min="3331" max="3333" width="16.140625" style="239" customWidth="1"/>
    <col min="3334" max="3334" width="12.140625" style="239" customWidth="1"/>
    <col min="3335" max="3335" width="17" style="239" customWidth="1"/>
    <col min="3336" max="3336" width="10.42578125" style="239" customWidth="1"/>
    <col min="3337" max="3584" width="10.42578125" style="239"/>
    <col min="3585" max="3585" width="4.85546875" style="239" customWidth="1"/>
    <col min="3586" max="3586" width="36.5703125" style="239" bestFit="1" customWidth="1"/>
    <col min="3587" max="3589" width="16.140625" style="239" customWidth="1"/>
    <col min="3590" max="3590" width="12.140625" style="239" customWidth="1"/>
    <col min="3591" max="3591" width="17" style="239" customWidth="1"/>
    <col min="3592" max="3592" width="10.42578125" style="239" customWidth="1"/>
    <col min="3593" max="3840" width="10.42578125" style="239"/>
    <col min="3841" max="3841" width="4.85546875" style="239" customWidth="1"/>
    <col min="3842" max="3842" width="36.5703125" style="239" bestFit="1" customWidth="1"/>
    <col min="3843" max="3845" width="16.140625" style="239" customWidth="1"/>
    <col min="3846" max="3846" width="12.140625" style="239" customWidth="1"/>
    <col min="3847" max="3847" width="17" style="239" customWidth="1"/>
    <col min="3848" max="3848" width="10.42578125" style="239" customWidth="1"/>
    <col min="3849" max="4096" width="10.42578125" style="239"/>
    <col min="4097" max="4097" width="4.85546875" style="239" customWidth="1"/>
    <col min="4098" max="4098" width="36.5703125" style="239" bestFit="1" customWidth="1"/>
    <col min="4099" max="4101" width="16.140625" style="239" customWidth="1"/>
    <col min="4102" max="4102" width="12.140625" style="239" customWidth="1"/>
    <col min="4103" max="4103" width="17" style="239" customWidth="1"/>
    <col min="4104" max="4104" width="10.42578125" style="239" customWidth="1"/>
    <col min="4105" max="4352" width="10.42578125" style="239"/>
    <col min="4353" max="4353" width="4.85546875" style="239" customWidth="1"/>
    <col min="4354" max="4354" width="36.5703125" style="239" bestFit="1" customWidth="1"/>
    <col min="4355" max="4357" width="16.140625" style="239" customWidth="1"/>
    <col min="4358" max="4358" width="12.140625" style="239" customWidth="1"/>
    <col min="4359" max="4359" width="17" style="239" customWidth="1"/>
    <col min="4360" max="4360" width="10.42578125" style="239" customWidth="1"/>
    <col min="4361" max="4608" width="10.42578125" style="239"/>
    <col min="4609" max="4609" width="4.85546875" style="239" customWidth="1"/>
    <col min="4610" max="4610" width="36.5703125" style="239" bestFit="1" customWidth="1"/>
    <col min="4611" max="4613" width="16.140625" style="239" customWidth="1"/>
    <col min="4614" max="4614" width="12.140625" style="239" customWidth="1"/>
    <col min="4615" max="4615" width="17" style="239" customWidth="1"/>
    <col min="4616" max="4616" width="10.42578125" style="239" customWidth="1"/>
    <col min="4617" max="4864" width="10.42578125" style="239"/>
    <col min="4865" max="4865" width="4.85546875" style="239" customWidth="1"/>
    <col min="4866" max="4866" width="36.5703125" style="239" bestFit="1" customWidth="1"/>
    <col min="4867" max="4869" width="16.140625" style="239" customWidth="1"/>
    <col min="4870" max="4870" width="12.140625" style="239" customWidth="1"/>
    <col min="4871" max="4871" width="17" style="239" customWidth="1"/>
    <col min="4872" max="4872" width="10.42578125" style="239" customWidth="1"/>
    <col min="4873" max="5120" width="10.42578125" style="239"/>
    <col min="5121" max="5121" width="4.85546875" style="239" customWidth="1"/>
    <col min="5122" max="5122" width="36.5703125" style="239" bestFit="1" customWidth="1"/>
    <col min="5123" max="5125" width="16.140625" style="239" customWidth="1"/>
    <col min="5126" max="5126" width="12.140625" style="239" customWidth="1"/>
    <col min="5127" max="5127" width="17" style="239" customWidth="1"/>
    <col min="5128" max="5128" width="10.42578125" style="239" customWidth="1"/>
    <col min="5129" max="5376" width="10.42578125" style="239"/>
    <col min="5377" max="5377" width="4.85546875" style="239" customWidth="1"/>
    <col min="5378" max="5378" width="36.5703125" style="239" bestFit="1" customWidth="1"/>
    <col min="5379" max="5381" width="16.140625" style="239" customWidth="1"/>
    <col min="5382" max="5382" width="12.140625" style="239" customWidth="1"/>
    <col min="5383" max="5383" width="17" style="239" customWidth="1"/>
    <col min="5384" max="5384" width="10.42578125" style="239" customWidth="1"/>
    <col min="5385" max="5632" width="10.42578125" style="239"/>
    <col min="5633" max="5633" width="4.85546875" style="239" customWidth="1"/>
    <col min="5634" max="5634" width="36.5703125" style="239" bestFit="1" customWidth="1"/>
    <col min="5635" max="5637" width="16.140625" style="239" customWidth="1"/>
    <col min="5638" max="5638" width="12.140625" style="239" customWidth="1"/>
    <col min="5639" max="5639" width="17" style="239" customWidth="1"/>
    <col min="5640" max="5640" width="10.42578125" style="239" customWidth="1"/>
    <col min="5641" max="5888" width="10.42578125" style="239"/>
    <col min="5889" max="5889" width="4.85546875" style="239" customWidth="1"/>
    <col min="5890" max="5890" width="36.5703125" style="239" bestFit="1" customWidth="1"/>
    <col min="5891" max="5893" width="16.140625" style="239" customWidth="1"/>
    <col min="5894" max="5894" width="12.140625" style="239" customWidth="1"/>
    <col min="5895" max="5895" width="17" style="239" customWidth="1"/>
    <col min="5896" max="5896" width="10.42578125" style="239" customWidth="1"/>
    <col min="5897" max="6144" width="10.42578125" style="239"/>
    <col min="6145" max="6145" width="4.85546875" style="239" customWidth="1"/>
    <col min="6146" max="6146" width="36.5703125" style="239" bestFit="1" customWidth="1"/>
    <col min="6147" max="6149" width="16.140625" style="239" customWidth="1"/>
    <col min="6150" max="6150" width="12.140625" style="239" customWidth="1"/>
    <col min="6151" max="6151" width="17" style="239" customWidth="1"/>
    <col min="6152" max="6152" width="10.42578125" style="239" customWidth="1"/>
    <col min="6153" max="6400" width="10.42578125" style="239"/>
    <col min="6401" max="6401" width="4.85546875" style="239" customWidth="1"/>
    <col min="6402" max="6402" width="36.5703125" style="239" bestFit="1" customWidth="1"/>
    <col min="6403" max="6405" width="16.140625" style="239" customWidth="1"/>
    <col min="6406" max="6406" width="12.140625" style="239" customWidth="1"/>
    <col min="6407" max="6407" width="17" style="239" customWidth="1"/>
    <col min="6408" max="6408" width="10.42578125" style="239" customWidth="1"/>
    <col min="6409" max="6656" width="10.42578125" style="239"/>
    <col min="6657" max="6657" width="4.85546875" style="239" customWidth="1"/>
    <col min="6658" max="6658" width="36.5703125" style="239" bestFit="1" customWidth="1"/>
    <col min="6659" max="6661" width="16.140625" style="239" customWidth="1"/>
    <col min="6662" max="6662" width="12.140625" style="239" customWidth="1"/>
    <col min="6663" max="6663" width="17" style="239" customWidth="1"/>
    <col min="6664" max="6664" width="10.42578125" style="239" customWidth="1"/>
    <col min="6665" max="6912" width="10.42578125" style="239"/>
    <col min="6913" max="6913" width="4.85546875" style="239" customWidth="1"/>
    <col min="6914" max="6914" width="36.5703125" style="239" bestFit="1" customWidth="1"/>
    <col min="6915" max="6917" width="16.140625" style="239" customWidth="1"/>
    <col min="6918" max="6918" width="12.140625" style="239" customWidth="1"/>
    <col min="6919" max="6919" width="17" style="239" customWidth="1"/>
    <col min="6920" max="6920" width="10.42578125" style="239" customWidth="1"/>
    <col min="6921" max="7168" width="10.42578125" style="239"/>
    <col min="7169" max="7169" width="4.85546875" style="239" customWidth="1"/>
    <col min="7170" max="7170" width="36.5703125" style="239" bestFit="1" customWidth="1"/>
    <col min="7171" max="7173" width="16.140625" style="239" customWidth="1"/>
    <col min="7174" max="7174" width="12.140625" style="239" customWidth="1"/>
    <col min="7175" max="7175" width="17" style="239" customWidth="1"/>
    <col min="7176" max="7176" width="10.42578125" style="239" customWidth="1"/>
    <col min="7177" max="7424" width="10.42578125" style="239"/>
    <col min="7425" max="7425" width="4.85546875" style="239" customWidth="1"/>
    <col min="7426" max="7426" width="36.5703125" style="239" bestFit="1" customWidth="1"/>
    <col min="7427" max="7429" width="16.140625" style="239" customWidth="1"/>
    <col min="7430" max="7430" width="12.140625" style="239" customWidth="1"/>
    <col min="7431" max="7431" width="17" style="239" customWidth="1"/>
    <col min="7432" max="7432" width="10.42578125" style="239" customWidth="1"/>
    <col min="7433" max="7680" width="10.42578125" style="239"/>
    <col min="7681" max="7681" width="4.85546875" style="239" customWidth="1"/>
    <col min="7682" max="7682" width="36.5703125" style="239" bestFit="1" customWidth="1"/>
    <col min="7683" max="7685" width="16.140625" style="239" customWidth="1"/>
    <col min="7686" max="7686" width="12.140625" style="239" customWidth="1"/>
    <col min="7687" max="7687" width="17" style="239" customWidth="1"/>
    <col min="7688" max="7688" width="10.42578125" style="239" customWidth="1"/>
    <col min="7689" max="7936" width="10.42578125" style="239"/>
    <col min="7937" max="7937" width="4.85546875" style="239" customWidth="1"/>
    <col min="7938" max="7938" width="36.5703125" style="239" bestFit="1" customWidth="1"/>
    <col min="7939" max="7941" width="16.140625" style="239" customWidth="1"/>
    <col min="7942" max="7942" width="12.140625" style="239" customWidth="1"/>
    <col min="7943" max="7943" width="17" style="239" customWidth="1"/>
    <col min="7944" max="7944" width="10.42578125" style="239" customWidth="1"/>
    <col min="7945" max="8192" width="10.42578125" style="239"/>
    <col min="8193" max="8193" width="4.85546875" style="239" customWidth="1"/>
    <col min="8194" max="8194" width="36.5703125" style="239" bestFit="1" customWidth="1"/>
    <col min="8195" max="8197" width="16.140625" style="239" customWidth="1"/>
    <col min="8198" max="8198" width="12.140625" style="239" customWidth="1"/>
    <col min="8199" max="8199" width="17" style="239" customWidth="1"/>
    <col min="8200" max="8200" width="10.42578125" style="239" customWidth="1"/>
    <col min="8201" max="8448" width="10.42578125" style="239"/>
    <col min="8449" max="8449" width="4.85546875" style="239" customWidth="1"/>
    <col min="8450" max="8450" width="36.5703125" style="239" bestFit="1" customWidth="1"/>
    <col min="8451" max="8453" width="16.140625" style="239" customWidth="1"/>
    <col min="8454" max="8454" width="12.140625" style="239" customWidth="1"/>
    <col min="8455" max="8455" width="17" style="239" customWidth="1"/>
    <col min="8456" max="8456" width="10.42578125" style="239" customWidth="1"/>
    <col min="8457" max="8704" width="10.42578125" style="239"/>
    <col min="8705" max="8705" width="4.85546875" style="239" customWidth="1"/>
    <col min="8706" max="8706" width="36.5703125" style="239" bestFit="1" customWidth="1"/>
    <col min="8707" max="8709" width="16.140625" style="239" customWidth="1"/>
    <col min="8710" max="8710" width="12.140625" style="239" customWidth="1"/>
    <col min="8711" max="8711" width="17" style="239" customWidth="1"/>
    <col min="8712" max="8712" width="10.42578125" style="239" customWidth="1"/>
    <col min="8713" max="8960" width="10.42578125" style="239"/>
    <col min="8961" max="8961" width="4.85546875" style="239" customWidth="1"/>
    <col min="8962" max="8962" width="36.5703125" style="239" bestFit="1" customWidth="1"/>
    <col min="8963" max="8965" width="16.140625" style="239" customWidth="1"/>
    <col min="8966" max="8966" width="12.140625" style="239" customWidth="1"/>
    <col min="8967" max="8967" width="17" style="239" customWidth="1"/>
    <col min="8968" max="8968" width="10.42578125" style="239" customWidth="1"/>
    <col min="8969" max="9216" width="10.42578125" style="239"/>
    <col min="9217" max="9217" width="4.85546875" style="239" customWidth="1"/>
    <col min="9218" max="9218" width="36.5703125" style="239" bestFit="1" customWidth="1"/>
    <col min="9219" max="9221" width="16.140625" style="239" customWidth="1"/>
    <col min="9222" max="9222" width="12.140625" style="239" customWidth="1"/>
    <col min="9223" max="9223" width="17" style="239" customWidth="1"/>
    <col min="9224" max="9224" width="10.42578125" style="239" customWidth="1"/>
    <col min="9225" max="9472" width="10.42578125" style="239"/>
    <col min="9473" max="9473" width="4.85546875" style="239" customWidth="1"/>
    <col min="9474" max="9474" width="36.5703125" style="239" bestFit="1" customWidth="1"/>
    <col min="9475" max="9477" width="16.140625" style="239" customWidth="1"/>
    <col min="9478" max="9478" width="12.140625" style="239" customWidth="1"/>
    <col min="9479" max="9479" width="17" style="239" customWidth="1"/>
    <col min="9480" max="9480" width="10.42578125" style="239" customWidth="1"/>
    <col min="9481" max="9728" width="10.42578125" style="239"/>
    <col min="9729" max="9729" width="4.85546875" style="239" customWidth="1"/>
    <col min="9730" max="9730" width="36.5703125" style="239" bestFit="1" customWidth="1"/>
    <col min="9731" max="9733" width="16.140625" style="239" customWidth="1"/>
    <col min="9734" max="9734" width="12.140625" style="239" customWidth="1"/>
    <col min="9735" max="9735" width="17" style="239" customWidth="1"/>
    <col min="9736" max="9736" width="10.42578125" style="239" customWidth="1"/>
    <col min="9737" max="9984" width="10.42578125" style="239"/>
    <col min="9985" max="9985" width="4.85546875" style="239" customWidth="1"/>
    <col min="9986" max="9986" width="36.5703125" style="239" bestFit="1" customWidth="1"/>
    <col min="9987" max="9989" width="16.140625" style="239" customWidth="1"/>
    <col min="9990" max="9990" width="12.140625" style="239" customWidth="1"/>
    <col min="9991" max="9991" width="17" style="239" customWidth="1"/>
    <col min="9992" max="9992" width="10.42578125" style="239" customWidth="1"/>
    <col min="9993" max="10240" width="10.42578125" style="239"/>
    <col min="10241" max="10241" width="4.85546875" style="239" customWidth="1"/>
    <col min="10242" max="10242" width="36.5703125" style="239" bestFit="1" customWidth="1"/>
    <col min="10243" max="10245" width="16.140625" style="239" customWidth="1"/>
    <col min="10246" max="10246" width="12.140625" style="239" customWidth="1"/>
    <col min="10247" max="10247" width="17" style="239" customWidth="1"/>
    <col min="10248" max="10248" width="10.42578125" style="239" customWidth="1"/>
    <col min="10249" max="10496" width="10.42578125" style="239"/>
    <col min="10497" max="10497" width="4.85546875" style="239" customWidth="1"/>
    <col min="10498" max="10498" width="36.5703125" style="239" bestFit="1" customWidth="1"/>
    <col min="10499" max="10501" width="16.140625" style="239" customWidth="1"/>
    <col min="10502" max="10502" width="12.140625" style="239" customWidth="1"/>
    <col min="10503" max="10503" width="17" style="239" customWidth="1"/>
    <col min="10504" max="10504" width="10.42578125" style="239" customWidth="1"/>
    <col min="10505" max="10752" width="10.42578125" style="239"/>
    <col min="10753" max="10753" width="4.85546875" style="239" customWidth="1"/>
    <col min="10754" max="10754" width="36.5703125" style="239" bestFit="1" customWidth="1"/>
    <col min="10755" max="10757" width="16.140625" style="239" customWidth="1"/>
    <col min="10758" max="10758" width="12.140625" style="239" customWidth="1"/>
    <col min="10759" max="10759" width="17" style="239" customWidth="1"/>
    <col min="10760" max="10760" width="10.42578125" style="239" customWidth="1"/>
    <col min="10761" max="11008" width="10.42578125" style="239"/>
    <col min="11009" max="11009" width="4.85546875" style="239" customWidth="1"/>
    <col min="11010" max="11010" width="36.5703125" style="239" bestFit="1" customWidth="1"/>
    <col min="11011" max="11013" width="16.140625" style="239" customWidth="1"/>
    <col min="11014" max="11014" width="12.140625" style="239" customWidth="1"/>
    <col min="11015" max="11015" width="17" style="239" customWidth="1"/>
    <col min="11016" max="11016" width="10.42578125" style="239" customWidth="1"/>
    <col min="11017" max="11264" width="10.42578125" style="239"/>
    <col min="11265" max="11265" width="4.85546875" style="239" customWidth="1"/>
    <col min="11266" max="11266" width="36.5703125" style="239" bestFit="1" customWidth="1"/>
    <col min="11267" max="11269" width="16.140625" style="239" customWidth="1"/>
    <col min="11270" max="11270" width="12.140625" style="239" customWidth="1"/>
    <col min="11271" max="11271" width="17" style="239" customWidth="1"/>
    <col min="11272" max="11272" width="10.42578125" style="239" customWidth="1"/>
    <col min="11273" max="11520" width="10.42578125" style="239"/>
    <col min="11521" max="11521" width="4.85546875" style="239" customWidth="1"/>
    <col min="11522" max="11522" width="36.5703125" style="239" bestFit="1" customWidth="1"/>
    <col min="11523" max="11525" width="16.140625" style="239" customWidth="1"/>
    <col min="11526" max="11526" width="12.140625" style="239" customWidth="1"/>
    <col min="11527" max="11527" width="17" style="239" customWidth="1"/>
    <col min="11528" max="11528" width="10.42578125" style="239" customWidth="1"/>
    <col min="11529" max="11776" width="10.42578125" style="239"/>
    <col min="11777" max="11777" width="4.85546875" style="239" customWidth="1"/>
    <col min="11778" max="11778" width="36.5703125" style="239" bestFit="1" customWidth="1"/>
    <col min="11779" max="11781" width="16.140625" style="239" customWidth="1"/>
    <col min="11782" max="11782" width="12.140625" style="239" customWidth="1"/>
    <col min="11783" max="11783" width="17" style="239" customWidth="1"/>
    <col min="11784" max="11784" width="10.42578125" style="239" customWidth="1"/>
    <col min="11785" max="12032" width="10.42578125" style="239"/>
    <col min="12033" max="12033" width="4.85546875" style="239" customWidth="1"/>
    <col min="12034" max="12034" width="36.5703125" style="239" bestFit="1" customWidth="1"/>
    <col min="12035" max="12037" width="16.140625" style="239" customWidth="1"/>
    <col min="12038" max="12038" width="12.140625" style="239" customWidth="1"/>
    <col min="12039" max="12039" width="17" style="239" customWidth="1"/>
    <col min="12040" max="12040" width="10.42578125" style="239" customWidth="1"/>
    <col min="12041" max="12288" width="10.42578125" style="239"/>
    <col min="12289" max="12289" width="4.85546875" style="239" customWidth="1"/>
    <col min="12290" max="12290" width="36.5703125" style="239" bestFit="1" customWidth="1"/>
    <col min="12291" max="12293" width="16.140625" style="239" customWidth="1"/>
    <col min="12294" max="12294" width="12.140625" style="239" customWidth="1"/>
    <col min="12295" max="12295" width="17" style="239" customWidth="1"/>
    <col min="12296" max="12296" width="10.42578125" style="239" customWidth="1"/>
    <col min="12297" max="12544" width="10.42578125" style="239"/>
    <col min="12545" max="12545" width="4.85546875" style="239" customWidth="1"/>
    <col min="12546" max="12546" width="36.5703125" style="239" bestFit="1" customWidth="1"/>
    <col min="12547" max="12549" width="16.140625" style="239" customWidth="1"/>
    <col min="12550" max="12550" width="12.140625" style="239" customWidth="1"/>
    <col min="12551" max="12551" width="17" style="239" customWidth="1"/>
    <col min="12552" max="12552" width="10.42578125" style="239" customWidth="1"/>
    <col min="12553" max="12800" width="10.42578125" style="239"/>
    <col min="12801" max="12801" width="4.85546875" style="239" customWidth="1"/>
    <col min="12802" max="12802" width="36.5703125" style="239" bestFit="1" customWidth="1"/>
    <col min="12803" max="12805" width="16.140625" style="239" customWidth="1"/>
    <col min="12806" max="12806" width="12.140625" style="239" customWidth="1"/>
    <col min="12807" max="12807" width="17" style="239" customWidth="1"/>
    <col min="12808" max="12808" width="10.42578125" style="239" customWidth="1"/>
    <col min="12809" max="13056" width="10.42578125" style="239"/>
    <col min="13057" max="13057" width="4.85546875" style="239" customWidth="1"/>
    <col min="13058" max="13058" width="36.5703125" style="239" bestFit="1" customWidth="1"/>
    <col min="13059" max="13061" width="16.140625" style="239" customWidth="1"/>
    <col min="13062" max="13062" width="12.140625" style="239" customWidth="1"/>
    <col min="13063" max="13063" width="17" style="239" customWidth="1"/>
    <col min="13064" max="13064" width="10.42578125" style="239" customWidth="1"/>
    <col min="13065" max="13312" width="10.42578125" style="239"/>
    <col min="13313" max="13313" width="4.85546875" style="239" customWidth="1"/>
    <col min="13314" max="13314" width="36.5703125" style="239" bestFit="1" customWidth="1"/>
    <col min="13315" max="13317" width="16.140625" style="239" customWidth="1"/>
    <col min="13318" max="13318" width="12.140625" style="239" customWidth="1"/>
    <col min="13319" max="13319" width="17" style="239" customWidth="1"/>
    <col min="13320" max="13320" width="10.42578125" style="239" customWidth="1"/>
    <col min="13321" max="13568" width="10.42578125" style="239"/>
    <col min="13569" max="13569" width="4.85546875" style="239" customWidth="1"/>
    <col min="13570" max="13570" width="36.5703125" style="239" bestFit="1" customWidth="1"/>
    <col min="13571" max="13573" width="16.140625" style="239" customWidth="1"/>
    <col min="13574" max="13574" width="12.140625" style="239" customWidth="1"/>
    <col min="13575" max="13575" width="17" style="239" customWidth="1"/>
    <col min="13576" max="13576" width="10.42578125" style="239" customWidth="1"/>
    <col min="13577" max="13824" width="10.42578125" style="239"/>
    <col min="13825" max="13825" width="4.85546875" style="239" customWidth="1"/>
    <col min="13826" max="13826" width="36.5703125" style="239" bestFit="1" customWidth="1"/>
    <col min="13827" max="13829" width="16.140625" style="239" customWidth="1"/>
    <col min="13830" max="13830" width="12.140625" style="239" customWidth="1"/>
    <col min="13831" max="13831" width="17" style="239" customWidth="1"/>
    <col min="13832" max="13832" width="10.42578125" style="239" customWidth="1"/>
    <col min="13833" max="14080" width="10.42578125" style="239"/>
    <col min="14081" max="14081" width="4.85546875" style="239" customWidth="1"/>
    <col min="14082" max="14082" width="36.5703125" style="239" bestFit="1" customWidth="1"/>
    <col min="14083" max="14085" width="16.140625" style="239" customWidth="1"/>
    <col min="14086" max="14086" width="12.140625" style="239" customWidth="1"/>
    <col min="14087" max="14087" width="17" style="239" customWidth="1"/>
    <col min="14088" max="14088" width="10.42578125" style="239" customWidth="1"/>
    <col min="14089" max="14336" width="10.42578125" style="239"/>
    <col min="14337" max="14337" width="4.85546875" style="239" customWidth="1"/>
    <col min="14338" max="14338" width="36.5703125" style="239" bestFit="1" customWidth="1"/>
    <col min="14339" max="14341" width="16.140625" style="239" customWidth="1"/>
    <col min="14342" max="14342" width="12.140625" style="239" customWidth="1"/>
    <col min="14343" max="14343" width="17" style="239" customWidth="1"/>
    <col min="14344" max="14344" width="10.42578125" style="239" customWidth="1"/>
    <col min="14345" max="14592" width="10.42578125" style="239"/>
    <col min="14593" max="14593" width="4.85546875" style="239" customWidth="1"/>
    <col min="14594" max="14594" width="36.5703125" style="239" bestFit="1" customWidth="1"/>
    <col min="14595" max="14597" width="16.140625" style="239" customWidth="1"/>
    <col min="14598" max="14598" width="12.140625" style="239" customWidth="1"/>
    <col min="14599" max="14599" width="17" style="239" customWidth="1"/>
    <col min="14600" max="14600" width="10.42578125" style="239" customWidth="1"/>
    <col min="14601" max="14848" width="10.42578125" style="239"/>
    <col min="14849" max="14849" width="4.85546875" style="239" customWidth="1"/>
    <col min="14850" max="14850" width="36.5703125" style="239" bestFit="1" customWidth="1"/>
    <col min="14851" max="14853" width="16.140625" style="239" customWidth="1"/>
    <col min="14854" max="14854" width="12.140625" style="239" customWidth="1"/>
    <col min="14855" max="14855" width="17" style="239" customWidth="1"/>
    <col min="14856" max="14856" width="10.42578125" style="239" customWidth="1"/>
    <col min="14857" max="15104" width="10.42578125" style="239"/>
    <col min="15105" max="15105" width="4.85546875" style="239" customWidth="1"/>
    <col min="15106" max="15106" width="36.5703125" style="239" bestFit="1" customWidth="1"/>
    <col min="15107" max="15109" width="16.140625" style="239" customWidth="1"/>
    <col min="15110" max="15110" width="12.140625" style="239" customWidth="1"/>
    <col min="15111" max="15111" width="17" style="239" customWidth="1"/>
    <col min="15112" max="15112" width="10.42578125" style="239" customWidth="1"/>
    <col min="15113" max="15360" width="10.42578125" style="239"/>
    <col min="15361" max="15361" width="4.85546875" style="239" customWidth="1"/>
    <col min="15362" max="15362" width="36.5703125" style="239" bestFit="1" customWidth="1"/>
    <col min="15363" max="15365" width="16.140625" style="239" customWidth="1"/>
    <col min="15366" max="15366" width="12.140625" style="239" customWidth="1"/>
    <col min="15367" max="15367" width="17" style="239" customWidth="1"/>
    <col min="15368" max="15368" width="10.42578125" style="239" customWidth="1"/>
    <col min="15369" max="15616" width="10.42578125" style="239"/>
    <col min="15617" max="15617" width="4.85546875" style="239" customWidth="1"/>
    <col min="15618" max="15618" width="36.5703125" style="239" bestFit="1" customWidth="1"/>
    <col min="15619" max="15621" width="16.140625" style="239" customWidth="1"/>
    <col min="15622" max="15622" width="12.140625" style="239" customWidth="1"/>
    <col min="15623" max="15623" width="17" style="239" customWidth="1"/>
    <col min="15624" max="15624" width="10.42578125" style="239" customWidth="1"/>
    <col min="15625" max="15872" width="10.42578125" style="239"/>
    <col min="15873" max="15873" width="4.85546875" style="239" customWidth="1"/>
    <col min="15874" max="15874" width="36.5703125" style="239" bestFit="1" customWidth="1"/>
    <col min="15875" max="15877" width="16.140625" style="239" customWidth="1"/>
    <col min="15878" max="15878" width="12.140625" style="239" customWidth="1"/>
    <col min="15879" max="15879" width="17" style="239" customWidth="1"/>
    <col min="15880" max="15880" width="10.42578125" style="239" customWidth="1"/>
    <col min="15881" max="16128" width="10.42578125" style="239"/>
    <col min="16129" max="16129" width="4.85546875" style="239" customWidth="1"/>
    <col min="16130" max="16130" width="36.5703125" style="239" bestFit="1" customWidth="1"/>
    <col min="16131" max="16133" width="16.140625" style="239" customWidth="1"/>
    <col min="16134" max="16134" width="12.140625" style="239" customWidth="1"/>
    <col min="16135" max="16135" width="17" style="239" customWidth="1"/>
    <col min="16136" max="16136" width="10.42578125" style="239" customWidth="1"/>
    <col min="16137" max="16384" width="10.42578125" style="239"/>
  </cols>
  <sheetData>
    <row r="1" spans="1:13" x14ac:dyDescent="0.25">
      <c r="A1" s="589" t="s">
        <v>2</v>
      </c>
      <c r="B1" s="589"/>
      <c r="C1" s="589"/>
      <c r="D1" s="590" t="s">
        <v>373</v>
      </c>
      <c r="E1" s="590"/>
      <c r="F1" s="590"/>
      <c r="G1" s="590"/>
      <c r="H1" s="590"/>
    </row>
    <row r="2" spans="1:13" x14ac:dyDescent="0.25">
      <c r="A2" s="589" t="s">
        <v>1</v>
      </c>
      <c r="B2" s="589"/>
      <c r="C2" s="589"/>
      <c r="D2" s="590" t="s">
        <v>393</v>
      </c>
      <c r="E2" s="590"/>
      <c r="F2" s="590"/>
      <c r="G2" s="590"/>
      <c r="H2" s="590"/>
    </row>
    <row r="3" spans="1:13" x14ac:dyDescent="0.25">
      <c r="A3" s="590" t="str">
        <f>'PL2.Chi tiet So SV'!A1</f>
        <v>ĐƠN VỊ</v>
      </c>
      <c r="B3" s="590"/>
      <c r="C3" s="590"/>
    </row>
    <row r="4" spans="1:13" x14ac:dyDescent="0.25">
      <c r="A4" s="589"/>
      <c r="B4" s="589"/>
      <c r="C4" s="589"/>
      <c r="D4" s="410" t="s">
        <v>579</v>
      </c>
      <c r="F4" s="410"/>
      <c r="G4" s="410"/>
      <c r="H4" s="410"/>
      <c r="I4" s="410"/>
      <c r="J4" s="410"/>
      <c r="K4" s="410"/>
      <c r="L4" s="410"/>
      <c r="M4" s="410"/>
    </row>
    <row r="5" spans="1:13" ht="41.45" customHeight="1" x14ac:dyDescent="0.25">
      <c r="A5" s="581" t="s">
        <v>578</v>
      </c>
      <c r="B5" s="581"/>
      <c r="C5" s="581"/>
      <c r="D5" s="581"/>
      <c r="E5" s="581"/>
      <c r="F5" s="581"/>
      <c r="G5" s="581"/>
      <c r="H5" s="581"/>
      <c r="I5" s="581"/>
      <c r="J5" s="581"/>
      <c r="K5" s="581"/>
      <c r="L5" s="581"/>
      <c r="M5" s="581"/>
    </row>
    <row r="6" spans="1:13" ht="16.899999999999999" customHeight="1" x14ac:dyDescent="0.25">
      <c r="A6" s="582" t="s">
        <v>361</v>
      </c>
      <c r="B6" s="582"/>
      <c r="C6" s="582"/>
      <c r="D6" s="582"/>
      <c r="E6" s="582"/>
      <c r="F6" s="582"/>
      <c r="G6" s="582"/>
      <c r="H6" s="582"/>
      <c r="I6" s="582"/>
      <c r="J6" s="582"/>
      <c r="K6" s="582"/>
      <c r="L6" s="582"/>
      <c r="M6" s="582"/>
    </row>
    <row r="7" spans="1:13" x14ac:dyDescent="0.25">
      <c r="D7" s="244"/>
      <c r="H7" s="405"/>
      <c r="L7" s="239" t="s">
        <v>6</v>
      </c>
    </row>
    <row r="8" spans="1:13" ht="31.15" customHeight="1" x14ac:dyDescent="0.25">
      <c r="A8" s="585" t="s">
        <v>3</v>
      </c>
      <c r="B8" s="585" t="s">
        <v>7</v>
      </c>
      <c r="C8" s="583" t="s">
        <v>580</v>
      </c>
      <c r="D8" s="583"/>
      <c r="E8" s="583"/>
      <c r="F8" s="583"/>
      <c r="G8" s="583"/>
      <c r="H8" s="584" t="s">
        <v>581</v>
      </c>
      <c r="I8" s="584"/>
      <c r="J8" s="584"/>
      <c r="K8" s="584"/>
      <c r="L8" s="584"/>
      <c r="M8" s="587" t="s">
        <v>8</v>
      </c>
    </row>
    <row r="9" spans="1:13" s="241" customFormat="1" ht="111" customHeight="1" x14ac:dyDescent="0.25">
      <c r="A9" s="586"/>
      <c r="B9" s="586"/>
      <c r="C9" s="408" t="s">
        <v>394</v>
      </c>
      <c r="D9" s="408" t="s">
        <v>366</v>
      </c>
      <c r="E9" s="408" t="s">
        <v>395</v>
      </c>
      <c r="F9" s="408" t="s">
        <v>396</v>
      </c>
      <c r="G9" s="408" t="s">
        <v>397</v>
      </c>
      <c r="H9" s="408" t="s">
        <v>394</v>
      </c>
      <c r="I9" s="408" t="s">
        <v>366</v>
      </c>
      <c r="J9" s="408" t="s">
        <v>395</v>
      </c>
      <c r="K9" s="408" t="s">
        <v>396</v>
      </c>
      <c r="L9" s="408" t="s">
        <v>397</v>
      </c>
      <c r="M9" s="588"/>
    </row>
    <row r="10" spans="1:13" s="292" customFormat="1" ht="19.899999999999999" customHeight="1" x14ac:dyDescent="0.25">
      <c r="A10" s="406">
        <v>1</v>
      </c>
      <c r="B10" s="406">
        <v>2</v>
      </c>
      <c r="C10" s="406">
        <v>3</v>
      </c>
      <c r="D10" s="406">
        <v>4</v>
      </c>
      <c r="E10" s="406" t="s">
        <v>398</v>
      </c>
      <c r="F10" s="406">
        <v>6</v>
      </c>
      <c r="G10" s="406">
        <v>7</v>
      </c>
      <c r="H10" s="407">
        <v>8</v>
      </c>
      <c r="I10" s="407">
        <v>9</v>
      </c>
      <c r="J10" s="407">
        <v>10</v>
      </c>
      <c r="K10" s="407">
        <v>11</v>
      </c>
      <c r="L10" s="407">
        <v>12</v>
      </c>
      <c r="M10" s="407" t="s">
        <v>493</v>
      </c>
    </row>
    <row r="11" spans="1:13" s="241" customFormat="1" x14ac:dyDescent="0.25">
      <c r="A11" s="297">
        <v>1</v>
      </c>
      <c r="B11" s="298" t="s">
        <v>399</v>
      </c>
      <c r="C11" s="299">
        <f>C12+C15+C19</f>
        <v>0</v>
      </c>
      <c r="D11" s="299">
        <f>D12+D15+D19</f>
        <v>0</v>
      </c>
      <c r="E11" s="299">
        <f>E12+E15+E19</f>
        <v>0</v>
      </c>
      <c r="F11" s="299"/>
      <c r="G11" s="299">
        <f>G12+G15+G19</f>
        <v>0</v>
      </c>
      <c r="H11" s="300"/>
      <c r="I11" s="300"/>
      <c r="J11" s="300"/>
      <c r="K11" s="300"/>
      <c r="L11" s="300"/>
      <c r="M11" s="300"/>
    </row>
    <row r="12" spans="1:13" x14ac:dyDescent="0.25">
      <c r="A12" s="293" t="s">
        <v>400</v>
      </c>
      <c r="B12" s="294" t="s">
        <v>401</v>
      </c>
      <c r="C12" s="295">
        <f>SUM(C13:C14)</f>
        <v>0</v>
      </c>
      <c r="D12" s="295">
        <f>SUM(D13:D14)</f>
        <v>0</v>
      </c>
      <c r="E12" s="295">
        <f>SUM(E13:E14)</f>
        <v>0</v>
      </c>
      <c r="F12" s="295"/>
      <c r="G12" s="295">
        <f>SUM(G13:G14)</f>
        <v>0</v>
      </c>
      <c r="H12" s="296"/>
      <c r="I12" s="296"/>
      <c r="J12" s="296"/>
      <c r="K12" s="296"/>
      <c r="L12" s="296"/>
      <c r="M12" s="296"/>
    </row>
    <row r="13" spans="1:13" x14ac:dyDescent="0.25">
      <c r="A13" s="293"/>
      <c r="B13" s="294"/>
      <c r="C13" s="295"/>
      <c r="D13" s="295"/>
      <c r="E13" s="295"/>
      <c r="F13" s="294"/>
      <c r="G13" s="295"/>
      <c r="H13" s="296"/>
      <c r="I13" s="296"/>
      <c r="J13" s="296"/>
      <c r="K13" s="296"/>
      <c r="L13" s="296"/>
      <c r="M13" s="296"/>
    </row>
    <row r="14" spans="1:13" x14ac:dyDescent="0.25">
      <c r="A14" s="293"/>
      <c r="B14" s="294"/>
      <c r="C14" s="295"/>
      <c r="D14" s="295"/>
      <c r="E14" s="409"/>
      <c r="F14" s="294"/>
      <c r="G14" s="295"/>
      <c r="H14" s="296"/>
      <c r="I14" s="296"/>
      <c r="J14" s="296"/>
      <c r="K14" s="296"/>
      <c r="L14" s="296"/>
      <c r="M14" s="296"/>
    </row>
    <row r="15" spans="1:13" ht="33" x14ac:dyDescent="0.25">
      <c r="A15" s="293" t="s">
        <v>402</v>
      </c>
      <c r="B15" s="294" t="s">
        <v>403</v>
      </c>
      <c r="C15" s="295">
        <f>SUM(C16:C18)</f>
        <v>0</v>
      </c>
      <c r="D15" s="295">
        <f>SUM(D16:D18)</f>
        <v>0</v>
      </c>
      <c r="E15" s="295">
        <f>SUM(E16:E18)</f>
        <v>0</v>
      </c>
      <c r="F15" s="295"/>
      <c r="G15" s="295">
        <f>SUM(G16:G18)</f>
        <v>0</v>
      </c>
      <c r="H15" s="296"/>
      <c r="I15" s="296"/>
      <c r="J15" s="296"/>
      <c r="K15" s="296"/>
      <c r="L15" s="296"/>
      <c r="M15" s="296"/>
    </row>
    <row r="16" spans="1:13" x14ac:dyDescent="0.25">
      <c r="A16" s="293"/>
      <c r="B16" s="294"/>
      <c r="C16" s="295"/>
      <c r="D16" s="295"/>
      <c r="E16" s="295"/>
      <c r="F16" s="294"/>
      <c r="G16" s="295"/>
      <c r="H16" s="296"/>
      <c r="I16" s="296"/>
      <c r="J16" s="296"/>
      <c r="K16" s="296"/>
      <c r="L16" s="296"/>
      <c r="M16" s="296"/>
    </row>
    <row r="17" spans="1:13" x14ac:dyDescent="0.25">
      <c r="A17" s="293"/>
      <c r="B17" s="294"/>
      <c r="C17" s="295"/>
      <c r="D17" s="295"/>
      <c r="E17" s="295"/>
      <c r="F17" s="294"/>
      <c r="G17" s="295"/>
      <c r="H17" s="296"/>
      <c r="I17" s="296"/>
      <c r="J17" s="296"/>
      <c r="K17" s="296"/>
      <c r="L17" s="296"/>
      <c r="M17" s="296"/>
    </row>
    <row r="18" spans="1:13" x14ac:dyDescent="0.25">
      <c r="A18" s="293"/>
      <c r="B18" s="294"/>
      <c r="C18" s="295"/>
      <c r="D18" s="295"/>
      <c r="E18" s="295"/>
      <c r="F18" s="294"/>
      <c r="G18" s="295"/>
      <c r="H18" s="296"/>
      <c r="I18" s="296"/>
      <c r="J18" s="296"/>
      <c r="K18" s="296"/>
      <c r="L18" s="296"/>
      <c r="M18" s="296"/>
    </row>
    <row r="19" spans="1:13" x14ac:dyDescent="0.25">
      <c r="A19" s="293" t="s">
        <v>404</v>
      </c>
      <c r="B19" s="294" t="s">
        <v>405</v>
      </c>
      <c r="C19" s="295">
        <f>SUM(C20:C20)</f>
        <v>0</v>
      </c>
      <c r="D19" s="295">
        <f>SUM(D20:D20)</f>
        <v>0</v>
      </c>
      <c r="E19" s="295">
        <f>SUM(E20:E20)</f>
        <v>0</v>
      </c>
      <c r="F19" s="295">
        <f>SUM(F20:F20)</f>
        <v>0</v>
      </c>
      <c r="G19" s="295">
        <f>SUM(G20:G20)</f>
        <v>0</v>
      </c>
      <c r="H19" s="296"/>
      <c r="I19" s="296"/>
      <c r="J19" s="296"/>
      <c r="K19" s="296"/>
      <c r="L19" s="296"/>
      <c r="M19" s="296"/>
    </row>
    <row r="20" spans="1:13" x14ac:dyDescent="0.25">
      <c r="A20" s="293"/>
      <c r="B20" s="294" t="s">
        <v>406</v>
      </c>
      <c r="C20" s="295"/>
      <c r="D20" s="295"/>
      <c r="E20" s="295">
        <f>C20+D20</f>
        <v>0</v>
      </c>
      <c r="F20" s="294"/>
      <c r="G20" s="295"/>
      <c r="H20" s="296"/>
      <c r="I20" s="296"/>
      <c r="J20" s="296"/>
      <c r="K20" s="296"/>
      <c r="L20" s="296"/>
      <c r="M20" s="296"/>
    </row>
    <row r="21" spans="1:13" s="241" customFormat="1" x14ac:dyDescent="0.25">
      <c r="A21" s="297">
        <v>2</v>
      </c>
      <c r="B21" s="298" t="s">
        <v>407</v>
      </c>
      <c r="C21" s="299">
        <f>C22+C26+C31</f>
        <v>0</v>
      </c>
      <c r="D21" s="299">
        <f>D22+D26+D31</f>
        <v>0</v>
      </c>
      <c r="E21" s="299">
        <f>E22+E26+E31</f>
        <v>0</v>
      </c>
      <c r="F21" s="299">
        <f>F22+F26+F31</f>
        <v>0</v>
      </c>
      <c r="G21" s="299">
        <f>G22+G26+G31</f>
        <v>0</v>
      </c>
      <c r="H21" s="300"/>
      <c r="I21" s="300"/>
      <c r="J21" s="300"/>
      <c r="K21" s="300"/>
      <c r="L21" s="300"/>
      <c r="M21" s="300"/>
    </row>
    <row r="22" spans="1:13" x14ac:dyDescent="0.25">
      <c r="A22" s="293" t="s">
        <v>408</v>
      </c>
      <c r="B22" s="294" t="s">
        <v>401</v>
      </c>
      <c r="C22" s="295">
        <f>SUM(C23:C24)</f>
        <v>0</v>
      </c>
      <c r="D22" s="295">
        <f>SUM(D23:D24)</f>
        <v>0</v>
      </c>
      <c r="E22" s="295">
        <f>SUM(E23:E24)</f>
        <v>0</v>
      </c>
      <c r="F22" s="295"/>
      <c r="G22" s="295">
        <f>SUM(G23:G24)</f>
        <v>0</v>
      </c>
      <c r="H22" s="296"/>
      <c r="I22" s="296"/>
      <c r="J22" s="296"/>
      <c r="K22" s="296"/>
      <c r="L22" s="296"/>
      <c r="M22" s="296"/>
    </row>
    <row r="23" spans="1:13" x14ac:dyDescent="0.25">
      <c r="A23" s="301"/>
      <c r="B23" s="294"/>
      <c r="C23" s="295"/>
      <c r="D23" s="295"/>
      <c r="E23" s="295"/>
      <c r="F23" s="294"/>
      <c r="G23" s="295"/>
      <c r="H23" s="302"/>
      <c r="I23" s="296"/>
      <c r="J23" s="296"/>
      <c r="K23" s="296"/>
      <c r="L23" s="296"/>
      <c r="M23" s="296"/>
    </row>
    <row r="24" spans="1:13" x14ac:dyDescent="0.25">
      <c r="A24" s="301"/>
      <c r="B24" s="294"/>
      <c r="C24" s="295"/>
      <c r="D24" s="295"/>
      <c r="E24" s="295"/>
      <c r="F24" s="294"/>
      <c r="G24" s="295"/>
      <c r="H24" s="296"/>
      <c r="I24" s="296"/>
      <c r="J24" s="296"/>
      <c r="K24" s="296"/>
      <c r="L24" s="296"/>
      <c r="M24" s="296"/>
    </row>
    <row r="25" spans="1:13" x14ac:dyDescent="0.25">
      <c r="A25" s="301"/>
      <c r="B25" s="294"/>
      <c r="C25" s="295"/>
      <c r="D25" s="295"/>
      <c r="E25" s="295"/>
      <c r="F25" s="294"/>
      <c r="G25" s="303"/>
      <c r="H25" s="296"/>
      <c r="I25" s="296"/>
      <c r="J25" s="296"/>
      <c r="K25" s="296"/>
      <c r="L25" s="296"/>
      <c r="M25" s="296"/>
    </row>
    <row r="26" spans="1:13" ht="33" x14ac:dyDescent="0.25">
      <c r="A26" s="293" t="s">
        <v>409</v>
      </c>
      <c r="B26" s="294" t="s">
        <v>403</v>
      </c>
      <c r="C26" s="295">
        <f>SUM(C27:C30)</f>
        <v>0</v>
      </c>
      <c r="D26" s="295">
        <f>SUM(D27:D30)</f>
        <v>0</v>
      </c>
      <c r="E26" s="295">
        <f>SUM(E27:E30)</f>
        <v>0</v>
      </c>
      <c r="F26" s="295"/>
      <c r="G26" s="295">
        <f>SUM(G27:G30)</f>
        <v>0</v>
      </c>
      <c r="H26" s="296"/>
      <c r="I26" s="296"/>
      <c r="J26" s="296"/>
      <c r="K26" s="296"/>
      <c r="L26" s="296"/>
      <c r="M26" s="296"/>
    </row>
    <row r="27" spans="1:13" x14ac:dyDescent="0.25">
      <c r="A27" s="301"/>
      <c r="B27" s="294"/>
      <c r="C27" s="295"/>
      <c r="D27" s="295"/>
      <c r="E27" s="295"/>
      <c r="F27" s="294"/>
      <c r="G27" s="295"/>
      <c r="H27" s="296"/>
      <c r="I27" s="296"/>
      <c r="J27" s="296"/>
      <c r="K27" s="296"/>
      <c r="L27" s="296"/>
      <c r="M27" s="296"/>
    </row>
    <row r="28" spans="1:13" x14ac:dyDescent="0.25">
      <c r="A28" s="301"/>
      <c r="B28" s="294"/>
      <c r="C28" s="295"/>
      <c r="D28" s="295"/>
      <c r="E28" s="295"/>
      <c r="F28" s="294"/>
      <c r="G28" s="295"/>
      <c r="H28" s="296"/>
      <c r="I28" s="296"/>
      <c r="J28" s="296"/>
      <c r="K28" s="296"/>
      <c r="L28" s="296"/>
      <c r="M28" s="296"/>
    </row>
    <row r="29" spans="1:13" x14ac:dyDescent="0.25">
      <c r="A29" s="301"/>
      <c r="B29" s="294"/>
      <c r="C29" s="295"/>
      <c r="D29" s="295"/>
      <c r="E29" s="295"/>
      <c r="F29" s="294"/>
      <c r="G29" s="295"/>
      <c r="H29" s="296"/>
      <c r="I29" s="296"/>
      <c r="J29" s="296"/>
      <c r="K29" s="296"/>
      <c r="L29" s="296"/>
      <c r="M29" s="296"/>
    </row>
    <row r="30" spans="1:13" x14ac:dyDescent="0.25">
      <c r="A30" s="301"/>
      <c r="B30" s="294"/>
      <c r="C30" s="295"/>
      <c r="D30" s="295"/>
      <c r="E30" s="295"/>
      <c r="F30" s="294"/>
      <c r="G30" s="303"/>
      <c r="H30" s="296"/>
      <c r="I30" s="296"/>
      <c r="J30" s="296"/>
      <c r="K30" s="296"/>
      <c r="L30" s="296"/>
      <c r="M30" s="296"/>
    </row>
    <row r="31" spans="1:13" x14ac:dyDescent="0.25">
      <c r="A31" s="293" t="s">
        <v>410</v>
      </c>
      <c r="B31" s="294" t="s">
        <v>405</v>
      </c>
      <c r="C31" s="295">
        <f>SUM(C32:C33)</f>
        <v>0</v>
      </c>
      <c r="D31" s="295">
        <f>SUM(D32:D33)</f>
        <v>0</v>
      </c>
      <c r="E31" s="295">
        <f>SUM(E32:E33)</f>
        <v>0</v>
      </c>
      <c r="F31" s="295">
        <f>SUM(F32:F33)</f>
        <v>0</v>
      </c>
      <c r="G31" s="295">
        <f>SUM(G32:G33)</f>
        <v>0</v>
      </c>
      <c r="H31" s="296"/>
      <c r="I31" s="296"/>
      <c r="J31" s="296"/>
      <c r="K31" s="296"/>
      <c r="L31" s="296"/>
      <c r="M31" s="296"/>
    </row>
    <row r="32" spans="1:13" x14ac:dyDescent="0.25">
      <c r="A32" s="301"/>
      <c r="B32" s="294" t="s">
        <v>406</v>
      </c>
      <c r="C32" s="295"/>
      <c r="D32" s="295"/>
      <c r="E32" s="295">
        <f>C32+D32</f>
        <v>0</v>
      </c>
      <c r="F32" s="294"/>
      <c r="G32" s="303"/>
      <c r="H32" s="296"/>
      <c r="I32" s="296"/>
      <c r="J32" s="296"/>
      <c r="K32" s="296"/>
      <c r="L32" s="296"/>
      <c r="M32" s="296"/>
    </row>
    <row r="33" spans="1:13" x14ac:dyDescent="0.25">
      <c r="A33" s="301"/>
      <c r="B33" s="294" t="s">
        <v>406</v>
      </c>
      <c r="C33" s="295"/>
      <c r="D33" s="295"/>
      <c r="E33" s="295">
        <f>C33+D33</f>
        <v>0</v>
      </c>
      <c r="F33" s="294"/>
      <c r="G33" s="303"/>
      <c r="H33" s="296"/>
      <c r="I33" s="296"/>
      <c r="J33" s="296"/>
      <c r="K33" s="296"/>
      <c r="L33" s="296"/>
      <c r="M33" s="296"/>
    </row>
    <row r="34" spans="1:13" s="241" customFormat="1" x14ac:dyDescent="0.25">
      <c r="A34" s="304"/>
      <c r="B34" s="304" t="s">
        <v>371</v>
      </c>
      <c r="C34" s="305">
        <f>C11+C21</f>
        <v>0</v>
      </c>
      <c r="D34" s="305">
        <f>D11+D21</f>
        <v>0</v>
      </c>
      <c r="E34" s="305">
        <f>E11+E21</f>
        <v>0</v>
      </c>
      <c r="F34" s="305">
        <f>F11+F21</f>
        <v>0</v>
      </c>
      <c r="G34" s="305">
        <f>G11+G21</f>
        <v>0</v>
      </c>
      <c r="H34" s="306"/>
      <c r="I34" s="306"/>
      <c r="J34" s="306"/>
      <c r="K34" s="306"/>
      <c r="L34" s="306"/>
      <c r="M34" s="306"/>
    </row>
    <row r="35" spans="1:13" x14ac:dyDescent="0.25">
      <c r="G35" s="242"/>
    </row>
    <row r="36" spans="1:13" s="445" customFormat="1" ht="18.75" x14ac:dyDescent="0.3">
      <c r="K36" s="486" t="str">
        <f>'BS1.Tong hop'!$E$91</f>
        <v>Ngày       tháng        năm  20</v>
      </c>
    </row>
    <row r="37" spans="1:13" s="445" customFormat="1" ht="18.75" x14ac:dyDescent="0.3">
      <c r="C37" s="477" t="s">
        <v>522</v>
      </c>
      <c r="K37" s="477" t="s">
        <v>372</v>
      </c>
    </row>
    <row r="38" spans="1:13" s="445" customFormat="1" ht="18.75" x14ac:dyDescent="0.3">
      <c r="C38" s="444"/>
      <c r="K38" s="482" t="s">
        <v>424</v>
      </c>
    </row>
    <row r="39" spans="1:13" s="445" customFormat="1" ht="18.75" x14ac:dyDescent="0.3"/>
    <row r="40" spans="1:13" s="445" customFormat="1" ht="18.75" x14ac:dyDescent="0.3"/>
    <row r="41" spans="1:13" s="445" customFormat="1" ht="18.75" x14ac:dyDescent="0.3"/>
    <row r="42" spans="1:13" s="445" customFormat="1" ht="18.75" x14ac:dyDescent="0.3"/>
    <row r="43" spans="1:13" s="445" customFormat="1" ht="18.75" x14ac:dyDescent="0.3"/>
    <row r="44" spans="1:13" s="445" customFormat="1" ht="18.75" x14ac:dyDescent="0.3">
      <c r="C44" s="437" t="str">
        <f>'BS1.Tong hop'!$B$99</f>
        <v>Họ và tên</v>
      </c>
      <c r="E44" s="437"/>
      <c r="K44" s="437" t="str">
        <f>'BS1.Tong hop'!$E$99</f>
        <v>Họ và tên</v>
      </c>
    </row>
  </sheetData>
  <mergeCells count="13">
    <mergeCell ref="A4:C4"/>
    <mergeCell ref="A1:C1"/>
    <mergeCell ref="D1:H1"/>
    <mergeCell ref="A2:C2"/>
    <mergeCell ref="D2:H2"/>
    <mergeCell ref="A3:C3"/>
    <mergeCell ref="A5:M5"/>
    <mergeCell ref="A6:M6"/>
    <mergeCell ref="C8:G8"/>
    <mergeCell ref="H8:L8"/>
    <mergeCell ref="A8:A9"/>
    <mergeCell ref="B8:B9"/>
    <mergeCell ref="M8:M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T26"/>
  <sheetViews>
    <sheetView zoomScale="80" zoomScaleNormal="80" workbookViewId="0">
      <pane xSplit="4" ySplit="8" topLeftCell="E9" activePane="bottomRight" state="frozen"/>
      <selection activeCell="C22" sqref="C22"/>
      <selection pane="topRight" activeCell="C22" sqref="C22"/>
      <selection pane="bottomLeft" activeCell="C22" sqref="C22"/>
      <selection pane="bottomRight" activeCell="A4" sqref="A4:T4"/>
    </sheetView>
  </sheetViews>
  <sheetFormatPr defaultRowHeight="15" x14ac:dyDescent="0.25"/>
  <cols>
    <col min="1" max="1" width="6" style="18" customWidth="1"/>
    <col min="2" max="2" width="15.140625" style="18" customWidth="1"/>
    <col min="3" max="3" width="26" style="18" bestFit="1" customWidth="1"/>
    <col min="4" max="4" width="12" style="18" customWidth="1"/>
    <col min="5" max="5" width="9.140625" style="18"/>
    <col min="6" max="6" width="10.140625" style="18" bestFit="1" customWidth="1"/>
    <col min="7" max="7" width="22.5703125" style="18" bestFit="1" customWidth="1"/>
    <col min="8" max="8" width="12" style="18" customWidth="1"/>
    <col min="9" max="9" width="14.85546875" style="18" customWidth="1"/>
    <col min="10" max="10" width="9.42578125" style="18" customWidth="1"/>
    <col min="11" max="11" width="8.42578125" style="18" customWidth="1"/>
    <col min="12" max="12" width="6.85546875" style="18" customWidth="1"/>
    <col min="13" max="13" width="10.5703125" style="18" bestFit="1" customWidth="1"/>
    <col min="14" max="14" width="11.42578125" style="18" customWidth="1"/>
    <col min="15" max="15" width="8.7109375" style="18" customWidth="1"/>
    <col min="16" max="16" width="8" style="18" customWidth="1"/>
    <col min="17" max="17" width="6.7109375" style="18" customWidth="1"/>
    <col min="18" max="18" width="9.140625" style="18" customWidth="1"/>
    <col min="19" max="19" width="9.85546875" style="18" bestFit="1" customWidth="1"/>
    <col min="20" max="20" width="11.42578125" style="18" customWidth="1"/>
    <col min="21" max="255" width="9.140625" style="18"/>
    <col min="256" max="256" width="6" style="18" customWidth="1"/>
    <col min="257" max="257" width="15.140625" style="18" customWidth="1"/>
    <col min="258" max="258" width="26" style="18" bestFit="1" customWidth="1"/>
    <col min="259" max="259" width="12" style="18" customWidth="1"/>
    <col min="260" max="260" width="9.140625" style="18"/>
    <col min="261" max="261" width="10.140625" style="18" bestFit="1" customWidth="1"/>
    <col min="262" max="262" width="22.5703125" style="18" bestFit="1" customWidth="1"/>
    <col min="263" max="263" width="12" style="18" customWidth="1"/>
    <col min="264" max="264" width="9" style="18" customWidth="1"/>
    <col min="265" max="265" width="14.85546875" style="18" customWidth="1"/>
    <col min="266" max="266" width="9.42578125" style="18" customWidth="1"/>
    <col min="267" max="267" width="8.42578125" style="18" customWidth="1"/>
    <col min="268" max="268" width="6.85546875" style="18" customWidth="1"/>
    <col min="269" max="269" width="10.5703125" style="18" bestFit="1" customWidth="1"/>
    <col min="270" max="270" width="11.42578125" style="18" customWidth="1"/>
    <col min="271" max="271" width="8.7109375" style="18" customWidth="1"/>
    <col min="272" max="272" width="8" style="18" customWidth="1"/>
    <col min="273" max="273" width="6.7109375" style="18" customWidth="1"/>
    <col min="274" max="274" width="9.140625" style="18" customWidth="1"/>
    <col min="275" max="275" width="9.85546875" style="18" bestFit="1" customWidth="1"/>
    <col min="276" max="276" width="11.42578125" style="18" customWidth="1"/>
    <col min="277" max="511" width="9.140625" style="18"/>
    <col min="512" max="512" width="6" style="18" customWidth="1"/>
    <col min="513" max="513" width="15.140625" style="18" customWidth="1"/>
    <col min="514" max="514" width="26" style="18" bestFit="1" customWidth="1"/>
    <col min="515" max="515" width="12" style="18" customWidth="1"/>
    <col min="516" max="516" width="9.140625" style="18"/>
    <col min="517" max="517" width="10.140625" style="18" bestFit="1" customWidth="1"/>
    <col min="518" max="518" width="22.5703125" style="18" bestFit="1" customWidth="1"/>
    <col min="519" max="519" width="12" style="18" customWidth="1"/>
    <col min="520" max="520" width="9" style="18" customWidth="1"/>
    <col min="521" max="521" width="14.85546875" style="18" customWidth="1"/>
    <col min="522" max="522" width="9.42578125" style="18" customWidth="1"/>
    <col min="523" max="523" width="8.42578125" style="18" customWidth="1"/>
    <col min="524" max="524" width="6.85546875" style="18" customWidth="1"/>
    <col min="525" max="525" width="10.5703125" style="18" bestFit="1" customWidth="1"/>
    <col min="526" max="526" width="11.42578125" style="18" customWidth="1"/>
    <col min="527" max="527" width="8.7109375" style="18" customWidth="1"/>
    <col min="528" max="528" width="8" style="18" customWidth="1"/>
    <col min="529" max="529" width="6.7109375" style="18" customWidth="1"/>
    <col min="530" max="530" width="9.140625" style="18" customWidth="1"/>
    <col min="531" max="531" width="9.85546875" style="18" bestFit="1" customWidth="1"/>
    <col min="532" max="532" width="11.42578125" style="18" customWidth="1"/>
    <col min="533" max="767" width="9.140625" style="18"/>
    <col min="768" max="768" width="6" style="18" customWidth="1"/>
    <col min="769" max="769" width="15.140625" style="18" customWidth="1"/>
    <col min="770" max="770" width="26" style="18" bestFit="1" customWidth="1"/>
    <col min="771" max="771" width="12" style="18" customWidth="1"/>
    <col min="772" max="772" width="9.140625" style="18"/>
    <col min="773" max="773" width="10.140625" style="18" bestFit="1" customWidth="1"/>
    <col min="774" max="774" width="22.5703125" style="18" bestFit="1" customWidth="1"/>
    <col min="775" max="775" width="12" style="18" customWidth="1"/>
    <col min="776" max="776" width="9" style="18" customWidth="1"/>
    <col min="777" max="777" width="14.85546875" style="18" customWidth="1"/>
    <col min="778" max="778" width="9.42578125" style="18" customWidth="1"/>
    <col min="779" max="779" width="8.42578125" style="18" customWidth="1"/>
    <col min="780" max="780" width="6.85546875" style="18" customWidth="1"/>
    <col min="781" max="781" width="10.5703125" style="18" bestFit="1" customWidth="1"/>
    <col min="782" max="782" width="11.42578125" style="18" customWidth="1"/>
    <col min="783" max="783" width="8.7109375" style="18" customWidth="1"/>
    <col min="784" max="784" width="8" style="18" customWidth="1"/>
    <col min="785" max="785" width="6.7109375" style="18" customWidth="1"/>
    <col min="786" max="786" width="9.140625" style="18" customWidth="1"/>
    <col min="787" max="787" width="9.85546875" style="18" bestFit="1" customWidth="1"/>
    <col min="788" max="788" width="11.42578125" style="18" customWidth="1"/>
    <col min="789" max="1023" width="9.140625" style="18"/>
    <col min="1024" max="1024" width="6" style="18" customWidth="1"/>
    <col min="1025" max="1025" width="15.140625" style="18" customWidth="1"/>
    <col min="1026" max="1026" width="26" style="18" bestFit="1" customWidth="1"/>
    <col min="1027" max="1027" width="12" style="18" customWidth="1"/>
    <col min="1028" max="1028" width="9.140625" style="18"/>
    <col min="1029" max="1029" width="10.140625" style="18" bestFit="1" customWidth="1"/>
    <col min="1030" max="1030" width="22.5703125" style="18" bestFit="1" customWidth="1"/>
    <col min="1031" max="1031" width="12" style="18" customWidth="1"/>
    <col min="1032" max="1032" width="9" style="18" customWidth="1"/>
    <col min="1033" max="1033" width="14.85546875" style="18" customWidth="1"/>
    <col min="1034" max="1034" width="9.42578125" style="18" customWidth="1"/>
    <col min="1035" max="1035" width="8.42578125" style="18" customWidth="1"/>
    <col min="1036" max="1036" width="6.85546875" style="18" customWidth="1"/>
    <col min="1037" max="1037" width="10.5703125" style="18" bestFit="1" customWidth="1"/>
    <col min="1038" max="1038" width="11.42578125" style="18" customWidth="1"/>
    <col min="1039" max="1039" width="8.7109375" style="18" customWidth="1"/>
    <col min="1040" max="1040" width="8" style="18" customWidth="1"/>
    <col min="1041" max="1041" width="6.7109375" style="18" customWidth="1"/>
    <col min="1042" max="1042" width="9.140625" style="18" customWidth="1"/>
    <col min="1043" max="1043" width="9.85546875" style="18" bestFit="1" customWidth="1"/>
    <col min="1044" max="1044" width="11.42578125" style="18" customWidth="1"/>
    <col min="1045" max="1279" width="9.140625" style="18"/>
    <col min="1280" max="1280" width="6" style="18" customWidth="1"/>
    <col min="1281" max="1281" width="15.140625" style="18" customWidth="1"/>
    <col min="1282" max="1282" width="26" style="18" bestFit="1" customWidth="1"/>
    <col min="1283" max="1283" width="12" style="18" customWidth="1"/>
    <col min="1284" max="1284" width="9.140625" style="18"/>
    <col min="1285" max="1285" width="10.140625" style="18" bestFit="1" customWidth="1"/>
    <col min="1286" max="1286" width="22.5703125" style="18" bestFit="1" customWidth="1"/>
    <col min="1287" max="1287" width="12" style="18" customWidth="1"/>
    <col min="1288" max="1288" width="9" style="18" customWidth="1"/>
    <col min="1289" max="1289" width="14.85546875" style="18" customWidth="1"/>
    <col min="1290" max="1290" width="9.42578125" style="18" customWidth="1"/>
    <col min="1291" max="1291" width="8.42578125" style="18" customWidth="1"/>
    <col min="1292" max="1292" width="6.85546875" style="18" customWidth="1"/>
    <col min="1293" max="1293" width="10.5703125" style="18" bestFit="1" customWidth="1"/>
    <col min="1294" max="1294" width="11.42578125" style="18" customWidth="1"/>
    <col min="1295" max="1295" width="8.7109375" style="18" customWidth="1"/>
    <col min="1296" max="1296" width="8" style="18" customWidth="1"/>
    <col min="1297" max="1297" width="6.7109375" style="18" customWidth="1"/>
    <col min="1298" max="1298" width="9.140625" style="18" customWidth="1"/>
    <col min="1299" max="1299" width="9.85546875" style="18" bestFit="1" customWidth="1"/>
    <col min="1300" max="1300" width="11.42578125" style="18" customWidth="1"/>
    <col min="1301" max="1535" width="9.140625" style="18"/>
    <col min="1536" max="1536" width="6" style="18" customWidth="1"/>
    <col min="1537" max="1537" width="15.140625" style="18" customWidth="1"/>
    <col min="1538" max="1538" width="26" style="18" bestFit="1" customWidth="1"/>
    <col min="1539" max="1539" width="12" style="18" customWidth="1"/>
    <col min="1540" max="1540" width="9.140625" style="18"/>
    <col min="1541" max="1541" width="10.140625" style="18" bestFit="1" customWidth="1"/>
    <col min="1542" max="1542" width="22.5703125" style="18" bestFit="1" customWidth="1"/>
    <col min="1543" max="1543" width="12" style="18" customWidth="1"/>
    <col min="1544" max="1544" width="9" style="18" customWidth="1"/>
    <col min="1545" max="1545" width="14.85546875" style="18" customWidth="1"/>
    <col min="1546" max="1546" width="9.42578125" style="18" customWidth="1"/>
    <col min="1547" max="1547" width="8.42578125" style="18" customWidth="1"/>
    <col min="1548" max="1548" width="6.85546875" style="18" customWidth="1"/>
    <col min="1549" max="1549" width="10.5703125" style="18" bestFit="1" customWidth="1"/>
    <col min="1550" max="1550" width="11.42578125" style="18" customWidth="1"/>
    <col min="1551" max="1551" width="8.7109375" style="18" customWidth="1"/>
    <col min="1552" max="1552" width="8" style="18" customWidth="1"/>
    <col min="1553" max="1553" width="6.7109375" style="18" customWidth="1"/>
    <col min="1554" max="1554" width="9.140625" style="18" customWidth="1"/>
    <col min="1555" max="1555" width="9.85546875" style="18" bestFit="1" customWidth="1"/>
    <col min="1556" max="1556" width="11.42578125" style="18" customWidth="1"/>
    <col min="1557" max="1791" width="9.140625" style="18"/>
    <col min="1792" max="1792" width="6" style="18" customWidth="1"/>
    <col min="1793" max="1793" width="15.140625" style="18" customWidth="1"/>
    <col min="1794" max="1794" width="26" style="18" bestFit="1" customWidth="1"/>
    <col min="1795" max="1795" width="12" style="18" customWidth="1"/>
    <col min="1796" max="1796" width="9.140625" style="18"/>
    <col min="1797" max="1797" width="10.140625" style="18" bestFit="1" customWidth="1"/>
    <col min="1798" max="1798" width="22.5703125" style="18" bestFit="1" customWidth="1"/>
    <col min="1799" max="1799" width="12" style="18" customWidth="1"/>
    <col min="1800" max="1800" width="9" style="18" customWidth="1"/>
    <col min="1801" max="1801" width="14.85546875" style="18" customWidth="1"/>
    <col min="1802" max="1802" width="9.42578125" style="18" customWidth="1"/>
    <col min="1803" max="1803" width="8.42578125" style="18" customWidth="1"/>
    <col min="1804" max="1804" width="6.85546875" style="18" customWidth="1"/>
    <col min="1805" max="1805" width="10.5703125" style="18" bestFit="1" customWidth="1"/>
    <col min="1806" max="1806" width="11.42578125" style="18" customWidth="1"/>
    <col min="1807" max="1807" width="8.7109375" style="18" customWidth="1"/>
    <col min="1808" max="1808" width="8" style="18" customWidth="1"/>
    <col min="1809" max="1809" width="6.7109375" style="18" customWidth="1"/>
    <col min="1810" max="1810" width="9.140625" style="18" customWidth="1"/>
    <col min="1811" max="1811" width="9.85546875" style="18" bestFit="1" customWidth="1"/>
    <col min="1812" max="1812" width="11.42578125" style="18" customWidth="1"/>
    <col min="1813" max="2047" width="9.140625" style="18"/>
    <col min="2048" max="2048" width="6" style="18" customWidth="1"/>
    <col min="2049" max="2049" width="15.140625" style="18" customWidth="1"/>
    <col min="2050" max="2050" width="26" style="18" bestFit="1" customWidth="1"/>
    <col min="2051" max="2051" width="12" style="18" customWidth="1"/>
    <col min="2052" max="2052" width="9.140625" style="18"/>
    <col min="2053" max="2053" width="10.140625" style="18" bestFit="1" customWidth="1"/>
    <col min="2054" max="2054" width="22.5703125" style="18" bestFit="1" customWidth="1"/>
    <col min="2055" max="2055" width="12" style="18" customWidth="1"/>
    <col min="2056" max="2056" width="9" style="18" customWidth="1"/>
    <col min="2057" max="2057" width="14.85546875" style="18" customWidth="1"/>
    <col min="2058" max="2058" width="9.42578125" style="18" customWidth="1"/>
    <col min="2059" max="2059" width="8.42578125" style="18" customWidth="1"/>
    <col min="2060" max="2060" width="6.85546875" style="18" customWidth="1"/>
    <col min="2061" max="2061" width="10.5703125" style="18" bestFit="1" customWidth="1"/>
    <col min="2062" max="2062" width="11.42578125" style="18" customWidth="1"/>
    <col min="2063" max="2063" width="8.7109375" style="18" customWidth="1"/>
    <col min="2064" max="2064" width="8" style="18" customWidth="1"/>
    <col min="2065" max="2065" width="6.7109375" style="18" customWidth="1"/>
    <col min="2066" max="2066" width="9.140625" style="18" customWidth="1"/>
    <col min="2067" max="2067" width="9.85546875" style="18" bestFit="1" customWidth="1"/>
    <col min="2068" max="2068" width="11.42578125" style="18" customWidth="1"/>
    <col min="2069" max="2303" width="9.140625" style="18"/>
    <col min="2304" max="2304" width="6" style="18" customWidth="1"/>
    <col min="2305" max="2305" width="15.140625" style="18" customWidth="1"/>
    <col min="2306" max="2306" width="26" style="18" bestFit="1" customWidth="1"/>
    <col min="2307" max="2307" width="12" style="18" customWidth="1"/>
    <col min="2308" max="2308" width="9.140625" style="18"/>
    <col min="2309" max="2309" width="10.140625" style="18" bestFit="1" customWidth="1"/>
    <col min="2310" max="2310" width="22.5703125" style="18" bestFit="1" customWidth="1"/>
    <col min="2311" max="2311" width="12" style="18" customWidth="1"/>
    <col min="2312" max="2312" width="9" style="18" customWidth="1"/>
    <col min="2313" max="2313" width="14.85546875" style="18" customWidth="1"/>
    <col min="2314" max="2314" width="9.42578125" style="18" customWidth="1"/>
    <col min="2315" max="2315" width="8.42578125" style="18" customWidth="1"/>
    <col min="2316" max="2316" width="6.85546875" style="18" customWidth="1"/>
    <col min="2317" max="2317" width="10.5703125" style="18" bestFit="1" customWidth="1"/>
    <col min="2318" max="2318" width="11.42578125" style="18" customWidth="1"/>
    <col min="2319" max="2319" width="8.7109375" style="18" customWidth="1"/>
    <col min="2320" max="2320" width="8" style="18" customWidth="1"/>
    <col min="2321" max="2321" width="6.7109375" style="18" customWidth="1"/>
    <col min="2322" max="2322" width="9.140625" style="18" customWidth="1"/>
    <col min="2323" max="2323" width="9.85546875" style="18" bestFit="1" customWidth="1"/>
    <col min="2324" max="2324" width="11.42578125" style="18" customWidth="1"/>
    <col min="2325" max="2559" width="9.140625" style="18"/>
    <col min="2560" max="2560" width="6" style="18" customWidth="1"/>
    <col min="2561" max="2561" width="15.140625" style="18" customWidth="1"/>
    <col min="2562" max="2562" width="26" style="18" bestFit="1" customWidth="1"/>
    <col min="2563" max="2563" width="12" style="18" customWidth="1"/>
    <col min="2564" max="2564" width="9.140625" style="18"/>
    <col min="2565" max="2565" width="10.140625" style="18" bestFit="1" customWidth="1"/>
    <col min="2566" max="2566" width="22.5703125" style="18" bestFit="1" customWidth="1"/>
    <col min="2567" max="2567" width="12" style="18" customWidth="1"/>
    <col min="2568" max="2568" width="9" style="18" customWidth="1"/>
    <col min="2569" max="2569" width="14.85546875" style="18" customWidth="1"/>
    <col min="2570" max="2570" width="9.42578125" style="18" customWidth="1"/>
    <col min="2571" max="2571" width="8.42578125" style="18" customWidth="1"/>
    <col min="2572" max="2572" width="6.85546875" style="18" customWidth="1"/>
    <col min="2573" max="2573" width="10.5703125" style="18" bestFit="1" customWidth="1"/>
    <col min="2574" max="2574" width="11.42578125" style="18" customWidth="1"/>
    <col min="2575" max="2575" width="8.7109375" style="18" customWidth="1"/>
    <col min="2576" max="2576" width="8" style="18" customWidth="1"/>
    <col min="2577" max="2577" width="6.7109375" style="18" customWidth="1"/>
    <col min="2578" max="2578" width="9.140625" style="18" customWidth="1"/>
    <col min="2579" max="2579" width="9.85546875" style="18" bestFit="1" customWidth="1"/>
    <col min="2580" max="2580" width="11.42578125" style="18" customWidth="1"/>
    <col min="2581" max="2815" width="9.140625" style="18"/>
    <col min="2816" max="2816" width="6" style="18" customWidth="1"/>
    <col min="2817" max="2817" width="15.140625" style="18" customWidth="1"/>
    <col min="2818" max="2818" width="26" style="18" bestFit="1" customWidth="1"/>
    <col min="2819" max="2819" width="12" style="18" customWidth="1"/>
    <col min="2820" max="2820" width="9.140625" style="18"/>
    <col min="2821" max="2821" width="10.140625" style="18" bestFit="1" customWidth="1"/>
    <col min="2822" max="2822" width="22.5703125" style="18" bestFit="1" customWidth="1"/>
    <col min="2823" max="2823" width="12" style="18" customWidth="1"/>
    <col min="2824" max="2824" width="9" style="18" customWidth="1"/>
    <col min="2825" max="2825" width="14.85546875" style="18" customWidth="1"/>
    <col min="2826" max="2826" width="9.42578125" style="18" customWidth="1"/>
    <col min="2827" max="2827" width="8.42578125" style="18" customWidth="1"/>
    <col min="2828" max="2828" width="6.85546875" style="18" customWidth="1"/>
    <col min="2829" max="2829" width="10.5703125" style="18" bestFit="1" customWidth="1"/>
    <col min="2830" max="2830" width="11.42578125" style="18" customWidth="1"/>
    <col min="2831" max="2831" width="8.7109375" style="18" customWidth="1"/>
    <col min="2832" max="2832" width="8" style="18" customWidth="1"/>
    <col min="2833" max="2833" width="6.7109375" style="18" customWidth="1"/>
    <col min="2834" max="2834" width="9.140625" style="18" customWidth="1"/>
    <col min="2835" max="2835" width="9.85546875" style="18" bestFit="1" customWidth="1"/>
    <col min="2836" max="2836" width="11.42578125" style="18" customWidth="1"/>
    <col min="2837" max="3071" width="9.140625" style="18"/>
    <col min="3072" max="3072" width="6" style="18" customWidth="1"/>
    <col min="3073" max="3073" width="15.140625" style="18" customWidth="1"/>
    <col min="3074" max="3074" width="26" style="18" bestFit="1" customWidth="1"/>
    <col min="3075" max="3075" width="12" style="18" customWidth="1"/>
    <col min="3076" max="3076" width="9.140625" style="18"/>
    <col min="3077" max="3077" width="10.140625" style="18" bestFit="1" customWidth="1"/>
    <col min="3078" max="3078" width="22.5703125" style="18" bestFit="1" customWidth="1"/>
    <col min="3079" max="3079" width="12" style="18" customWidth="1"/>
    <col min="3080" max="3080" width="9" style="18" customWidth="1"/>
    <col min="3081" max="3081" width="14.85546875" style="18" customWidth="1"/>
    <col min="3082" max="3082" width="9.42578125" style="18" customWidth="1"/>
    <col min="3083" max="3083" width="8.42578125" style="18" customWidth="1"/>
    <col min="3084" max="3084" width="6.85546875" style="18" customWidth="1"/>
    <col min="3085" max="3085" width="10.5703125" style="18" bestFit="1" customWidth="1"/>
    <col min="3086" max="3086" width="11.42578125" style="18" customWidth="1"/>
    <col min="3087" max="3087" width="8.7109375" style="18" customWidth="1"/>
    <col min="3088" max="3088" width="8" style="18" customWidth="1"/>
    <col min="3089" max="3089" width="6.7109375" style="18" customWidth="1"/>
    <col min="3090" max="3090" width="9.140625" style="18" customWidth="1"/>
    <col min="3091" max="3091" width="9.85546875" style="18" bestFit="1" customWidth="1"/>
    <col min="3092" max="3092" width="11.42578125" style="18" customWidth="1"/>
    <col min="3093" max="3327" width="9.140625" style="18"/>
    <col min="3328" max="3328" width="6" style="18" customWidth="1"/>
    <col min="3329" max="3329" width="15.140625" style="18" customWidth="1"/>
    <col min="3330" max="3330" width="26" style="18" bestFit="1" customWidth="1"/>
    <col min="3331" max="3331" width="12" style="18" customWidth="1"/>
    <col min="3332" max="3332" width="9.140625" style="18"/>
    <col min="3333" max="3333" width="10.140625" style="18" bestFit="1" customWidth="1"/>
    <col min="3334" max="3334" width="22.5703125" style="18" bestFit="1" customWidth="1"/>
    <col min="3335" max="3335" width="12" style="18" customWidth="1"/>
    <col min="3336" max="3336" width="9" style="18" customWidth="1"/>
    <col min="3337" max="3337" width="14.85546875" style="18" customWidth="1"/>
    <col min="3338" max="3338" width="9.42578125" style="18" customWidth="1"/>
    <col min="3339" max="3339" width="8.42578125" style="18" customWidth="1"/>
    <col min="3340" max="3340" width="6.85546875" style="18" customWidth="1"/>
    <col min="3341" max="3341" width="10.5703125" style="18" bestFit="1" customWidth="1"/>
    <col min="3342" max="3342" width="11.42578125" style="18" customWidth="1"/>
    <col min="3343" max="3343" width="8.7109375" style="18" customWidth="1"/>
    <col min="3344" max="3344" width="8" style="18" customWidth="1"/>
    <col min="3345" max="3345" width="6.7109375" style="18" customWidth="1"/>
    <col min="3346" max="3346" width="9.140625" style="18" customWidth="1"/>
    <col min="3347" max="3347" width="9.85546875" style="18" bestFit="1" customWidth="1"/>
    <col min="3348" max="3348" width="11.42578125" style="18" customWidth="1"/>
    <col min="3349" max="3583" width="9.140625" style="18"/>
    <col min="3584" max="3584" width="6" style="18" customWidth="1"/>
    <col min="3585" max="3585" width="15.140625" style="18" customWidth="1"/>
    <col min="3586" max="3586" width="26" style="18" bestFit="1" customWidth="1"/>
    <col min="3587" max="3587" width="12" style="18" customWidth="1"/>
    <col min="3588" max="3588" width="9.140625" style="18"/>
    <col min="3589" max="3589" width="10.140625" style="18" bestFit="1" customWidth="1"/>
    <col min="3590" max="3590" width="22.5703125" style="18" bestFit="1" customWidth="1"/>
    <col min="3591" max="3591" width="12" style="18" customWidth="1"/>
    <col min="3592" max="3592" width="9" style="18" customWidth="1"/>
    <col min="3593" max="3593" width="14.85546875" style="18" customWidth="1"/>
    <col min="3594" max="3594" width="9.42578125" style="18" customWidth="1"/>
    <col min="3595" max="3595" width="8.42578125" style="18" customWidth="1"/>
    <col min="3596" max="3596" width="6.85546875" style="18" customWidth="1"/>
    <col min="3597" max="3597" width="10.5703125" style="18" bestFit="1" customWidth="1"/>
    <col min="3598" max="3598" width="11.42578125" style="18" customWidth="1"/>
    <col min="3599" max="3599" width="8.7109375" style="18" customWidth="1"/>
    <col min="3600" max="3600" width="8" style="18" customWidth="1"/>
    <col min="3601" max="3601" width="6.7109375" style="18" customWidth="1"/>
    <col min="3602" max="3602" width="9.140625" style="18" customWidth="1"/>
    <col min="3603" max="3603" width="9.85546875" style="18" bestFit="1" customWidth="1"/>
    <col min="3604" max="3604" width="11.42578125" style="18" customWidth="1"/>
    <col min="3605" max="3839" width="9.140625" style="18"/>
    <col min="3840" max="3840" width="6" style="18" customWidth="1"/>
    <col min="3841" max="3841" width="15.140625" style="18" customWidth="1"/>
    <col min="3842" max="3842" width="26" style="18" bestFit="1" customWidth="1"/>
    <col min="3843" max="3843" width="12" style="18" customWidth="1"/>
    <col min="3844" max="3844" width="9.140625" style="18"/>
    <col min="3845" max="3845" width="10.140625" style="18" bestFit="1" customWidth="1"/>
    <col min="3846" max="3846" width="22.5703125" style="18" bestFit="1" customWidth="1"/>
    <col min="3847" max="3847" width="12" style="18" customWidth="1"/>
    <col min="3848" max="3848" width="9" style="18" customWidth="1"/>
    <col min="3849" max="3849" width="14.85546875" style="18" customWidth="1"/>
    <col min="3850" max="3850" width="9.42578125" style="18" customWidth="1"/>
    <col min="3851" max="3851" width="8.42578125" style="18" customWidth="1"/>
    <col min="3852" max="3852" width="6.85546875" style="18" customWidth="1"/>
    <col min="3853" max="3853" width="10.5703125" style="18" bestFit="1" customWidth="1"/>
    <col min="3854" max="3854" width="11.42578125" style="18" customWidth="1"/>
    <col min="3855" max="3855" width="8.7109375" style="18" customWidth="1"/>
    <col min="3856" max="3856" width="8" style="18" customWidth="1"/>
    <col min="3857" max="3857" width="6.7109375" style="18" customWidth="1"/>
    <col min="3858" max="3858" width="9.140625" style="18" customWidth="1"/>
    <col min="3859" max="3859" width="9.85546875" style="18" bestFit="1" customWidth="1"/>
    <col min="3860" max="3860" width="11.42578125" style="18" customWidth="1"/>
    <col min="3861" max="4095" width="9.140625" style="18"/>
    <col min="4096" max="4096" width="6" style="18" customWidth="1"/>
    <col min="4097" max="4097" width="15.140625" style="18" customWidth="1"/>
    <col min="4098" max="4098" width="26" style="18" bestFit="1" customWidth="1"/>
    <col min="4099" max="4099" width="12" style="18" customWidth="1"/>
    <col min="4100" max="4100" width="9.140625" style="18"/>
    <col min="4101" max="4101" width="10.140625" style="18" bestFit="1" customWidth="1"/>
    <col min="4102" max="4102" width="22.5703125" style="18" bestFit="1" customWidth="1"/>
    <col min="4103" max="4103" width="12" style="18" customWidth="1"/>
    <col min="4104" max="4104" width="9" style="18" customWidth="1"/>
    <col min="4105" max="4105" width="14.85546875" style="18" customWidth="1"/>
    <col min="4106" max="4106" width="9.42578125" style="18" customWidth="1"/>
    <col min="4107" max="4107" width="8.42578125" style="18" customWidth="1"/>
    <col min="4108" max="4108" width="6.85546875" style="18" customWidth="1"/>
    <col min="4109" max="4109" width="10.5703125" style="18" bestFit="1" customWidth="1"/>
    <col min="4110" max="4110" width="11.42578125" style="18" customWidth="1"/>
    <col min="4111" max="4111" width="8.7109375" style="18" customWidth="1"/>
    <col min="4112" max="4112" width="8" style="18" customWidth="1"/>
    <col min="4113" max="4113" width="6.7109375" style="18" customWidth="1"/>
    <col min="4114" max="4114" width="9.140625" style="18" customWidth="1"/>
    <col min="4115" max="4115" width="9.85546875" style="18" bestFit="1" customWidth="1"/>
    <col min="4116" max="4116" width="11.42578125" style="18" customWidth="1"/>
    <col min="4117" max="4351" width="9.140625" style="18"/>
    <col min="4352" max="4352" width="6" style="18" customWidth="1"/>
    <col min="4353" max="4353" width="15.140625" style="18" customWidth="1"/>
    <col min="4354" max="4354" width="26" style="18" bestFit="1" customWidth="1"/>
    <col min="4355" max="4355" width="12" style="18" customWidth="1"/>
    <col min="4356" max="4356" width="9.140625" style="18"/>
    <col min="4357" max="4357" width="10.140625" style="18" bestFit="1" customWidth="1"/>
    <col min="4358" max="4358" width="22.5703125" style="18" bestFit="1" customWidth="1"/>
    <col min="4359" max="4359" width="12" style="18" customWidth="1"/>
    <col min="4360" max="4360" width="9" style="18" customWidth="1"/>
    <col min="4361" max="4361" width="14.85546875" style="18" customWidth="1"/>
    <col min="4362" max="4362" width="9.42578125" style="18" customWidth="1"/>
    <col min="4363" max="4363" width="8.42578125" style="18" customWidth="1"/>
    <col min="4364" max="4364" width="6.85546875" style="18" customWidth="1"/>
    <col min="4365" max="4365" width="10.5703125" style="18" bestFit="1" customWidth="1"/>
    <col min="4366" max="4366" width="11.42578125" style="18" customWidth="1"/>
    <col min="4367" max="4367" width="8.7109375" style="18" customWidth="1"/>
    <col min="4368" max="4368" width="8" style="18" customWidth="1"/>
    <col min="4369" max="4369" width="6.7109375" style="18" customWidth="1"/>
    <col min="4370" max="4370" width="9.140625" style="18" customWidth="1"/>
    <col min="4371" max="4371" width="9.85546875" style="18" bestFit="1" customWidth="1"/>
    <col min="4372" max="4372" width="11.42578125" style="18" customWidth="1"/>
    <col min="4373" max="4607" width="9.140625" style="18"/>
    <col min="4608" max="4608" width="6" style="18" customWidth="1"/>
    <col min="4609" max="4609" width="15.140625" style="18" customWidth="1"/>
    <col min="4610" max="4610" width="26" style="18" bestFit="1" customWidth="1"/>
    <col min="4611" max="4611" width="12" style="18" customWidth="1"/>
    <col min="4612" max="4612" width="9.140625" style="18"/>
    <col min="4613" max="4613" width="10.140625" style="18" bestFit="1" customWidth="1"/>
    <col min="4614" max="4614" width="22.5703125" style="18" bestFit="1" customWidth="1"/>
    <col min="4615" max="4615" width="12" style="18" customWidth="1"/>
    <col min="4616" max="4616" width="9" style="18" customWidth="1"/>
    <col min="4617" max="4617" width="14.85546875" style="18" customWidth="1"/>
    <col min="4618" max="4618" width="9.42578125" style="18" customWidth="1"/>
    <col min="4619" max="4619" width="8.42578125" style="18" customWidth="1"/>
    <col min="4620" max="4620" width="6.85546875" style="18" customWidth="1"/>
    <col min="4621" max="4621" width="10.5703125" style="18" bestFit="1" customWidth="1"/>
    <col min="4622" max="4622" width="11.42578125" style="18" customWidth="1"/>
    <col min="4623" max="4623" width="8.7109375" style="18" customWidth="1"/>
    <col min="4624" max="4624" width="8" style="18" customWidth="1"/>
    <col min="4625" max="4625" width="6.7109375" style="18" customWidth="1"/>
    <col min="4626" max="4626" width="9.140625" style="18" customWidth="1"/>
    <col min="4627" max="4627" width="9.85546875" style="18" bestFit="1" customWidth="1"/>
    <col min="4628" max="4628" width="11.42578125" style="18" customWidth="1"/>
    <col min="4629" max="4863" width="9.140625" style="18"/>
    <col min="4864" max="4864" width="6" style="18" customWidth="1"/>
    <col min="4865" max="4865" width="15.140625" style="18" customWidth="1"/>
    <col min="4866" max="4866" width="26" style="18" bestFit="1" customWidth="1"/>
    <col min="4867" max="4867" width="12" style="18" customWidth="1"/>
    <col min="4868" max="4868" width="9.140625" style="18"/>
    <col min="4869" max="4869" width="10.140625" style="18" bestFit="1" customWidth="1"/>
    <col min="4870" max="4870" width="22.5703125" style="18" bestFit="1" customWidth="1"/>
    <col min="4871" max="4871" width="12" style="18" customWidth="1"/>
    <col min="4872" max="4872" width="9" style="18" customWidth="1"/>
    <col min="4873" max="4873" width="14.85546875" style="18" customWidth="1"/>
    <col min="4874" max="4874" width="9.42578125" style="18" customWidth="1"/>
    <col min="4875" max="4875" width="8.42578125" style="18" customWidth="1"/>
    <col min="4876" max="4876" width="6.85546875" style="18" customWidth="1"/>
    <col min="4877" max="4877" width="10.5703125" style="18" bestFit="1" customWidth="1"/>
    <col min="4878" max="4878" width="11.42578125" style="18" customWidth="1"/>
    <col min="4879" max="4879" width="8.7109375" style="18" customWidth="1"/>
    <col min="4880" max="4880" width="8" style="18" customWidth="1"/>
    <col min="4881" max="4881" width="6.7109375" style="18" customWidth="1"/>
    <col min="4882" max="4882" width="9.140625" style="18" customWidth="1"/>
    <col min="4883" max="4883" width="9.85546875" style="18" bestFit="1" customWidth="1"/>
    <col min="4884" max="4884" width="11.42578125" style="18" customWidth="1"/>
    <col min="4885" max="5119" width="9.140625" style="18"/>
    <col min="5120" max="5120" width="6" style="18" customWidth="1"/>
    <col min="5121" max="5121" width="15.140625" style="18" customWidth="1"/>
    <col min="5122" max="5122" width="26" style="18" bestFit="1" customWidth="1"/>
    <col min="5123" max="5123" width="12" style="18" customWidth="1"/>
    <col min="5124" max="5124" width="9.140625" style="18"/>
    <col min="5125" max="5125" width="10.140625" style="18" bestFit="1" customWidth="1"/>
    <col min="5126" max="5126" width="22.5703125" style="18" bestFit="1" customWidth="1"/>
    <col min="5127" max="5127" width="12" style="18" customWidth="1"/>
    <col min="5128" max="5128" width="9" style="18" customWidth="1"/>
    <col min="5129" max="5129" width="14.85546875" style="18" customWidth="1"/>
    <col min="5130" max="5130" width="9.42578125" style="18" customWidth="1"/>
    <col min="5131" max="5131" width="8.42578125" style="18" customWidth="1"/>
    <col min="5132" max="5132" width="6.85546875" style="18" customWidth="1"/>
    <col min="5133" max="5133" width="10.5703125" style="18" bestFit="1" customWidth="1"/>
    <col min="5134" max="5134" width="11.42578125" style="18" customWidth="1"/>
    <col min="5135" max="5135" width="8.7109375" style="18" customWidth="1"/>
    <col min="5136" max="5136" width="8" style="18" customWidth="1"/>
    <col min="5137" max="5137" width="6.7109375" style="18" customWidth="1"/>
    <col min="5138" max="5138" width="9.140625" style="18" customWidth="1"/>
    <col min="5139" max="5139" width="9.85546875" style="18" bestFit="1" customWidth="1"/>
    <col min="5140" max="5140" width="11.42578125" style="18" customWidth="1"/>
    <col min="5141" max="5375" width="9.140625" style="18"/>
    <col min="5376" max="5376" width="6" style="18" customWidth="1"/>
    <col min="5377" max="5377" width="15.140625" style="18" customWidth="1"/>
    <col min="5378" max="5378" width="26" style="18" bestFit="1" customWidth="1"/>
    <col min="5379" max="5379" width="12" style="18" customWidth="1"/>
    <col min="5380" max="5380" width="9.140625" style="18"/>
    <col min="5381" max="5381" width="10.140625" style="18" bestFit="1" customWidth="1"/>
    <col min="5382" max="5382" width="22.5703125" style="18" bestFit="1" customWidth="1"/>
    <col min="5383" max="5383" width="12" style="18" customWidth="1"/>
    <col min="5384" max="5384" width="9" style="18" customWidth="1"/>
    <col min="5385" max="5385" width="14.85546875" style="18" customWidth="1"/>
    <col min="5386" max="5386" width="9.42578125" style="18" customWidth="1"/>
    <col min="5387" max="5387" width="8.42578125" style="18" customWidth="1"/>
    <col min="5388" max="5388" width="6.85546875" style="18" customWidth="1"/>
    <col min="5389" max="5389" width="10.5703125" style="18" bestFit="1" customWidth="1"/>
    <col min="5390" max="5390" width="11.42578125" style="18" customWidth="1"/>
    <col min="5391" max="5391" width="8.7109375" style="18" customWidth="1"/>
    <col min="5392" max="5392" width="8" style="18" customWidth="1"/>
    <col min="5393" max="5393" width="6.7109375" style="18" customWidth="1"/>
    <col min="5394" max="5394" width="9.140625" style="18" customWidth="1"/>
    <col min="5395" max="5395" width="9.85546875" style="18" bestFit="1" customWidth="1"/>
    <col min="5396" max="5396" width="11.42578125" style="18" customWidth="1"/>
    <col min="5397" max="5631" width="9.140625" style="18"/>
    <col min="5632" max="5632" width="6" style="18" customWidth="1"/>
    <col min="5633" max="5633" width="15.140625" style="18" customWidth="1"/>
    <col min="5634" max="5634" width="26" style="18" bestFit="1" customWidth="1"/>
    <col min="5635" max="5635" width="12" style="18" customWidth="1"/>
    <col min="5636" max="5636" width="9.140625" style="18"/>
    <col min="5637" max="5637" width="10.140625" style="18" bestFit="1" customWidth="1"/>
    <col min="5638" max="5638" width="22.5703125" style="18" bestFit="1" customWidth="1"/>
    <col min="5639" max="5639" width="12" style="18" customWidth="1"/>
    <col min="5640" max="5640" width="9" style="18" customWidth="1"/>
    <col min="5641" max="5641" width="14.85546875" style="18" customWidth="1"/>
    <col min="5642" max="5642" width="9.42578125" style="18" customWidth="1"/>
    <col min="5643" max="5643" width="8.42578125" style="18" customWidth="1"/>
    <col min="5644" max="5644" width="6.85546875" style="18" customWidth="1"/>
    <col min="5645" max="5645" width="10.5703125" style="18" bestFit="1" customWidth="1"/>
    <col min="5646" max="5646" width="11.42578125" style="18" customWidth="1"/>
    <col min="5647" max="5647" width="8.7109375" style="18" customWidth="1"/>
    <col min="5648" max="5648" width="8" style="18" customWidth="1"/>
    <col min="5649" max="5649" width="6.7109375" style="18" customWidth="1"/>
    <col min="5650" max="5650" width="9.140625" style="18" customWidth="1"/>
    <col min="5651" max="5651" width="9.85546875" style="18" bestFit="1" customWidth="1"/>
    <col min="5652" max="5652" width="11.42578125" style="18" customWidth="1"/>
    <col min="5653" max="5887" width="9.140625" style="18"/>
    <col min="5888" max="5888" width="6" style="18" customWidth="1"/>
    <col min="5889" max="5889" width="15.140625" style="18" customWidth="1"/>
    <col min="5890" max="5890" width="26" style="18" bestFit="1" customWidth="1"/>
    <col min="5891" max="5891" width="12" style="18" customWidth="1"/>
    <col min="5892" max="5892" width="9.140625" style="18"/>
    <col min="5893" max="5893" width="10.140625" style="18" bestFit="1" customWidth="1"/>
    <col min="5894" max="5894" width="22.5703125" style="18" bestFit="1" customWidth="1"/>
    <col min="5895" max="5895" width="12" style="18" customWidth="1"/>
    <col min="5896" max="5896" width="9" style="18" customWidth="1"/>
    <col min="5897" max="5897" width="14.85546875" style="18" customWidth="1"/>
    <col min="5898" max="5898" width="9.42578125" style="18" customWidth="1"/>
    <col min="5899" max="5899" width="8.42578125" style="18" customWidth="1"/>
    <col min="5900" max="5900" width="6.85546875" style="18" customWidth="1"/>
    <col min="5901" max="5901" width="10.5703125" style="18" bestFit="1" customWidth="1"/>
    <col min="5902" max="5902" width="11.42578125" style="18" customWidth="1"/>
    <col min="5903" max="5903" width="8.7109375" style="18" customWidth="1"/>
    <col min="5904" max="5904" width="8" style="18" customWidth="1"/>
    <col min="5905" max="5905" width="6.7109375" style="18" customWidth="1"/>
    <col min="5906" max="5906" width="9.140625" style="18" customWidth="1"/>
    <col min="5907" max="5907" width="9.85546875" style="18" bestFit="1" customWidth="1"/>
    <col min="5908" max="5908" width="11.42578125" style="18" customWidth="1"/>
    <col min="5909" max="6143" width="9.140625" style="18"/>
    <col min="6144" max="6144" width="6" style="18" customWidth="1"/>
    <col min="6145" max="6145" width="15.140625" style="18" customWidth="1"/>
    <col min="6146" max="6146" width="26" style="18" bestFit="1" customWidth="1"/>
    <col min="6147" max="6147" width="12" style="18" customWidth="1"/>
    <col min="6148" max="6148" width="9.140625" style="18"/>
    <col min="6149" max="6149" width="10.140625" style="18" bestFit="1" customWidth="1"/>
    <col min="6150" max="6150" width="22.5703125" style="18" bestFit="1" customWidth="1"/>
    <col min="6151" max="6151" width="12" style="18" customWidth="1"/>
    <col min="6152" max="6152" width="9" style="18" customWidth="1"/>
    <col min="6153" max="6153" width="14.85546875" style="18" customWidth="1"/>
    <col min="6154" max="6154" width="9.42578125" style="18" customWidth="1"/>
    <col min="6155" max="6155" width="8.42578125" style="18" customWidth="1"/>
    <col min="6156" max="6156" width="6.85546875" style="18" customWidth="1"/>
    <col min="6157" max="6157" width="10.5703125" style="18" bestFit="1" customWidth="1"/>
    <col min="6158" max="6158" width="11.42578125" style="18" customWidth="1"/>
    <col min="6159" max="6159" width="8.7109375" style="18" customWidth="1"/>
    <col min="6160" max="6160" width="8" style="18" customWidth="1"/>
    <col min="6161" max="6161" width="6.7109375" style="18" customWidth="1"/>
    <col min="6162" max="6162" width="9.140625" style="18" customWidth="1"/>
    <col min="6163" max="6163" width="9.85546875" style="18" bestFit="1" customWidth="1"/>
    <col min="6164" max="6164" width="11.42578125" style="18" customWidth="1"/>
    <col min="6165" max="6399" width="9.140625" style="18"/>
    <col min="6400" max="6400" width="6" style="18" customWidth="1"/>
    <col min="6401" max="6401" width="15.140625" style="18" customWidth="1"/>
    <col min="6402" max="6402" width="26" style="18" bestFit="1" customWidth="1"/>
    <col min="6403" max="6403" width="12" style="18" customWidth="1"/>
    <col min="6404" max="6404" width="9.140625" style="18"/>
    <col min="6405" max="6405" width="10.140625" style="18" bestFit="1" customWidth="1"/>
    <col min="6406" max="6406" width="22.5703125" style="18" bestFit="1" customWidth="1"/>
    <col min="6407" max="6407" width="12" style="18" customWidth="1"/>
    <col min="6408" max="6408" width="9" style="18" customWidth="1"/>
    <col min="6409" max="6409" width="14.85546875" style="18" customWidth="1"/>
    <col min="6410" max="6410" width="9.42578125" style="18" customWidth="1"/>
    <col min="6411" max="6411" width="8.42578125" style="18" customWidth="1"/>
    <col min="6412" max="6412" width="6.85546875" style="18" customWidth="1"/>
    <col min="6413" max="6413" width="10.5703125" style="18" bestFit="1" customWidth="1"/>
    <col min="6414" max="6414" width="11.42578125" style="18" customWidth="1"/>
    <col min="6415" max="6415" width="8.7109375" style="18" customWidth="1"/>
    <col min="6416" max="6416" width="8" style="18" customWidth="1"/>
    <col min="6417" max="6417" width="6.7109375" style="18" customWidth="1"/>
    <col min="6418" max="6418" width="9.140625" style="18" customWidth="1"/>
    <col min="6419" max="6419" width="9.85546875" style="18" bestFit="1" customWidth="1"/>
    <col min="6420" max="6420" width="11.42578125" style="18" customWidth="1"/>
    <col min="6421" max="6655" width="9.140625" style="18"/>
    <col min="6656" max="6656" width="6" style="18" customWidth="1"/>
    <col min="6657" max="6657" width="15.140625" style="18" customWidth="1"/>
    <col min="6658" max="6658" width="26" style="18" bestFit="1" customWidth="1"/>
    <col min="6659" max="6659" width="12" style="18" customWidth="1"/>
    <col min="6660" max="6660" width="9.140625" style="18"/>
    <col min="6661" max="6661" width="10.140625" style="18" bestFit="1" customWidth="1"/>
    <col min="6662" max="6662" width="22.5703125" style="18" bestFit="1" customWidth="1"/>
    <col min="6663" max="6663" width="12" style="18" customWidth="1"/>
    <col min="6664" max="6664" width="9" style="18" customWidth="1"/>
    <col min="6665" max="6665" width="14.85546875" style="18" customWidth="1"/>
    <col min="6666" max="6666" width="9.42578125" style="18" customWidth="1"/>
    <col min="6667" max="6667" width="8.42578125" style="18" customWidth="1"/>
    <col min="6668" max="6668" width="6.85546875" style="18" customWidth="1"/>
    <col min="6669" max="6669" width="10.5703125" style="18" bestFit="1" customWidth="1"/>
    <col min="6670" max="6670" width="11.42578125" style="18" customWidth="1"/>
    <col min="6671" max="6671" width="8.7109375" style="18" customWidth="1"/>
    <col min="6672" max="6672" width="8" style="18" customWidth="1"/>
    <col min="6673" max="6673" width="6.7109375" style="18" customWidth="1"/>
    <col min="6674" max="6674" width="9.140625" style="18" customWidth="1"/>
    <col min="6675" max="6675" width="9.85546875" style="18" bestFit="1" customWidth="1"/>
    <col min="6676" max="6676" width="11.42578125" style="18" customWidth="1"/>
    <col min="6677" max="6911" width="9.140625" style="18"/>
    <col min="6912" max="6912" width="6" style="18" customWidth="1"/>
    <col min="6913" max="6913" width="15.140625" style="18" customWidth="1"/>
    <col min="6914" max="6914" width="26" style="18" bestFit="1" customWidth="1"/>
    <col min="6915" max="6915" width="12" style="18" customWidth="1"/>
    <col min="6916" max="6916" width="9.140625" style="18"/>
    <col min="6917" max="6917" width="10.140625" style="18" bestFit="1" customWidth="1"/>
    <col min="6918" max="6918" width="22.5703125" style="18" bestFit="1" customWidth="1"/>
    <col min="6919" max="6919" width="12" style="18" customWidth="1"/>
    <col min="6920" max="6920" width="9" style="18" customWidth="1"/>
    <col min="6921" max="6921" width="14.85546875" style="18" customWidth="1"/>
    <col min="6922" max="6922" width="9.42578125" style="18" customWidth="1"/>
    <col min="6923" max="6923" width="8.42578125" style="18" customWidth="1"/>
    <col min="6924" max="6924" width="6.85546875" style="18" customWidth="1"/>
    <col min="6925" max="6925" width="10.5703125" style="18" bestFit="1" customWidth="1"/>
    <col min="6926" max="6926" width="11.42578125" style="18" customWidth="1"/>
    <col min="6927" max="6927" width="8.7109375" style="18" customWidth="1"/>
    <col min="6928" max="6928" width="8" style="18" customWidth="1"/>
    <col min="6929" max="6929" width="6.7109375" style="18" customWidth="1"/>
    <col min="6930" max="6930" width="9.140625" style="18" customWidth="1"/>
    <col min="6931" max="6931" width="9.85546875" style="18" bestFit="1" customWidth="1"/>
    <col min="6932" max="6932" width="11.42578125" style="18" customWidth="1"/>
    <col min="6933" max="7167" width="9.140625" style="18"/>
    <col min="7168" max="7168" width="6" style="18" customWidth="1"/>
    <col min="7169" max="7169" width="15.140625" style="18" customWidth="1"/>
    <col min="7170" max="7170" width="26" style="18" bestFit="1" customWidth="1"/>
    <col min="7171" max="7171" width="12" style="18" customWidth="1"/>
    <col min="7172" max="7172" width="9.140625" style="18"/>
    <col min="7173" max="7173" width="10.140625" style="18" bestFit="1" customWidth="1"/>
    <col min="7174" max="7174" width="22.5703125" style="18" bestFit="1" customWidth="1"/>
    <col min="7175" max="7175" width="12" style="18" customWidth="1"/>
    <col min="7176" max="7176" width="9" style="18" customWidth="1"/>
    <col min="7177" max="7177" width="14.85546875" style="18" customWidth="1"/>
    <col min="7178" max="7178" width="9.42578125" style="18" customWidth="1"/>
    <col min="7179" max="7179" width="8.42578125" style="18" customWidth="1"/>
    <col min="7180" max="7180" width="6.85546875" style="18" customWidth="1"/>
    <col min="7181" max="7181" width="10.5703125" style="18" bestFit="1" customWidth="1"/>
    <col min="7182" max="7182" width="11.42578125" style="18" customWidth="1"/>
    <col min="7183" max="7183" width="8.7109375" style="18" customWidth="1"/>
    <col min="7184" max="7184" width="8" style="18" customWidth="1"/>
    <col min="7185" max="7185" width="6.7109375" style="18" customWidth="1"/>
    <col min="7186" max="7186" width="9.140625" style="18" customWidth="1"/>
    <col min="7187" max="7187" width="9.85546875" style="18" bestFit="1" customWidth="1"/>
    <col min="7188" max="7188" width="11.42578125" style="18" customWidth="1"/>
    <col min="7189" max="7423" width="9.140625" style="18"/>
    <col min="7424" max="7424" width="6" style="18" customWidth="1"/>
    <col min="7425" max="7425" width="15.140625" style="18" customWidth="1"/>
    <col min="7426" max="7426" width="26" style="18" bestFit="1" customWidth="1"/>
    <col min="7427" max="7427" width="12" style="18" customWidth="1"/>
    <col min="7428" max="7428" width="9.140625" style="18"/>
    <col min="7429" max="7429" width="10.140625" style="18" bestFit="1" customWidth="1"/>
    <col min="7430" max="7430" width="22.5703125" style="18" bestFit="1" customWidth="1"/>
    <col min="7431" max="7431" width="12" style="18" customWidth="1"/>
    <col min="7432" max="7432" width="9" style="18" customWidth="1"/>
    <col min="7433" max="7433" width="14.85546875" style="18" customWidth="1"/>
    <col min="7434" max="7434" width="9.42578125" style="18" customWidth="1"/>
    <col min="7435" max="7435" width="8.42578125" style="18" customWidth="1"/>
    <col min="7436" max="7436" width="6.85546875" style="18" customWidth="1"/>
    <col min="7437" max="7437" width="10.5703125" style="18" bestFit="1" customWidth="1"/>
    <col min="7438" max="7438" width="11.42578125" style="18" customWidth="1"/>
    <col min="7439" max="7439" width="8.7109375" style="18" customWidth="1"/>
    <col min="7440" max="7440" width="8" style="18" customWidth="1"/>
    <col min="7441" max="7441" width="6.7109375" style="18" customWidth="1"/>
    <col min="7442" max="7442" width="9.140625" style="18" customWidth="1"/>
    <col min="7443" max="7443" width="9.85546875" style="18" bestFit="1" customWidth="1"/>
    <col min="7444" max="7444" width="11.42578125" style="18" customWidth="1"/>
    <col min="7445" max="7679" width="9.140625" style="18"/>
    <col min="7680" max="7680" width="6" style="18" customWidth="1"/>
    <col min="7681" max="7681" width="15.140625" style="18" customWidth="1"/>
    <col min="7682" max="7682" width="26" style="18" bestFit="1" customWidth="1"/>
    <col min="7683" max="7683" width="12" style="18" customWidth="1"/>
    <col min="7684" max="7684" width="9.140625" style="18"/>
    <col min="7685" max="7685" width="10.140625" style="18" bestFit="1" customWidth="1"/>
    <col min="7686" max="7686" width="22.5703125" style="18" bestFit="1" customWidth="1"/>
    <col min="7687" max="7687" width="12" style="18" customWidth="1"/>
    <col min="7688" max="7688" width="9" style="18" customWidth="1"/>
    <col min="7689" max="7689" width="14.85546875" style="18" customWidth="1"/>
    <col min="7690" max="7690" width="9.42578125" style="18" customWidth="1"/>
    <col min="7691" max="7691" width="8.42578125" style="18" customWidth="1"/>
    <col min="7692" max="7692" width="6.85546875" style="18" customWidth="1"/>
    <col min="7693" max="7693" width="10.5703125" style="18" bestFit="1" customWidth="1"/>
    <col min="7694" max="7694" width="11.42578125" style="18" customWidth="1"/>
    <col min="7695" max="7695" width="8.7109375" style="18" customWidth="1"/>
    <col min="7696" max="7696" width="8" style="18" customWidth="1"/>
    <col min="7697" max="7697" width="6.7109375" style="18" customWidth="1"/>
    <col min="7698" max="7698" width="9.140625" style="18" customWidth="1"/>
    <col min="7699" max="7699" width="9.85546875" style="18" bestFit="1" customWidth="1"/>
    <col min="7700" max="7700" width="11.42578125" style="18" customWidth="1"/>
    <col min="7701" max="7935" width="9.140625" style="18"/>
    <col min="7936" max="7936" width="6" style="18" customWidth="1"/>
    <col min="7937" max="7937" width="15.140625" style="18" customWidth="1"/>
    <col min="7938" max="7938" width="26" style="18" bestFit="1" customWidth="1"/>
    <col min="7939" max="7939" width="12" style="18" customWidth="1"/>
    <col min="7940" max="7940" width="9.140625" style="18"/>
    <col min="7941" max="7941" width="10.140625" style="18" bestFit="1" customWidth="1"/>
    <col min="7942" max="7942" width="22.5703125" style="18" bestFit="1" customWidth="1"/>
    <col min="7943" max="7943" width="12" style="18" customWidth="1"/>
    <col min="7944" max="7944" width="9" style="18" customWidth="1"/>
    <col min="7945" max="7945" width="14.85546875" style="18" customWidth="1"/>
    <col min="7946" max="7946" width="9.42578125" style="18" customWidth="1"/>
    <col min="7947" max="7947" width="8.42578125" style="18" customWidth="1"/>
    <col min="7948" max="7948" width="6.85546875" style="18" customWidth="1"/>
    <col min="7949" max="7949" width="10.5703125" style="18" bestFit="1" customWidth="1"/>
    <col min="7950" max="7950" width="11.42578125" style="18" customWidth="1"/>
    <col min="7951" max="7951" width="8.7109375" style="18" customWidth="1"/>
    <col min="7952" max="7952" width="8" style="18" customWidth="1"/>
    <col min="7953" max="7953" width="6.7109375" style="18" customWidth="1"/>
    <col min="7954" max="7954" width="9.140625" style="18" customWidth="1"/>
    <col min="7955" max="7955" width="9.85546875" style="18" bestFit="1" customWidth="1"/>
    <col min="7956" max="7956" width="11.42578125" style="18" customWidth="1"/>
    <col min="7957" max="8191" width="9.140625" style="18"/>
    <col min="8192" max="8192" width="6" style="18" customWidth="1"/>
    <col min="8193" max="8193" width="15.140625" style="18" customWidth="1"/>
    <col min="8194" max="8194" width="26" style="18" bestFit="1" customWidth="1"/>
    <col min="8195" max="8195" width="12" style="18" customWidth="1"/>
    <col min="8196" max="8196" width="9.140625" style="18"/>
    <col min="8197" max="8197" width="10.140625" style="18" bestFit="1" customWidth="1"/>
    <col min="8198" max="8198" width="22.5703125" style="18" bestFit="1" customWidth="1"/>
    <col min="8199" max="8199" width="12" style="18" customWidth="1"/>
    <col min="8200" max="8200" width="9" style="18" customWidth="1"/>
    <col min="8201" max="8201" width="14.85546875" style="18" customWidth="1"/>
    <col min="8202" max="8202" width="9.42578125" style="18" customWidth="1"/>
    <col min="8203" max="8203" width="8.42578125" style="18" customWidth="1"/>
    <col min="8204" max="8204" width="6.85546875" style="18" customWidth="1"/>
    <col min="8205" max="8205" width="10.5703125" style="18" bestFit="1" customWidth="1"/>
    <col min="8206" max="8206" width="11.42578125" style="18" customWidth="1"/>
    <col min="8207" max="8207" width="8.7109375" style="18" customWidth="1"/>
    <col min="8208" max="8208" width="8" style="18" customWidth="1"/>
    <col min="8209" max="8209" width="6.7109375" style="18" customWidth="1"/>
    <col min="8210" max="8210" width="9.140625" style="18" customWidth="1"/>
    <col min="8211" max="8211" width="9.85546875" style="18" bestFit="1" customWidth="1"/>
    <col min="8212" max="8212" width="11.42578125" style="18" customWidth="1"/>
    <col min="8213" max="8447" width="9.140625" style="18"/>
    <col min="8448" max="8448" width="6" style="18" customWidth="1"/>
    <col min="8449" max="8449" width="15.140625" style="18" customWidth="1"/>
    <col min="8450" max="8450" width="26" style="18" bestFit="1" customWidth="1"/>
    <col min="8451" max="8451" width="12" style="18" customWidth="1"/>
    <col min="8452" max="8452" width="9.140625" style="18"/>
    <col min="8453" max="8453" width="10.140625" style="18" bestFit="1" customWidth="1"/>
    <col min="8454" max="8454" width="22.5703125" style="18" bestFit="1" customWidth="1"/>
    <col min="8455" max="8455" width="12" style="18" customWidth="1"/>
    <col min="8456" max="8456" width="9" style="18" customWidth="1"/>
    <col min="8457" max="8457" width="14.85546875" style="18" customWidth="1"/>
    <col min="8458" max="8458" width="9.42578125" style="18" customWidth="1"/>
    <col min="8459" max="8459" width="8.42578125" style="18" customWidth="1"/>
    <col min="8460" max="8460" width="6.85546875" style="18" customWidth="1"/>
    <col min="8461" max="8461" width="10.5703125" style="18" bestFit="1" customWidth="1"/>
    <col min="8462" max="8462" width="11.42578125" style="18" customWidth="1"/>
    <col min="8463" max="8463" width="8.7109375" style="18" customWidth="1"/>
    <col min="8464" max="8464" width="8" style="18" customWidth="1"/>
    <col min="8465" max="8465" width="6.7109375" style="18" customWidth="1"/>
    <col min="8466" max="8466" width="9.140625" style="18" customWidth="1"/>
    <col min="8467" max="8467" width="9.85546875" style="18" bestFit="1" customWidth="1"/>
    <col min="8468" max="8468" width="11.42578125" style="18" customWidth="1"/>
    <col min="8469" max="8703" width="9.140625" style="18"/>
    <col min="8704" max="8704" width="6" style="18" customWidth="1"/>
    <col min="8705" max="8705" width="15.140625" style="18" customWidth="1"/>
    <col min="8706" max="8706" width="26" style="18" bestFit="1" customWidth="1"/>
    <col min="8707" max="8707" width="12" style="18" customWidth="1"/>
    <col min="8708" max="8708" width="9.140625" style="18"/>
    <col min="8709" max="8709" width="10.140625" style="18" bestFit="1" customWidth="1"/>
    <col min="8710" max="8710" width="22.5703125" style="18" bestFit="1" customWidth="1"/>
    <col min="8711" max="8711" width="12" style="18" customWidth="1"/>
    <col min="8712" max="8712" width="9" style="18" customWidth="1"/>
    <col min="8713" max="8713" width="14.85546875" style="18" customWidth="1"/>
    <col min="8714" max="8714" width="9.42578125" style="18" customWidth="1"/>
    <col min="8715" max="8715" width="8.42578125" style="18" customWidth="1"/>
    <col min="8716" max="8716" width="6.85546875" style="18" customWidth="1"/>
    <col min="8717" max="8717" width="10.5703125" style="18" bestFit="1" customWidth="1"/>
    <col min="8718" max="8718" width="11.42578125" style="18" customWidth="1"/>
    <col min="8719" max="8719" width="8.7109375" style="18" customWidth="1"/>
    <col min="8720" max="8720" width="8" style="18" customWidth="1"/>
    <col min="8721" max="8721" width="6.7109375" style="18" customWidth="1"/>
    <col min="8722" max="8722" width="9.140625" style="18" customWidth="1"/>
    <col min="8723" max="8723" width="9.85546875" style="18" bestFit="1" customWidth="1"/>
    <col min="8724" max="8724" width="11.42578125" style="18" customWidth="1"/>
    <col min="8725" max="8959" width="9.140625" style="18"/>
    <col min="8960" max="8960" width="6" style="18" customWidth="1"/>
    <col min="8961" max="8961" width="15.140625" style="18" customWidth="1"/>
    <col min="8962" max="8962" width="26" style="18" bestFit="1" customWidth="1"/>
    <col min="8963" max="8963" width="12" style="18" customWidth="1"/>
    <col min="8964" max="8964" width="9.140625" style="18"/>
    <col min="8965" max="8965" width="10.140625" style="18" bestFit="1" customWidth="1"/>
    <col min="8966" max="8966" width="22.5703125" style="18" bestFit="1" customWidth="1"/>
    <col min="8967" max="8967" width="12" style="18" customWidth="1"/>
    <col min="8968" max="8968" width="9" style="18" customWidth="1"/>
    <col min="8969" max="8969" width="14.85546875" style="18" customWidth="1"/>
    <col min="8970" max="8970" width="9.42578125" style="18" customWidth="1"/>
    <col min="8971" max="8971" width="8.42578125" style="18" customWidth="1"/>
    <col min="8972" max="8972" width="6.85546875" style="18" customWidth="1"/>
    <col min="8973" max="8973" width="10.5703125" style="18" bestFit="1" customWidth="1"/>
    <col min="8974" max="8974" width="11.42578125" style="18" customWidth="1"/>
    <col min="8975" max="8975" width="8.7109375" style="18" customWidth="1"/>
    <col min="8976" max="8976" width="8" style="18" customWidth="1"/>
    <col min="8977" max="8977" width="6.7109375" style="18" customWidth="1"/>
    <col min="8978" max="8978" width="9.140625" style="18" customWidth="1"/>
    <col min="8979" max="8979" width="9.85546875" style="18" bestFit="1" customWidth="1"/>
    <col min="8980" max="8980" width="11.42578125" style="18" customWidth="1"/>
    <col min="8981" max="9215" width="9.140625" style="18"/>
    <col min="9216" max="9216" width="6" style="18" customWidth="1"/>
    <col min="9217" max="9217" width="15.140625" style="18" customWidth="1"/>
    <col min="9218" max="9218" width="26" style="18" bestFit="1" customWidth="1"/>
    <col min="9219" max="9219" width="12" style="18" customWidth="1"/>
    <col min="9220" max="9220" width="9.140625" style="18"/>
    <col min="9221" max="9221" width="10.140625" style="18" bestFit="1" customWidth="1"/>
    <col min="9222" max="9222" width="22.5703125" style="18" bestFit="1" customWidth="1"/>
    <col min="9223" max="9223" width="12" style="18" customWidth="1"/>
    <col min="9224" max="9224" width="9" style="18" customWidth="1"/>
    <col min="9225" max="9225" width="14.85546875" style="18" customWidth="1"/>
    <col min="9226" max="9226" width="9.42578125" style="18" customWidth="1"/>
    <col min="9227" max="9227" width="8.42578125" style="18" customWidth="1"/>
    <col min="9228" max="9228" width="6.85546875" style="18" customWidth="1"/>
    <col min="9229" max="9229" width="10.5703125" style="18" bestFit="1" customWidth="1"/>
    <col min="9230" max="9230" width="11.42578125" style="18" customWidth="1"/>
    <col min="9231" max="9231" width="8.7109375" style="18" customWidth="1"/>
    <col min="9232" max="9232" width="8" style="18" customWidth="1"/>
    <col min="9233" max="9233" width="6.7109375" style="18" customWidth="1"/>
    <col min="9234" max="9234" width="9.140625" style="18" customWidth="1"/>
    <col min="9235" max="9235" width="9.85546875" style="18" bestFit="1" customWidth="1"/>
    <col min="9236" max="9236" width="11.42578125" style="18" customWidth="1"/>
    <col min="9237" max="9471" width="9.140625" style="18"/>
    <col min="9472" max="9472" width="6" style="18" customWidth="1"/>
    <col min="9473" max="9473" width="15.140625" style="18" customWidth="1"/>
    <col min="9474" max="9474" width="26" style="18" bestFit="1" customWidth="1"/>
    <col min="9475" max="9475" width="12" style="18" customWidth="1"/>
    <col min="9476" max="9476" width="9.140625" style="18"/>
    <col min="9477" max="9477" width="10.140625" style="18" bestFit="1" customWidth="1"/>
    <col min="9478" max="9478" width="22.5703125" style="18" bestFit="1" customWidth="1"/>
    <col min="9479" max="9479" width="12" style="18" customWidth="1"/>
    <col min="9480" max="9480" width="9" style="18" customWidth="1"/>
    <col min="9481" max="9481" width="14.85546875" style="18" customWidth="1"/>
    <col min="9482" max="9482" width="9.42578125" style="18" customWidth="1"/>
    <col min="9483" max="9483" width="8.42578125" style="18" customWidth="1"/>
    <col min="9484" max="9484" width="6.85546875" style="18" customWidth="1"/>
    <col min="9485" max="9485" width="10.5703125" style="18" bestFit="1" customWidth="1"/>
    <col min="9486" max="9486" width="11.42578125" style="18" customWidth="1"/>
    <col min="9487" max="9487" width="8.7109375" style="18" customWidth="1"/>
    <col min="9488" max="9488" width="8" style="18" customWidth="1"/>
    <col min="9489" max="9489" width="6.7109375" style="18" customWidth="1"/>
    <col min="9490" max="9490" width="9.140625" style="18" customWidth="1"/>
    <col min="9491" max="9491" width="9.85546875" style="18" bestFit="1" customWidth="1"/>
    <col min="9492" max="9492" width="11.42578125" style="18" customWidth="1"/>
    <col min="9493" max="9727" width="9.140625" style="18"/>
    <col min="9728" max="9728" width="6" style="18" customWidth="1"/>
    <col min="9729" max="9729" width="15.140625" style="18" customWidth="1"/>
    <col min="9730" max="9730" width="26" style="18" bestFit="1" customWidth="1"/>
    <col min="9731" max="9731" width="12" style="18" customWidth="1"/>
    <col min="9732" max="9732" width="9.140625" style="18"/>
    <col min="9733" max="9733" width="10.140625" style="18" bestFit="1" customWidth="1"/>
    <col min="9734" max="9734" width="22.5703125" style="18" bestFit="1" customWidth="1"/>
    <col min="9735" max="9735" width="12" style="18" customWidth="1"/>
    <col min="9736" max="9736" width="9" style="18" customWidth="1"/>
    <col min="9737" max="9737" width="14.85546875" style="18" customWidth="1"/>
    <col min="9738" max="9738" width="9.42578125" style="18" customWidth="1"/>
    <col min="9739" max="9739" width="8.42578125" style="18" customWidth="1"/>
    <col min="9740" max="9740" width="6.85546875" style="18" customWidth="1"/>
    <col min="9741" max="9741" width="10.5703125" style="18" bestFit="1" customWidth="1"/>
    <col min="9742" max="9742" width="11.42578125" style="18" customWidth="1"/>
    <col min="9743" max="9743" width="8.7109375" style="18" customWidth="1"/>
    <col min="9744" max="9744" width="8" style="18" customWidth="1"/>
    <col min="9745" max="9745" width="6.7109375" style="18" customWidth="1"/>
    <col min="9746" max="9746" width="9.140625" style="18" customWidth="1"/>
    <col min="9747" max="9747" width="9.85546875" style="18" bestFit="1" customWidth="1"/>
    <col min="9748" max="9748" width="11.42578125" style="18" customWidth="1"/>
    <col min="9749" max="9983" width="9.140625" style="18"/>
    <col min="9984" max="9984" width="6" style="18" customWidth="1"/>
    <col min="9985" max="9985" width="15.140625" style="18" customWidth="1"/>
    <col min="9986" max="9986" width="26" style="18" bestFit="1" customWidth="1"/>
    <col min="9987" max="9987" width="12" style="18" customWidth="1"/>
    <col min="9988" max="9988" width="9.140625" style="18"/>
    <col min="9989" max="9989" width="10.140625" style="18" bestFit="1" customWidth="1"/>
    <col min="9990" max="9990" width="22.5703125" style="18" bestFit="1" customWidth="1"/>
    <col min="9991" max="9991" width="12" style="18" customWidth="1"/>
    <col min="9992" max="9992" width="9" style="18" customWidth="1"/>
    <col min="9993" max="9993" width="14.85546875" style="18" customWidth="1"/>
    <col min="9994" max="9994" width="9.42578125" style="18" customWidth="1"/>
    <col min="9995" max="9995" width="8.42578125" style="18" customWidth="1"/>
    <col min="9996" max="9996" width="6.85546875" style="18" customWidth="1"/>
    <col min="9997" max="9997" width="10.5703125" style="18" bestFit="1" customWidth="1"/>
    <col min="9998" max="9998" width="11.42578125" style="18" customWidth="1"/>
    <col min="9999" max="9999" width="8.7109375" style="18" customWidth="1"/>
    <col min="10000" max="10000" width="8" style="18" customWidth="1"/>
    <col min="10001" max="10001" width="6.7109375" style="18" customWidth="1"/>
    <col min="10002" max="10002" width="9.140625" style="18" customWidth="1"/>
    <col min="10003" max="10003" width="9.85546875" style="18" bestFit="1" customWidth="1"/>
    <col min="10004" max="10004" width="11.42578125" style="18" customWidth="1"/>
    <col min="10005" max="10239" width="9.140625" style="18"/>
    <col min="10240" max="10240" width="6" style="18" customWidth="1"/>
    <col min="10241" max="10241" width="15.140625" style="18" customWidth="1"/>
    <col min="10242" max="10242" width="26" style="18" bestFit="1" customWidth="1"/>
    <col min="10243" max="10243" width="12" style="18" customWidth="1"/>
    <col min="10244" max="10244" width="9.140625" style="18"/>
    <col min="10245" max="10245" width="10.140625" style="18" bestFit="1" customWidth="1"/>
    <col min="10246" max="10246" width="22.5703125" style="18" bestFit="1" customWidth="1"/>
    <col min="10247" max="10247" width="12" style="18" customWidth="1"/>
    <col min="10248" max="10248" width="9" style="18" customWidth="1"/>
    <col min="10249" max="10249" width="14.85546875" style="18" customWidth="1"/>
    <col min="10250" max="10250" width="9.42578125" style="18" customWidth="1"/>
    <col min="10251" max="10251" width="8.42578125" style="18" customWidth="1"/>
    <col min="10252" max="10252" width="6.85546875" style="18" customWidth="1"/>
    <col min="10253" max="10253" width="10.5703125" style="18" bestFit="1" customWidth="1"/>
    <col min="10254" max="10254" width="11.42578125" style="18" customWidth="1"/>
    <col min="10255" max="10255" width="8.7109375" style="18" customWidth="1"/>
    <col min="10256" max="10256" width="8" style="18" customWidth="1"/>
    <col min="10257" max="10257" width="6.7109375" style="18" customWidth="1"/>
    <col min="10258" max="10258" width="9.140625" style="18" customWidth="1"/>
    <col min="10259" max="10259" width="9.85546875" style="18" bestFit="1" customWidth="1"/>
    <col min="10260" max="10260" width="11.42578125" style="18" customWidth="1"/>
    <col min="10261" max="10495" width="9.140625" style="18"/>
    <col min="10496" max="10496" width="6" style="18" customWidth="1"/>
    <col min="10497" max="10497" width="15.140625" style="18" customWidth="1"/>
    <col min="10498" max="10498" width="26" style="18" bestFit="1" customWidth="1"/>
    <col min="10499" max="10499" width="12" style="18" customWidth="1"/>
    <col min="10500" max="10500" width="9.140625" style="18"/>
    <col min="10501" max="10501" width="10.140625" style="18" bestFit="1" customWidth="1"/>
    <col min="10502" max="10502" width="22.5703125" style="18" bestFit="1" customWidth="1"/>
    <col min="10503" max="10503" width="12" style="18" customWidth="1"/>
    <col min="10504" max="10504" width="9" style="18" customWidth="1"/>
    <col min="10505" max="10505" width="14.85546875" style="18" customWidth="1"/>
    <col min="10506" max="10506" width="9.42578125" style="18" customWidth="1"/>
    <col min="10507" max="10507" width="8.42578125" style="18" customWidth="1"/>
    <col min="10508" max="10508" width="6.85546875" style="18" customWidth="1"/>
    <col min="10509" max="10509" width="10.5703125" style="18" bestFit="1" customWidth="1"/>
    <col min="10510" max="10510" width="11.42578125" style="18" customWidth="1"/>
    <col min="10511" max="10511" width="8.7109375" style="18" customWidth="1"/>
    <col min="10512" max="10512" width="8" style="18" customWidth="1"/>
    <col min="10513" max="10513" width="6.7109375" style="18" customWidth="1"/>
    <col min="10514" max="10514" width="9.140625" style="18" customWidth="1"/>
    <col min="10515" max="10515" width="9.85546875" style="18" bestFit="1" customWidth="1"/>
    <col min="10516" max="10516" width="11.42578125" style="18" customWidth="1"/>
    <col min="10517" max="10751" width="9.140625" style="18"/>
    <col min="10752" max="10752" width="6" style="18" customWidth="1"/>
    <col min="10753" max="10753" width="15.140625" style="18" customWidth="1"/>
    <col min="10754" max="10754" width="26" style="18" bestFit="1" customWidth="1"/>
    <col min="10755" max="10755" width="12" style="18" customWidth="1"/>
    <col min="10756" max="10756" width="9.140625" style="18"/>
    <col min="10757" max="10757" width="10.140625" style="18" bestFit="1" customWidth="1"/>
    <col min="10758" max="10758" width="22.5703125" style="18" bestFit="1" customWidth="1"/>
    <col min="10759" max="10759" width="12" style="18" customWidth="1"/>
    <col min="10760" max="10760" width="9" style="18" customWidth="1"/>
    <col min="10761" max="10761" width="14.85546875" style="18" customWidth="1"/>
    <col min="10762" max="10762" width="9.42578125" style="18" customWidth="1"/>
    <col min="10763" max="10763" width="8.42578125" style="18" customWidth="1"/>
    <col min="10764" max="10764" width="6.85546875" style="18" customWidth="1"/>
    <col min="10765" max="10765" width="10.5703125" style="18" bestFit="1" customWidth="1"/>
    <col min="10766" max="10766" width="11.42578125" style="18" customWidth="1"/>
    <col min="10767" max="10767" width="8.7109375" style="18" customWidth="1"/>
    <col min="10768" max="10768" width="8" style="18" customWidth="1"/>
    <col min="10769" max="10769" width="6.7109375" style="18" customWidth="1"/>
    <col min="10770" max="10770" width="9.140625" style="18" customWidth="1"/>
    <col min="10771" max="10771" width="9.85546875" style="18" bestFit="1" customWidth="1"/>
    <col min="10772" max="10772" width="11.42578125" style="18" customWidth="1"/>
    <col min="10773" max="11007" width="9.140625" style="18"/>
    <col min="11008" max="11008" width="6" style="18" customWidth="1"/>
    <col min="11009" max="11009" width="15.140625" style="18" customWidth="1"/>
    <col min="11010" max="11010" width="26" style="18" bestFit="1" customWidth="1"/>
    <col min="11011" max="11011" width="12" style="18" customWidth="1"/>
    <col min="11012" max="11012" width="9.140625" style="18"/>
    <col min="11013" max="11013" width="10.140625" style="18" bestFit="1" customWidth="1"/>
    <col min="11014" max="11014" width="22.5703125" style="18" bestFit="1" customWidth="1"/>
    <col min="11015" max="11015" width="12" style="18" customWidth="1"/>
    <col min="11016" max="11016" width="9" style="18" customWidth="1"/>
    <col min="11017" max="11017" width="14.85546875" style="18" customWidth="1"/>
    <col min="11018" max="11018" width="9.42578125" style="18" customWidth="1"/>
    <col min="11019" max="11019" width="8.42578125" style="18" customWidth="1"/>
    <col min="11020" max="11020" width="6.85546875" style="18" customWidth="1"/>
    <col min="11021" max="11021" width="10.5703125" style="18" bestFit="1" customWidth="1"/>
    <col min="11022" max="11022" width="11.42578125" style="18" customWidth="1"/>
    <col min="11023" max="11023" width="8.7109375" style="18" customWidth="1"/>
    <col min="11024" max="11024" width="8" style="18" customWidth="1"/>
    <col min="11025" max="11025" width="6.7109375" style="18" customWidth="1"/>
    <col min="11026" max="11026" width="9.140625" style="18" customWidth="1"/>
    <col min="11027" max="11027" width="9.85546875" style="18" bestFit="1" customWidth="1"/>
    <col min="11028" max="11028" width="11.42578125" style="18" customWidth="1"/>
    <col min="11029" max="11263" width="9.140625" style="18"/>
    <col min="11264" max="11264" width="6" style="18" customWidth="1"/>
    <col min="11265" max="11265" width="15.140625" style="18" customWidth="1"/>
    <col min="11266" max="11266" width="26" style="18" bestFit="1" customWidth="1"/>
    <col min="11267" max="11267" width="12" style="18" customWidth="1"/>
    <col min="11268" max="11268" width="9.140625" style="18"/>
    <col min="11269" max="11269" width="10.140625" style="18" bestFit="1" customWidth="1"/>
    <col min="11270" max="11270" width="22.5703125" style="18" bestFit="1" customWidth="1"/>
    <col min="11271" max="11271" width="12" style="18" customWidth="1"/>
    <col min="11272" max="11272" width="9" style="18" customWidth="1"/>
    <col min="11273" max="11273" width="14.85546875" style="18" customWidth="1"/>
    <col min="11274" max="11274" width="9.42578125" style="18" customWidth="1"/>
    <col min="11275" max="11275" width="8.42578125" style="18" customWidth="1"/>
    <col min="11276" max="11276" width="6.85546875" style="18" customWidth="1"/>
    <col min="11277" max="11277" width="10.5703125" style="18" bestFit="1" customWidth="1"/>
    <col min="11278" max="11278" width="11.42578125" style="18" customWidth="1"/>
    <col min="11279" max="11279" width="8.7109375" style="18" customWidth="1"/>
    <col min="11280" max="11280" width="8" style="18" customWidth="1"/>
    <col min="11281" max="11281" width="6.7109375" style="18" customWidth="1"/>
    <col min="11282" max="11282" width="9.140625" style="18" customWidth="1"/>
    <col min="11283" max="11283" width="9.85546875" style="18" bestFit="1" customWidth="1"/>
    <col min="11284" max="11284" width="11.42578125" style="18" customWidth="1"/>
    <col min="11285" max="11519" width="9.140625" style="18"/>
    <col min="11520" max="11520" width="6" style="18" customWidth="1"/>
    <col min="11521" max="11521" width="15.140625" style="18" customWidth="1"/>
    <col min="11522" max="11522" width="26" style="18" bestFit="1" customWidth="1"/>
    <col min="11523" max="11523" width="12" style="18" customWidth="1"/>
    <col min="11524" max="11524" width="9.140625" style="18"/>
    <col min="11525" max="11525" width="10.140625" style="18" bestFit="1" customWidth="1"/>
    <col min="11526" max="11526" width="22.5703125" style="18" bestFit="1" customWidth="1"/>
    <col min="11527" max="11527" width="12" style="18" customWidth="1"/>
    <col min="11528" max="11528" width="9" style="18" customWidth="1"/>
    <col min="11529" max="11529" width="14.85546875" style="18" customWidth="1"/>
    <col min="11530" max="11530" width="9.42578125" style="18" customWidth="1"/>
    <col min="11531" max="11531" width="8.42578125" style="18" customWidth="1"/>
    <col min="11532" max="11532" width="6.85546875" style="18" customWidth="1"/>
    <col min="11533" max="11533" width="10.5703125" style="18" bestFit="1" customWidth="1"/>
    <col min="11534" max="11534" width="11.42578125" style="18" customWidth="1"/>
    <col min="11535" max="11535" width="8.7109375" style="18" customWidth="1"/>
    <col min="11536" max="11536" width="8" style="18" customWidth="1"/>
    <col min="11537" max="11537" width="6.7109375" style="18" customWidth="1"/>
    <col min="11538" max="11538" width="9.140625" style="18" customWidth="1"/>
    <col min="11539" max="11539" width="9.85546875" style="18" bestFit="1" customWidth="1"/>
    <col min="11540" max="11540" width="11.42578125" style="18" customWidth="1"/>
    <col min="11541" max="11775" width="9.140625" style="18"/>
    <col min="11776" max="11776" width="6" style="18" customWidth="1"/>
    <col min="11777" max="11777" width="15.140625" style="18" customWidth="1"/>
    <col min="11778" max="11778" width="26" style="18" bestFit="1" customWidth="1"/>
    <col min="11779" max="11779" width="12" style="18" customWidth="1"/>
    <col min="11780" max="11780" width="9.140625" style="18"/>
    <col min="11781" max="11781" width="10.140625" style="18" bestFit="1" customWidth="1"/>
    <col min="11782" max="11782" width="22.5703125" style="18" bestFit="1" customWidth="1"/>
    <col min="11783" max="11783" width="12" style="18" customWidth="1"/>
    <col min="11784" max="11784" width="9" style="18" customWidth="1"/>
    <col min="11785" max="11785" width="14.85546875" style="18" customWidth="1"/>
    <col min="11786" max="11786" width="9.42578125" style="18" customWidth="1"/>
    <col min="11787" max="11787" width="8.42578125" style="18" customWidth="1"/>
    <col min="11788" max="11788" width="6.85546875" style="18" customWidth="1"/>
    <col min="11789" max="11789" width="10.5703125" style="18" bestFit="1" customWidth="1"/>
    <col min="11790" max="11790" width="11.42578125" style="18" customWidth="1"/>
    <col min="11791" max="11791" width="8.7109375" style="18" customWidth="1"/>
    <col min="11792" max="11792" width="8" style="18" customWidth="1"/>
    <col min="11793" max="11793" width="6.7109375" style="18" customWidth="1"/>
    <col min="11794" max="11794" width="9.140625" style="18" customWidth="1"/>
    <col min="11795" max="11795" width="9.85546875" style="18" bestFit="1" customWidth="1"/>
    <col min="11796" max="11796" width="11.42578125" style="18" customWidth="1"/>
    <col min="11797" max="12031" width="9.140625" style="18"/>
    <col min="12032" max="12032" width="6" style="18" customWidth="1"/>
    <col min="12033" max="12033" width="15.140625" style="18" customWidth="1"/>
    <col min="12034" max="12034" width="26" style="18" bestFit="1" customWidth="1"/>
    <col min="12035" max="12035" width="12" style="18" customWidth="1"/>
    <col min="12036" max="12036" width="9.140625" style="18"/>
    <col min="12037" max="12037" width="10.140625" style="18" bestFit="1" customWidth="1"/>
    <col min="12038" max="12038" width="22.5703125" style="18" bestFit="1" customWidth="1"/>
    <col min="12039" max="12039" width="12" style="18" customWidth="1"/>
    <col min="12040" max="12040" width="9" style="18" customWidth="1"/>
    <col min="12041" max="12041" width="14.85546875" style="18" customWidth="1"/>
    <col min="12042" max="12042" width="9.42578125" style="18" customWidth="1"/>
    <col min="12043" max="12043" width="8.42578125" style="18" customWidth="1"/>
    <col min="12044" max="12044" width="6.85546875" style="18" customWidth="1"/>
    <col min="12045" max="12045" width="10.5703125" style="18" bestFit="1" customWidth="1"/>
    <col min="12046" max="12046" width="11.42578125" style="18" customWidth="1"/>
    <col min="12047" max="12047" width="8.7109375" style="18" customWidth="1"/>
    <col min="12048" max="12048" width="8" style="18" customWidth="1"/>
    <col min="12049" max="12049" width="6.7109375" style="18" customWidth="1"/>
    <col min="12050" max="12050" width="9.140625" style="18" customWidth="1"/>
    <col min="12051" max="12051" width="9.85546875" style="18" bestFit="1" customWidth="1"/>
    <col min="12052" max="12052" width="11.42578125" style="18" customWidth="1"/>
    <col min="12053" max="12287" width="9.140625" style="18"/>
    <col min="12288" max="12288" width="6" style="18" customWidth="1"/>
    <col min="12289" max="12289" width="15.140625" style="18" customWidth="1"/>
    <col min="12290" max="12290" width="26" style="18" bestFit="1" customWidth="1"/>
    <col min="12291" max="12291" width="12" style="18" customWidth="1"/>
    <col min="12292" max="12292" width="9.140625" style="18"/>
    <col min="12293" max="12293" width="10.140625" style="18" bestFit="1" customWidth="1"/>
    <col min="12294" max="12294" width="22.5703125" style="18" bestFit="1" customWidth="1"/>
    <col min="12295" max="12295" width="12" style="18" customWidth="1"/>
    <col min="12296" max="12296" width="9" style="18" customWidth="1"/>
    <col min="12297" max="12297" width="14.85546875" style="18" customWidth="1"/>
    <col min="12298" max="12298" width="9.42578125" style="18" customWidth="1"/>
    <col min="12299" max="12299" width="8.42578125" style="18" customWidth="1"/>
    <col min="12300" max="12300" width="6.85546875" style="18" customWidth="1"/>
    <col min="12301" max="12301" width="10.5703125" style="18" bestFit="1" customWidth="1"/>
    <col min="12302" max="12302" width="11.42578125" style="18" customWidth="1"/>
    <col min="12303" max="12303" width="8.7109375" style="18" customWidth="1"/>
    <col min="12304" max="12304" width="8" style="18" customWidth="1"/>
    <col min="12305" max="12305" width="6.7109375" style="18" customWidth="1"/>
    <col min="12306" max="12306" width="9.140625" style="18" customWidth="1"/>
    <col min="12307" max="12307" width="9.85546875" style="18" bestFit="1" customWidth="1"/>
    <col min="12308" max="12308" width="11.42578125" style="18" customWidth="1"/>
    <col min="12309" max="12543" width="9.140625" style="18"/>
    <col min="12544" max="12544" width="6" style="18" customWidth="1"/>
    <col min="12545" max="12545" width="15.140625" style="18" customWidth="1"/>
    <col min="12546" max="12546" width="26" style="18" bestFit="1" customWidth="1"/>
    <col min="12547" max="12547" width="12" style="18" customWidth="1"/>
    <col min="12548" max="12548" width="9.140625" style="18"/>
    <col min="12549" max="12549" width="10.140625" style="18" bestFit="1" customWidth="1"/>
    <col min="12550" max="12550" width="22.5703125" style="18" bestFit="1" customWidth="1"/>
    <col min="12551" max="12551" width="12" style="18" customWidth="1"/>
    <col min="12552" max="12552" width="9" style="18" customWidth="1"/>
    <col min="12553" max="12553" width="14.85546875" style="18" customWidth="1"/>
    <col min="12554" max="12554" width="9.42578125" style="18" customWidth="1"/>
    <col min="12555" max="12555" width="8.42578125" style="18" customWidth="1"/>
    <col min="12556" max="12556" width="6.85546875" style="18" customWidth="1"/>
    <col min="12557" max="12557" width="10.5703125" style="18" bestFit="1" customWidth="1"/>
    <col min="12558" max="12558" width="11.42578125" style="18" customWidth="1"/>
    <col min="12559" max="12559" width="8.7109375" style="18" customWidth="1"/>
    <col min="12560" max="12560" width="8" style="18" customWidth="1"/>
    <col min="12561" max="12561" width="6.7109375" style="18" customWidth="1"/>
    <col min="12562" max="12562" width="9.140625" style="18" customWidth="1"/>
    <col min="12563" max="12563" width="9.85546875" style="18" bestFit="1" customWidth="1"/>
    <col min="12564" max="12564" width="11.42578125" style="18" customWidth="1"/>
    <col min="12565" max="12799" width="9.140625" style="18"/>
    <col min="12800" max="12800" width="6" style="18" customWidth="1"/>
    <col min="12801" max="12801" width="15.140625" style="18" customWidth="1"/>
    <col min="12802" max="12802" width="26" style="18" bestFit="1" customWidth="1"/>
    <col min="12803" max="12803" width="12" style="18" customWidth="1"/>
    <col min="12804" max="12804" width="9.140625" style="18"/>
    <col min="12805" max="12805" width="10.140625" style="18" bestFit="1" customWidth="1"/>
    <col min="12806" max="12806" width="22.5703125" style="18" bestFit="1" customWidth="1"/>
    <col min="12807" max="12807" width="12" style="18" customWidth="1"/>
    <col min="12808" max="12808" width="9" style="18" customWidth="1"/>
    <col min="12809" max="12809" width="14.85546875" style="18" customWidth="1"/>
    <col min="12810" max="12810" width="9.42578125" style="18" customWidth="1"/>
    <col min="12811" max="12811" width="8.42578125" style="18" customWidth="1"/>
    <col min="12812" max="12812" width="6.85546875" style="18" customWidth="1"/>
    <col min="12813" max="12813" width="10.5703125" style="18" bestFit="1" customWidth="1"/>
    <col min="12814" max="12814" width="11.42578125" style="18" customWidth="1"/>
    <col min="12815" max="12815" width="8.7109375" style="18" customWidth="1"/>
    <col min="12816" max="12816" width="8" style="18" customWidth="1"/>
    <col min="12817" max="12817" width="6.7109375" style="18" customWidth="1"/>
    <col min="12818" max="12818" width="9.140625" style="18" customWidth="1"/>
    <col min="12819" max="12819" width="9.85546875" style="18" bestFit="1" customWidth="1"/>
    <col min="12820" max="12820" width="11.42578125" style="18" customWidth="1"/>
    <col min="12821" max="13055" width="9.140625" style="18"/>
    <col min="13056" max="13056" width="6" style="18" customWidth="1"/>
    <col min="13057" max="13057" width="15.140625" style="18" customWidth="1"/>
    <col min="13058" max="13058" width="26" style="18" bestFit="1" customWidth="1"/>
    <col min="13059" max="13059" width="12" style="18" customWidth="1"/>
    <col min="13060" max="13060" width="9.140625" style="18"/>
    <col min="13061" max="13061" width="10.140625" style="18" bestFit="1" customWidth="1"/>
    <col min="13062" max="13062" width="22.5703125" style="18" bestFit="1" customWidth="1"/>
    <col min="13063" max="13063" width="12" style="18" customWidth="1"/>
    <col min="13064" max="13064" width="9" style="18" customWidth="1"/>
    <col min="13065" max="13065" width="14.85546875" style="18" customWidth="1"/>
    <col min="13066" max="13066" width="9.42578125" style="18" customWidth="1"/>
    <col min="13067" max="13067" width="8.42578125" style="18" customWidth="1"/>
    <col min="13068" max="13068" width="6.85546875" style="18" customWidth="1"/>
    <col min="13069" max="13069" width="10.5703125" style="18" bestFit="1" customWidth="1"/>
    <col min="13070" max="13070" width="11.42578125" style="18" customWidth="1"/>
    <col min="13071" max="13071" width="8.7109375" style="18" customWidth="1"/>
    <col min="13072" max="13072" width="8" style="18" customWidth="1"/>
    <col min="13073" max="13073" width="6.7109375" style="18" customWidth="1"/>
    <col min="13074" max="13074" width="9.140625" style="18" customWidth="1"/>
    <col min="13075" max="13075" width="9.85546875" style="18" bestFit="1" customWidth="1"/>
    <col min="13076" max="13076" width="11.42578125" style="18" customWidth="1"/>
    <col min="13077" max="13311" width="9.140625" style="18"/>
    <col min="13312" max="13312" width="6" style="18" customWidth="1"/>
    <col min="13313" max="13313" width="15.140625" style="18" customWidth="1"/>
    <col min="13314" max="13314" width="26" style="18" bestFit="1" customWidth="1"/>
    <col min="13315" max="13315" width="12" style="18" customWidth="1"/>
    <col min="13316" max="13316" width="9.140625" style="18"/>
    <col min="13317" max="13317" width="10.140625" style="18" bestFit="1" customWidth="1"/>
    <col min="13318" max="13318" width="22.5703125" style="18" bestFit="1" customWidth="1"/>
    <col min="13319" max="13319" width="12" style="18" customWidth="1"/>
    <col min="13320" max="13320" width="9" style="18" customWidth="1"/>
    <col min="13321" max="13321" width="14.85546875" style="18" customWidth="1"/>
    <col min="13322" max="13322" width="9.42578125" style="18" customWidth="1"/>
    <col min="13323" max="13323" width="8.42578125" style="18" customWidth="1"/>
    <col min="13324" max="13324" width="6.85546875" style="18" customWidth="1"/>
    <col min="13325" max="13325" width="10.5703125" style="18" bestFit="1" customWidth="1"/>
    <col min="13326" max="13326" width="11.42578125" style="18" customWidth="1"/>
    <col min="13327" max="13327" width="8.7109375" style="18" customWidth="1"/>
    <col min="13328" max="13328" width="8" style="18" customWidth="1"/>
    <col min="13329" max="13329" width="6.7109375" style="18" customWidth="1"/>
    <col min="13330" max="13330" width="9.140625" style="18" customWidth="1"/>
    <col min="13331" max="13331" width="9.85546875" style="18" bestFit="1" customWidth="1"/>
    <col min="13332" max="13332" width="11.42578125" style="18" customWidth="1"/>
    <col min="13333" max="13567" width="9.140625" style="18"/>
    <col min="13568" max="13568" width="6" style="18" customWidth="1"/>
    <col min="13569" max="13569" width="15.140625" style="18" customWidth="1"/>
    <col min="13570" max="13570" width="26" style="18" bestFit="1" customWidth="1"/>
    <col min="13571" max="13571" width="12" style="18" customWidth="1"/>
    <col min="13572" max="13572" width="9.140625" style="18"/>
    <col min="13573" max="13573" width="10.140625" style="18" bestFit="1" customWidth="1"/>
    <col min="13574" max="13574" width="22.5703125" style="18" bestFit="1" customWidth="1"/>
    <col min="13575" max="13575" width="12" style="18" customWidth="1"/>
    <col min="13576" max="13576" width="9" style="18" customWidth="1"/>
    <col min="13577" max="13577" width="14.85546875" style="18" customWidth="1"/>
    <col min="13578" max="13578" width="9.42578125" style="18" customWidth="1"/>
    <col min="13579" max="13579" width="8.42578125" style="18" customWidth="1"/>
    <col min="13580" max="13580" width="6.85546875" style="18" customWidth="1"/>
    <col min="13581" max="13581" width="10.5703125" style="18" bestFit="1" customWidth="1"/>
    <col min="13582" max="13582" width="11.42578125" style="18" customWidth="1"/>
    <col min="13583" max="13583" width="8.7109375" style="18" customWidth="1"/>
    <col min="13584" max="13584" width="8" style="18" customWidth="1"/>
    <col min="13585" max="13585" width="6.7109375" style="18" customWidth="1"/>
    <col min="13586" max="13586" width="9.140625" style="18" customWidth="1"/>
    <col min="13587" max="13587" width="9.85546875" style="18" bestFit="1" customWidth="1"/>
    <col min="13588" max="13588" width="11.42578125" style="18" customWidth="1"/>
    <col min="13589" max="13823" width="9.140625" style="18"/>
    <col min="13824" max="13824" width="6" style="18" customWidth="1"/>
    <col min="13825" max="13825" width="15.140625" style="18" customWidth="1"/>
    <col min="13826" max="13826" width="26" style="18" bestFit="1" customWidth="1"/>
    <col min="13827" max="13827" width="12" style="18" customWidth="1"/>
    <col min="13828" max="13828" width="9.140625" style="18"/>
    <col min="13829" max="13829" width="10.140625" style="18" bestFit="1" customWidth="1"/>
    <col min="13830" max="13830" width="22.5703125" style="18" bestFit="1" customWidth="1"/>
    <col min="13831" max="13831" width="12" style="18" customWidth="1"/>
    <col min="13832" max="13832" width="9" style="18" customWidth="1"/>
    <col min="13833" max="13833" width="14.85546875" style="18" customWidth="1"/>
    <col min="13834" max="13834" width="9.42578125" style="18" customWidth="1"/>
    <col min="13835" max="13835" width="8.42578125" style="18" customWidth="1"/>
    <col min="13836" max="13836" width="6.85546875" style="18" customWidth="1"/>
    <col min="13837" max="13837" width="10.5703125" style="18" bestFit="1" customWidth="1"/>
    <col min="13838" max="13838" width="11.42578125" style="18" customWidth="1"/>
    <col min="13839" max="13839" width="8.7109375" style="18" customWidth="1"/>
    <col min="13840" max="13840" width="8" style="18" customWidth="1"/>
    <col min="13841" max="13841" width="6.7109375" style="18" customWidth="1"/>
    <col min="13842" max="13842" width="9.140625" style="18" customWidth="1"/>
    <col min="13843" max="13843" width="9.85546875" style="18" bestFit="1" customWidth="1"/>
    <col min="13844" max="13844" width="11.42578125" style="18" customWidth="1"/>
    <col min="13845" max="14079" width="9.140625" style="18"/>
    <col min="14080" max="14080" width="6" style="18" customWidth="1"/>
    <col min="14081" max="14081" width="15.140625" style="18" customWidth="1"/>
    <col min="14082" max="14082" width="26" style="18" bestFit="1" customWidth="1"/>
    <col min="14083" max="14083" width="12" style="18" customWidth="1"/>
    <col min="14084" max="14084" width="9.140625" style="18"/>
    <col min="14085" max="14085" width="10.140625" style="18" bestFit="1" customWidth="1"/>
    <col min="14086" max="14086" width="22.5703125" style="18" bestFit="1" customWidth="1"/>
    <col min="14087" max="14087" width="12" style="18" customWidth="1"/>
    <col min="14088" max="14088" width="9" style="18" customWidth="1"/>
    <col min="14089" max="14089" width="14.85546875" style="18" customWidth="1"/>
    <col min="14090" max="14090" width="9.42578125" style="18" customWidth="1"/>
    <col min="14091" max="14091" width="8.42578125" style="18" customWidth="1"/>
    <col min="14092" max="14092" width="6.85546875" style="18" customWidth="1"/>
    <col min="14093" max="14093" width="10.5703125" style="18" bestFit="1" customWidth="1"/>
    <col min="14094" max="14094" width="11.42578125" style="18" customWidth="1"/>
    <col min="14095" max="14095" width="8.7109375" style="18" customWidth="1"/>
    <col min="14096" max="14096" width="8" style="18" customWidth="1"/>
    <col min="14097" max="14097" width="6.7109375" style="18" customWidth="1"/>
    <col min="14098" max="14098" width="9.140625" style="18" customWidth="1"/>
    <col min="14099" max="14099" width="9.85546875" style="18" bestFit="1" customWidth="1"/>
    <col min="14100" max="14100" width="11.42578125" style="18" customWidth="1"/>
    <col min="14101" max="14335" width="9.140625" style="18"/>
    <col min="14336" max="14336" width="6" style="18" customWidth="1"/>
    <col min="14337" max="14337" width="15.140625" style="18" customWidth="1"/>
    <col min="14338" max="14338" width="26" style="18" bestFit="1" customWidth="1"/>
    <col min="14339" max="14339" width="12" style="18" customWidth="1"/>
    <col min="14340" max="14340" width="9.140625" style="18"/>
    <col min="14341" max="14341" width="10.140625" style="18" bestFit="1" customWidth="1"/>
    <col min="14342" max="14342" width="22.5703125" style="18" bestFit="1" customWidth="1"/>
    <col min="14343" max="14343" width="12" style="18" customWidth="1"/>
    <col min="14344" max="14344" width="9" style="18" customWidth="1"/>
    <col min="14345" max="14345" width="14.85546875" style="18" customWidth="1"/>
    <col min="14346" max="14346" width="9.42578125" style="18" customWidth="1"/>
    <col min="14347" max="14347" width="8.42578125" style="18" customWidth="1"/>
    <col min="14348" max="14348" width="6.85546875" style="18" customWidth="1"/>
    <col min="14349" max="14349" width="10.5703125" style="18" bestFit="1" customWidth="1"/>
    <col min="14350" max="14350" width="11.42578125" style="18" customWidth="1"/>
    <col min="14351" max="14351" width="8.7109375" style="18" customWidth="1"/>
    <col min="14352" max="14352" width="8" style="18" customWidth="1"/>
    <col min="14353" max="14353" width="6.7109375" style="18" customWidth="1"/>
    <col min="14354" max="14354" width="9.140625" style="18" customWidth="1"/>
    <col min="14355" max="14355" width="9.85546875" style="18" bestFit="1" customWidth="1"/>
    <col min="14356" max="14356" width="11.42578125" style="18" customWidth="1"/>
    <col min="14357" max="14591" width="9.140625" style="18"/>
    <col min="14592" max="14592" width="6" style="18" customWidth="1"/>
    <col min="14593" max="14593" width="15.140625" style="18" customWidth="1"/>
    <col min="14594" max="14594" width="26" style="18" bestFit="1" customWidth="1"/>
    <col min="14595" max="14595" width="12" style="18" customWidth="1"/>
    <col min="14596" max="14596" width="9.140625" style="18"/>
    <col min="14597" max="14597" width="10.140625" style="18" bestFit="1" customWidth="1"/>
    <col min="14598" max="14598" width="22.5703125" style="18" bestFit="1" customWidth="1"/>
    <col min="14599" max="14599" width="12" style="18" customWidth="1"/>
    <col min="14600" max="14600" width="9" style="18" customWidth="1"/>
    <col min="14601" max="14601" width="14.85546875" style="18" customWidth="1"/>
    <col min="14602" max="14602" width="9.42578125" style="18" customWidth="1"/>
    <col min="14603" max="14603" width="8.42578125" style="18" customWidth="1"/>
    <col min="14604" max="14604" width="6.85546875" style="18" customWidth="1"/>
    <col min="14605" max="14605" width="10.5703125" style="18" bestFit="1" customWidth="1"/>
    <col min="14606" max="14606" width="11.42578125" style="18" customWidth="1"/>
    <col min="14607" max="14607" width="8.7109375" style="18" customWidth="1"/>
    <col min="14608" max="14608" width="8" style="18" customWidth="1"/>
    <col min="14609" max="14609" width="6.7109375" style="18" customWidth="1"/>
    <col min="14610" max="14610" width="9.140625" style="18" customWidth="1"/>
    <col min="14611" max="14611" width="9.85546875" style="18" bestFit="1" customWidth="1"/>
    <col min="14612" max="14612" width="11.42578125" style="18" customWidth="1"/>
    <col min="14613" max="14847" width="9.140625" style="18"/>
    <col min="14848" max="14848" width="6" style="18" customWidth="1"/>
    <col min="14849" max="14849" width="15.140625" style="18" customWidth="1"/>
    <col min="14850" max="14850" width="26" style="18" bestFit="1" customWidth="1"/>
    <col min="14851" max="14851" width="12" style="18" customWidth="1"/>
    <col min="14852" max="14852" width="9.140625" style="18"/>
    <col min="14853" max="14853" width="10.140625" style="18" bestFit="1" customWidth="1"/>
    <col min="14854" max="14854" width="22.5703125" style="18" bestFit="1" customWidth="1"/>
    <col min="14855" max="14855" width="12" style="18" customWidth="1"/>
    <col min="14856" max="14856" width="9" style="18" customWidth="1"/>
    <col min="14857" max="14857" width="14.85546875" style="18" customWidth="1"/>
    <col min="14858" max="14858" width="9.42578125" style="18" customWidth="1"/>
    <col min="14859" max="14859" width="8.42578125" style="18" customWidth="1"/>
    <col min="14860" max="14860" width="6.85546875" style="18" customWidth="1"/>
    <col min="14861" max="14861" width="10.5703125" style="18" bestFit="1" customWidth="1"/>
    <col min="14862" max="14862" width="11.42578125" style="18" customWidth="1"/>
    <col min="14863" max="14863" width="8.7109375" style="18" customWidth="1"/>
    <col min="14864" max="14864" width="8" style="18" customWidth="1"/>
    <col min="14865" max="14865" width="6.7109375" style="18" customWidth="1"/>
    <col min="14866" max="14866" width="9.140625" style="18" customWidth="1"/>
    <col min="14867" max="14867" width="9.85546875" style="18" bestFit="1" customWidth="1"/>
    <col min="14868" max="14868" width="11.42578125" style="18" customWidth="1"/>
    <col min="14869" max="15103" width="9.140625" style="18"/>
    <col min="15104" max="15104" width="6" style="18" customWidth="1"/>
    <col min="15105" max="15105" width="15.140625" style="18" customWidth="1"/>
    <col min="15106" max="15106" width="26" style="18" bestFit="1" customWidth="1"/>
    <col min="15107" max="15107" width="12" style="18" customWidth="1"/>
    <col min="15108" max="15108" width="9.140625" style="18"/>
    <col min="15109" max="15109" width="10.140625" style="18" bestFit="1" customWidth="1"/>
    <col min="15110" max="15110" width="22.5703125" style="18" bestFit="1" customWidth="1"/>
    <col min="15111" max="15111" width="12" style="18" customWidth="1"/>
    <col min="15112" max="15112" width="9" style="18" customWidth="1"/>
    <col min="15113" max="15113" width="14.85546875" style="18" customWidth="1"/>
    <col min="15114" max="15114" width="9.42578125" style="18" customWidth="1"/>
    <col min="15115" max="15115" width="8.42578125" style="18" customWidth="1"/>
    <col min="15116" max="15116" width="6.85546875" style="18" customWidth="1"/>
    <col min="15117" max="15117" width="10.5703125" style="18" bestFit="1" customWidth="1"/>
    <col min="15118" max="15118" width="11.42578125" style="18" customWidth="1"/>
    <col min="15119" max="15119" width="8.7109375" style="18" customWidth="1"/>
    <col min="15120" max="15120" width="8" style="18" customWidth="1"/>
    <col min="15121" max="15121" width="6.7109375" style="18" customWidth="1"/>
    <col min="15122" max="15122" width="9.140625" style="18" customWidth="1"/>
    <col min="15123" max="15123" width="9.85546875" style="18" bestFit="1" customWidth="1"/>
    <col min="15124" max="15124" width="11.42578125" style="18" customWidth="1"/>
    <col min="15125" max="15359" width="9.140625" style="18"/>
    <col min="15360" max="15360" width="6" style="18" customWidth="1"/>
    <col min="15361" max="15361" width="15.140625" style="18" customWidth="1"/>
    <col min="15362" max="15362" width="26" style="18" bestFit="1" customWidth="1"/>
    <col min="15363" max="15363" width="12" style="18" customWidth="1"/>
    <col min="15364" max="15364" width="9.140625" style="18"/>
    <col min="15365" max="15365" width="10.140625" style="18" bestFit="1" customWidth="1"/>
    <col min="15366" max="15366" width="22.5703125" style="18" bestFit="1" customWidth="1"/>
    <col min="15367" max="15367" width="12" style="18" customWidth="1"/>
    <col min="15368" max="15368" width="9" style="18" customWidth="1"/>
    <col min="15369" max="15369" width="14.85546875" style="18" customWidth="1"/>
    <col min="15370" max="15370" width="9.42578125" style="18" customWidth="1"/>
    <col min="15371" max="15371" width="8.42578125" style="18" customWidth="1"/>
    <col min="15372" max="15372" width="6.85546875" style="18" customWidth="1"/>
    <col min="15373" max="15373" width="10.5703125" style="18" bestFit="1" customWidth="1"/>
    <col min="15374" max="15374" width="11.42578125" style="18" customWidth="1"/>
    <col min="15375" max="15375" width="8.7109375" style="18" customWidth="1"/>
    <col min="15376" max="15376" width="8" style="18" customWidth="1"/>
    <col min="15377" max="15377" width="6.7109375" style="18" customWidth="1"/>
    <col min="15378" max="15378" width="9.140625" style="18" customWidth="1"/>
    <col min="15379" max="15379" width="9.85546875" style="18" bestFit="1" customWidth="1"/>
    <col min="15380" max="15380" width="11.42578125" style="18" customWidth="1"/>
    <col min="15381" max="15615" width="9.140625" style="18"/>
    <col min="15616" max="15616" width="6" style="18" customWidth="1"/>
    <col min="15617" max="15617" width="15.140625" style="18" customWidth="1"/>
    <col min="15618" max="15618" width="26" style="18" bestFit="1" customWidth="1"/>
    <col min="15619" max="15619" width="12" style="18" customWidth="1"/>
    <col min="15620" max="15620" width="9.140625" style="18"/>
    <col min="15621" max="15621" width="10.140625" style="18" bestFit="1" customWidth="1"/>
    <col min="15622" max="15622" width="22.5703125" style="18" bestFit="1" customWidth="1"/>
    <col min="15623" max="15623" width="12" style="18" customWidth="1"/>
    <col min="15624" max="15624" width="9" style="18" customWidth="1"/>
    <col min="15625" max="15625" width="14.85546875" style="18" customWidth="1"/>
    <col min="15626" max="15626" width="9.42578125" style="18" customWidth="1"/>
    <col min="15627" max="15627" width="8.42578125" style="18" customWidth="1"/>
    <col min="15628" max="15628" width="6.85546875" style="18" customWidth="1"/>
    <col min="15629" max="15629" width="10.5703125" style="18" bestFit="1" customWidth="1"/>
    <col min="15630" max="15630" width="11.42578125" style="18" customWidth="1"/>
    <col min="15631" max="15631" width="8.7109375" style="18" customWidth="1"/>
    <col min="15632" max="15632" width="8" style="18" customWidth="1"/>
    <col min="15633" max="15633" width="6.7109375" style="18" customWidth="1"/>
    <col min="15634" max="15634" width="9.140625" style="18" customWidth="1"/>
    <col min="15635" max="15635" width="9.85546875" style="18" bestFit="1" customWidth="1"/>
    <col min="15636" max="15636" width="11.42578125" style="18" customWidth="1"/>
    <col min="15637" max="15871" width="9.140625" style="18"/>
    <col min="15872" max="15872" width="6" style="18" customWidth="1"/>
    <col min="15873" max="15873" width="15.140625" style="18" customWidth="1"/>
    <col min="15874" max="15874" width="26" style="18" bestFit="1" customWidth="1"/>
    <col min="15875" max="15875" width="12" style="18" customWidth="1"/>
    <col min="15876" max="15876" width="9.140625" style="18"/>
    <col min="15877" max="15877" width="10.140625" style="18" bestFit="1" customWidth="1"/>
    <col min="15878" max="15878" width="22.5703125" style="18" bestFit="1" customWidth="1"/>
    <col min="15879" max="15879" width="12" style="18" customWidth="1"/>
    <col min="15880" max="15880" width="9" style="18" customWidth="1"/>
    <col min="15881" max="15881" width="14.85546875" style="18" customWidth="1"/>
    <col min="15882" max="15882" width="9.42578125" style="18" customWidth="1"/>
    <col min="15883" max="15883" width="8.42578125" style="18" customWidth="1"/>
    <col min="15884" max="15884" width="6.85546875" style="18" customWidth="1"/>
    <col min="15885" max="15885" width="10.5703125" style="18" bestFit="1" customWidth="1"/>
    <col min="15886" max="15886" width="11.42578125" style="18" customWidth="1"/>
    <col min="15887" max="15887" width="8.7109375" style="18" customWidth="1"/>
    <col min="15888" max="15888" width="8" style="18" customWidth="1"/>
    <col min="15889" max="15889" width="6.7109375" style="18" customWidth="1"/>
    <col min="15890" max="15890" width="9.140625" style="18" customWidth="1"/>
    <col min="15891" max="15891" width="9.85546875" style="18" bestFit="1" customWidth="1"/>
    <col min="15892" max="15892" width="11.42578125" style="18" customWidth="1"/>
    <col min="15893" max="16127" width="9.140625" style="18"/>
    <col min="16128" max="16128" width="6" style="18" customWidth="1"/>
    <col min="16129" max="16129" width="15.140625" style="18" customWidth="1"/>
    <col min="16130" max="16130" width="26" style="18" bestFit="1" customWidth="1"/>
    <col min="16131" max="16131" width="12" style="18" customWidth="1"/>
    <col min="16132" max="16132" width="9.140625" style="18"/>
    <col min="16133" max="16133" width="10.140625" style="18" bestFit="1" customWidth="1"/>
    <col min="16134" max="16134" width="22.5703125" style="18" bestFit="1" customWidth="1"/>
    <col min="16135" max="16135" width="12" style="18" customWidth="1"/>
    <col min="16136" max="16136" width="9" style="18" customWidth="1"/>
    <col min="16137" max="16137" width="14.85546875" style="18" customWidth="1"/>
    <col min="16138" max="16138" width="9.42578125" style="18" customWidth="1"/>
    <col min="16139" max="16139" width="8.42578125" style="18" customWidth="1"/>
    <col min="16140" max="16140" width="6.85546875" style="18" customWidth="1"/>
    <col min="16141" max="16141" width="10.5703125" style="18" bestFit="1" customWidth="1"/>
    <col min="16142" max="16142" width="11.42578125" style="18" customWidth="1"/>
    <col min="16143" max="16143" width="8.7109375" style="18" customWidth="1"/>
    <col min="16144" max="16144" width="8" style="18" customWidth="1"/>
    <col min="16145" max="16145" width="6.7109375" style="18" customWidth="1"/>
    <col min="16146" max="16146" width="9.140625" style="18" customWidth="1"/>
    <col min="16147" max="16147" width="9.85546875" style="18" bestFit="1" customWidth="1"/>
    <col min="16148" max="16148" width="11.42578125" style="18" customWidth="1"/>
    <col min="16149" max="16383" width="9.140625" style="18"/>
    <col min="16384" max="16384" width="9.140625" style="18" customWidth="1"/>
  </cols>
  <sheetData>
    <row r="1" spans="1:20" ht="15.75" x14ac:dyDescent="0.25">
      <c r="A1" s="389" t="str">
        <f>'HS dinh kem'!$A$1</f>
        <v>ĐƠN VỊ</v>
      </c>
    </row>
    <row r="3" spans="1:20" ht="24.75" customHeight="1" x14ac:dyDescent="0.25">
      <c r="A3" s="591" t="s">
        <v>582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  <c r="N3" s="591"/>
      <c r="O3" s="591"/>
      <c r="P3" s="591"/>
      <c r="Q3" s="591"/>
      <c r="R3" s="591"/>
      <c r="S3" s="591"/>
      <c r="T3" s="591"/>
    </row>
    <row r="4" spans="1:20" ht="24.75" customHeight="1" x14ac:dyDescent="0.25">
      <c r="A4" s="592" t="s">
        <v>583</v>
      </c>
      <c r="B4" s="592"/>
      <c r="C4" s="592"/>
      <c r="D4" s="592"/>
      <c r="E4" s="592"/>
      <c r="F4" s="592"/>
      <c r="G4" s="592"/>
      <c r="H4" s="592"/>
      <c r="I4" s="592"/>
      <c r="J4" s="592"/>
      <c r="K4" s="592"/>
      <c r="L4" s="592"/>
      <c r="M4" s="592"/>
      <c r="N4" s="592"/>
      <c r="O4" s="592"/>
      <c r="P4" s="592"/>
      <c r="Q4" s="592"/>
      <c r="R4" s="592"/>
      <c r="S4" s="592"/>
      <c r="T4" s="592"/>
    </row>
    <row r="6" spans="1:20" x14ac:dyDescent="0.25">
      <c r="R6" s="307" t="s">
        <v>411</v>
      </c>
    </row>
    <row r="7" spans="1:20" s="308" customFormat="1" ht="39" customHeight="1" x14ac:dyDescent="0.25">
      <c r="A7" s="593" t="s">
        <v>295</v>
      </c>
      <c r="B7" s="593" t="s">
        <v>336</v>
      </c>
      <c r="C7" s="595" t="s">
        <v>337</v>
      </c>
      <c r="D7" s="593" t="s">
        <v>338</v>
      </c>
      <c r="E7" s="597" t="s">
        <v>339</v>
      </c>
      <c r="F7" s="598"/>
      <c r="G7" s="599"/>
      <c r="H7" s="600" t="s">
        <v>412</v>
      </c>
      <c r="I7" s="600" t="s">
        <v>340</v>
      </c>
      <c r="J7" s="603" t="s">
        <v>491</v>
      </c>
      <c r="K7" s="604"/>
      <c r="L7" s="604"/>
      <c r="M7" s="604"/>
      <c r="N7" s="605"/>
      <c r="O7" s="603" t="s">
        <v>413</v>
      </c>
      <c r="P7" s="604"/>
      <c r="Q7" s="604"/>
      <c r="R7" s="604"/>
      <c r="S7" s="605"/>
      <c r="T7" s="600" t="s">
        <v>343</v>
      </c>
    </row>
    <row r="8" spans="1:20" s="308" customFormat="1" ht="87" customHeight="1" x14ac:dyDescent="0.25">
      <c r="A8" s="594"/>
      <c r="B8" s="594"/>
      <c r="C8" s="596"/>
      <c r="D8" s="594"/>
      <c r="E8" s="309" t="s">
        <v>414</v>
      </c>
      <c r="F8" s="309" t="s">
        <v>346</v>
      </c>
      <c r="G8" s="309" t="s">
        <v>347</v>
      </c>
      <c r="H8" s="601"/>
      <c r="I8" s="602"/>
      <c r="J8" s="310" t="s">
        <v>415</v>
      </c>
      <c r="K8" s="311" t="s">
        <v>416</v>
      </c>
      <c r="L8" s="311" t="s">
        <v>417</v>
      </c>
      <c r="M8" s="311" t="s">
        <v>418</v>
      </c>
      <c r="N8" s="311" t="s">
        <v>419</v>
      </c>
      <c r="O8" s="310" t="s">
        <v>415</v>
      </c>
      <c r="P8" s="311" t="s">
        <v>416</v>
      </c>
      <c r="Q8" s="311" t="s">
        <v>417</v>
      </c>
      <c r="R8" s="311" t="s">
        <v>418</v>
      </c>
      <c r="S8" s="311" t="s">
        <v>419</v>
      </c>
      <c r="T8" s="602"/>
    </row>
    <row r="9" spans="1:20" s="20" customFormat="1" ht="22.5" customHeight="1" x14ac:dyDescent="0.25">
      <c r="A9" s="312" t="s">
        <v>420</v>
      </c>
      <c r="B9" s="313" t="s">
        <v>399</v>
      </c>
      <c r="C9" s="19"/>
      <c r="D9" s="19"/>
      <c r="E9" s="19"/>
      <c r="F9" s="19"/>
      <c r="G9" s="19"/>
      <c r="H9" s="314"/>
      <c r="I9" s="19"/>
      <c r="J9" s="19"/>
      <c r="K9" s="19"/>
      <c r="L9" s="19"/>
      <c r="M9" s="315"/>
      <c r="N9" s="315"/>
      <c r="O9" s="315"/>
      <c r="P9" s="315"/>
      <c r="Q9" s="315"/>
      <c r="R9" s="315"/>
      <c r="S9" s="315"/>
      <c r="T9" s="315"/>
    </row>
    <row r="10" spans="1:20" x14ac:dyDescent="0.25">
      <c r="A10" s="316" t="s">
        <v>400</v>
      </c>
      <c r="B10" s="317" t="s">
        <v>421</v>
      </c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9"/>
      <c r="N10" s="319"/>
      <c r="O10" s="319"/>
      <c r="P10" s="319"/>
      <c r="Q10" s="319"/>
      <c r="R10" s="319"/>
      <c r="S10" s="319"/>
      <c r="T10" s="319"/>
    </row>
    <row r="11" spans="1:20" ht="22.5" customHeight="1" x14ac:dyDescent="0.25">
      <c r="A11" s="323" t="s">
        <v>423</v>
      </c>
      <c r="B11" s="324" t="s">
        <v>407</v>
      </c>
      <c r="C11" s="21"/>
      <c r="D11" s="21"/>
      <c r="E11" s="21"/>
      <c r="F11" s="21"/>
      <c r="G11" s="21"/>
      <c r="H11" s="321"/>
      <c r="I11" s="21"/>
      <c r="J11" s="21"/>
      <c r="K11" s="21"/>
      <c r="L11" s="21"/>
      <c r="M11" s="320"/>
      <c r="N11" s="315"/>
      <c r="O11" s="315"/>
      <c r="P11" s="315"/>
      <c r="Q11" s="315"/>
      <c r="R11" s="315"/>
      <c r="S11" s="315"/>
      <c r="T11" s="315"/>
    </row>
    <row r="12" spans="1:20" ht="22.5" customHeight="1" x14ac:dyDescent="0.25">
      <c r="A12" s="144" t="s">
        <v>408</v>
      </c>
      <c r="B12" s="322" t="s">
        <v>421</v>
      </c>
      <c r="C12" s="21"/>
      <c r="D12" s="21"/>
      <c r="E12" s="21"/>
      <c r="F12" s="21"/>
      <c r="G12" s="21"/>
      <c r="H12" s="321"/>
      <c r="I12" s="21"/>
      <c r="J12" s="21"/>
      <c r="K12" s="21"/>
      <c r="L12" s="21"/>
      <c r="M12" s="320"/>
      <c r="N12" s="320"/>
      <c r="O12" s="320"/>
      <c r="P12" s="320"/>
      <c r="Q12" s="320"/>
      <c r="R12" s="320"/>
      <c r="S12" s="320"/>
      <c r="T12" s="320"/>
    </row>
    <row r="13" spans="1:20" ht="22.5" customHeight="1" x14ac:dyDescent="0.25">
      <c r="A13" s="147" t="s">
        <v>409</v>
      </c>
      <c r="B13" s="43" t="s">
        <v>492</v>
      </c>
      <c r="C13" s="43"/>
      <c r="D13" s="328"/>
      <c r="E13" s="43"/>
      <c r="F13" s="43"/>
      <c r="G13" s="43"/>
      <c r="H13" s="329"/>
      <c r="I13" s="330"/>
      <c r="J13" s="325"/>
      <c r="K13" s="43"/>
      <c r="L13" s="43"/>
      <c r="M13" s="326"/>
      <c r="N13" s="327"/>
      <c r="O13" s="325"/>
      <c r="P13" s="43"/>
      <c r="Q13" s="43"/>
      <c r="R13" s="326"/>
      <c r="S13" s="327"/>
      <c r="T13" s="326"/>
    </row>
    <row r="14" spans="1:20" ht="22.5" customHeight="1" x14ac:dyDescent="0.25">
      <c r="A14" s="144" t="s">
        <v>410</v>
      </c>
      <c r="B14" s="21" t="s">
        <v>422</v>
      </c>
      <c r="C14" s="21"/>
      <c r="D14" s="21"/>
      <c r="E14" s="21"/>
      <c r="F14" s="21"/>
      <c r="G14" s="21"/>
      <c r="H14" s="3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spans="1:20" ht="22.5" customHeight="1" x14ac:dyDescent="0.25">
      <c r="A15" s="144"/>
      <c r="B15" s="21"/>
      <c r="C15" s="21"/>
      <c r="D15" s="21"/>
      <c r="E15" s="21"/>
      <c r="F15" s="21"/>
      <c r="G15" s="21"/>
      <c r="H15" s="3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</row>
    <row r="16" spans="1:20" s="20" customFormat="1" ht="22.5" customHeight="1" x14ac:dyDescent="0.25">
      <c r="A16" s="312"/>
      <c r="B16" s="19" t="s">
        <v>343</v>
      </c>
      <c r="C16" s="19"/>
      <c r="D16" s="19"/>
      <c r="E16" s="19"/>
      <c r="F16" s="19"/>
      <c r="G16" s="19"/>
      <c r="H16" s="314"/>
      <c r="I16" s="19"/>
      <c r="J16" s="19"/>
      <c r="K16" s="19"/>
      <c r="L16" s="19"/>
      <c r="M16" s="331"/>
      <c r="N16" s="331"/>
      <c r="O16" s="331"/>
      <c r="P16" s="331"/>
      <c r="Q16" s="331"/>
      <c r="R16" s="331"/>
      <c r="S16" s="331"/>
      <c r="T16" s="331"/>
    </row>
    <row r="17" spans="3:19" x14ac:dyDescent="0.25">
      <c r="S17" s="332"/>
    </row>
    <row r="18" spans="3:19" s="445" customFormat="1" ht="18.75" x14ac:dyDescent="0.3">
      <c r="O18" s="486" t="str">
        <f>'BS1.Tong hop'!$E$91</f>
        <v>Ngày       tháng        năm  20</v>
      </c>
    </row>
    <row r="19" spans="3:19" s="445" customFormat="1" ht="18.75" x14ac:dyDescent="0.3">
      <c r="C19" s="477" t="s">
        <v>522</v>
      </c>
      <c r="O19" s="477" t="s">
        <v>372</v>
      </c>
    </row>
    <row r="20" spans="3:19" s="445" customFormat="1" ht="18.75" x14ac:dyDescent="0.3">
      <c r="C20" s="444"/>
      <c r="O20" s="482" t="s">
        <v>424</v>
      </c>
    </row>
    <row r="21" spans="3:19" s="445" customFormat="1" ht="18.75" x14ac:dyDescent="0.3"/>
    <row r="22" spans="3:19" s="445" customFormat="1" ht="18.75" x14ac:dyDescent="0.3"/>
    <row r="23" spans="3:19" s="445" customFormat="1" ht="18.75" x14ac:dyDescent="0.3"/>
    <row r="24" spans="3:19" s="445" customFormat="1" ht="18.75" x14ac:dyDescent="0.3"/>
    <row r="25" spans="3:19" s="445" customFormat="1" ht="18.75" x14ac:dyDescent="0.3"/>
    <row r="26" spans="3:19" s="445" customFormat="1" ht="18.75" x14ac:dyDescent="0.3">
      <c r="C26" s="437" t="str">
        <f>'BS1.Tong hop'!$B$99</f>
        <v>Họ và tên</v>
      </c>
      <c r="E26" s="437"/>
      <c r="O26" s="437" t="str">
        <f>'BS1.Tong hop'!$E$99</f>
        <v>Họ và tên</v>
      </c>
    </row>
  </sheetData>
  <mergeCells count="12">
    <mergeCell ref="A3:T3"/>
    <mergeCell ref="A4:T4"/>
    <mergeCell ref="A7:A8"/>
    <mergeCell ref="B7:B8"/>
    <mergeCell ref="C7:C8"/>
    <mergeCell ref="D7:D8"/>
    <mergeCell ref="E7:G7"/>
    <mergeCell ref="H7:H8"/>
    <mergeCell ref="I7:I8"/>
    <mergeCell ref="J7:N7"/>
    <mergeCell ref="O7:S7"/>
    <mergeCell ref="T7:T8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</sheetPr>
  <dimension ref="A1:V248"/>
  <sheetViews>
    <sheetView topLeftCell="D202" zoomScale="70" zoomScaleNormal="70" workbookViewId="0">
      <selection activeCell="A240" sqref="A240:XFD466"/>
    </sheetView>
  </sheetViews>
  <sheetFormatPr defaultColWidth="19.7109375" defaultRowHeight="15.75" x14ac:dyDescent="0.25"/>
  <cols>
    <col min="1" max="1" width="5.85546875" style="49" hidden="1" customWidth="1"/>
    <col min="2" max="2" width="6.28515625" style="49" hidden="1" customWidth="1"/>
    <col min="3" max="3" width="7.5703125" style="49" hidden="1" customWidth="1"/>
    <col min="4" max="4" width="6.5703125" style="53" customWidth="1"/>
    <col min="5" max="5" width="9.28515625" style="53" customWidth="1"/>
    <col min="6" max="6" width="55.85546875" style="49" customWidth="1"/>
    <col min="7" max="11" width="17" style="49" customWidth="1"/>
    <col min="12" max="13" width="15" style="49" bestFit="1" customWidth="1"/>
    <col min="14" max="14" width="14.42578125" style="49" bestFit="1" customWidth="1"/>
    <col min="15" max="16" width="13.85546875" style="49" bestFit="1" customWidth="1"/>
    <col min="17" max="17" width="17.140625" style="49" customWidth="1"/>
    <col min="18" max="18" width="17.5703125" style="49" customWidth="1"/>
    <col min="19" max="19" width="19.42578125" style="49" customWidth="1"/>
    <col min="20" max="20" width="17.85546875" style="49" customWidth="1"/>
    <col min="21" max="21" width="26.7109375" style="49" customWidth="1"/>
    <col min="22" max="22" width="30.7109375" style="120" customWidth="1"/>
    <col min="23" max="253" width="9.140625" style="49" customWidth="1"/>
    <col min="254" max="256" width="0" style="49" hidden="1" customWidth="1"/>
    <col min="257" max="257" width="10.85546875" style="49" customWidth="1"/>
    <col min="258" max="258" width="11.28515625" style="49" bestFit="1" customWidth="1"/>
    <col min="259" max="259" width="72.42578125" style="49" customWidth="1"/>
    <col min="260" max="260" width="8.42578125" style="49" customWidth="1"/>
    <col min="261" max="261" width="19.7109375" style="49"/>
    <col min="262" max="264" width="0" style="49" hidden="1" customWidth="1"/>
    <col min="265" max="265" width="6.5703125" style="49" customWidth="1"/>
    <col min="266" max="266" width="9.28515625" style="49" customWidth="1"/>
    <col min="267" max="267" width="55.85546875" style="49" customWidth="1"/>
    <col min="268" max="269" width="15" style="49" bestFit="1" customWidth="1"/>
    <col min="270" max="270" width="14.42578125" style="49" bestFit="1" customWidth="1"/>
    <col min="271" max="272" width="13.85546875" style="49" bestFit="1" customWidth="1"/>
    <col min="273" max="273" width="17.140625" style="49" customWidth="1"/>
    <col min="274" max="274" width="17.5703125" style="49" customWidth="1"/>
    <col min="275" max="275" width="19.42578125" style="49" customWidth="1"/>
    <col min="276" max="276" width="17.85546875" style="49" customWidth="1"/>
    <col min="277" max="277" width="13.7109375" style="49" customWidth="1"/>
    <col min="278" max="278" width="30.7109375" style="49" customWidth="1"/>
    <col min="279" max="509" width="9.140625" style="49" customWidth="1"/>
    <col min="510" max="512" width="0" style="49" hidden="1" customWidth="1"/>
    <col min="513" max="513" width="10.85546875" style="49" customWidth="1"/>
    <col min="514" max="514" width="11.28515625" style="49" bestFit="1" customWidth="1"/>
    <col min="515" max="515" width="72.42578125" style="49" customWidth="1"/>
    <col min="516" max="516" width="8.42578125" style="49" customWidth="1"/>
    <col min="517" max="517" width="19.7109375" style="49"/>
    <col min="518" max="520" width="0" style="49" hidden="1" customWidth="1"/>
    <col min="521" max="521" width="6.5703125" style="49" customWidth="1"/>
    <col min="522" max="522" width="9.28515625" style="49" customWidth="1"/>
    <col min="523" max="523" width="55.85546875" style="49" customWidth="1"/>
    <col min="524" max="525" width="15" style="49" bestFit="1" customWidth="1"/>
    <col min="526" max="526" width="14.42578125" style="49" bestFit="1" customWidth="1"/>
    <col min="527" max="528" width="13.85546875" style="49" bestFit="1" customWidth="1"/>
    <col min="529" max="529" width="17.140625" style="49" customWidth="1"/>
    <col min="530" max="530" width="17.5703125" style="49" customWidth="1"/>
    <col min="531" max="531" width="19.42578125" style="49" customWidth="1"/>
    <col min="532" max="532" width="17.85546875" style="49" customWidth="1"/>
    <col min="533" max="533" width="13.7109375" style="49" customWidth="1"/>
    <col min="534" max="534" width="30.7109375" style="49" customWidth="1"/>
    <col min="535" max="765" width="9.140625" style="49" customWidth="1"/>
    <col min="766" max="768" width="0" style="49" hidden="1" customWidth="1"/>
    <col min="769" max="769" width="10.85546875" style="49" customWidth="1"/>
    <col min="770" max="770" width="11.28515625" style="49" bestFit="1" customWidth="1"/>
    <col min="771" max="771" width="72.42578125" style="49" customWidth="1"/>
    <col min="772" max="772" width="8.42578125" style="49" customWidth="1"/>
    <col min="773" max="773" width="19.7109375" style="49"/>
    <col min="774" max="776" width="0" style="49" hidden="1" customWidth="1"/>
    <col min="777" max="777" width="6.5703125" style="49" customWidth="1"/>
    <col min="778" max="778" width="9.28515625" style="49" customWidth="1"/>
    <col min="779" max="779" width="55.85546875" style="49" customWidth="1"/>
    <col min="780" max="781" width="15" style="49" bestFit="1" customWidth="1"/>
    <col min="782" max="782" width="14.42578125" style="49" bestFit="1" customWidth="1"/>
    <col min="783" max="784" width="13.85546875" style="49" bestFit="1" customWidth="1"/>
    <col min="785" max="785" width="17.140625" style="49" customWidth="1"/>
    <col min="786" max="786" width="17.5703125" style="49" customWidth="1"/>
    <col min="787" max="787" width="19.42578125" style="49" customWidth="1"/>
    <col min="788" max="788" width="17.85546875" style="49" customWidth="1"/>
    <col min="789" max="789" width="13.7109375" style="49" customWidth="1"/>
    <col min="790" max="790" width="30.7109375" style="49" customWidth="1"/>
    <col min="791" max="1021" width="9.140625" style="49" customWidth="1"/>
    <col min="1022" max="1024" width="0" style="49" hidden="1" customWidth="1"/>
    <col min="1025" max="1025" width="10.85546875" style="49" customWidth="1"/>
    <col min="1026" max="1026" width="11.28515625" style="49" bestFit="1" customWidth="1"/>
    <col min="1027" max="1027" width="72.42578125" style="49" customWidth="1"/>
    <col min="1028" max="1028" width="8.42578125" style="49" customWidth="1"/>
    <col min="1029" max="1029" width="19.7109375" style="49"/>
    <col min="1030" max="1032" width="0" style="49" hidden="1" customWidth="1"/>
    <col min="1033" max="1033" width="6.5703125" style="49" customWidth="1"/>
    <col min="1034" max="1034" width="9.28515625" style="49" customWidth="1"/>
    <col min="1035" max="1035" width="55.85546875" style="49" customWidth="1"/>
    <col min="1036" max="1037" width="15" style="49" bestFit="1" customWidth="1"/>
    <col min="1038" max="1038" width="14.42578125" style="49" bestFit="1" customWidth="1"/>
    <col min="1039" max="1040" width="13.85546875" style="49" bestFit="1" customWidth="1"/>
    <col min="1041" max="1041" width="17.140625" style="49" customWidth="1"/>
    <col min="1042" max="1042" width="17.5703125" style="49" customWidth="1"/>
    <col min="1043" max="1043" width="19.42578125" style="49" customWidth="1"/>
    <col min="1044" max="1044" width="17.85546875" style="49" customWidth="1"/>
    <col min="1045" max="1045" width="13.7109375" style="49" customWidth="1"/>
    <col min="1046" max="1046" width="30.7109375" style="49" customWidth="1"/>
    <col min="1047" max="1277" width="9.140625" style="49" customWidth="1"/>
    <col min="1278" max="1280" width="0" style="49" hidden="1" customWidth="1"/>
    <col min="1281" max="1281" width="10.85546875" style="49" customWidth="1"/>
    <col min="1282" max="1282" width="11.28515625" style="49" bestFit="1" customWidth="1"/>
    <col min="1283" max="1283" width="72.42578125" style="49" customWidth="1"/>
    <col min="1284" max="1284" width="8.42578125" style="49" customWidth="1"/>
    <col min="1285" max="1285" width="19.7109375" style="49"/>
    <col min="1286" max="1288" width="0" style="49" hidden="1" customWidth="1"/>
    <col min="1289" max="1289" width="6.5703125" style="49" customWidth="1"/>
    <col min="1290" max="1290" width="9.28515625" style="49" customWidth="1"/>
    <col min="1291" max="1291" width="55.85546875" style="49" customWidth="1"/>
    <col min="1292" max="1293" width="15" style="49" bestFit="1" customWidth="1"/>
    <col min="1294" max="1294" width="14.42578125" style="49" bestFit="1" customWidth="1"/>
    <col min="1295" max="1296" width="13.85546875" style="49" bestFit="1" customWidth="1"/>
    <col min="1297" max="1297" width="17.140625" style="49" customWidth="1"/>
    <col min="1298" max="1298" width="17.5703125" style="49" customWidth="1"/>
    <col min="1299" max="1299" width="19.42578125" style="49" customWidth="1"/>
    <col min="1300" max="1300" width="17.85546875" style="49" customWidth="1"/>
    <col min="1301" max="1301" width="13.7109375" style="49" customWidth="1"/>
    <col min="1302" max="1302" width="30.7109375" style="49" customWidth="1"/>
    <col min="1303" max="1533" width="9.140625" style="49" customWidth="1"/>
    <col min="1534" max="1536" width="0" style="49" hidden="1" customWidth="1"/>
    <col min="1537" max="1537" width="10.85546875" style="49" customWidth="1"/>
    <col min="1538" max="1538" width="11.28515625" style="49" bestFit="1" customWidth="1"/>
    <col min="1539" max="1539" width="72.42578125" style="49" customWidth="1"/>
    <col min="1540" max="1540" width="8.42578125" style="49" customWidth="1"/>
    <col min="1541" max="1541" width="19.7109375" style="49"/>
    <col min="1542" max="1544" width="0" style="49" hidden="1" customWidth="1"/>
    <col min="1545" max="1545" width="6.5703125" style="49" customWidth="1"/>
    <col min="1546" max="1546" width="9.28515625" style="49" customWidth="1"/>
    <col min="1547" max="1547" width="55.85546875" style="49" customWidth="1"/>
    <col min="1548" max="1549" width="15" style="49" bestFit="1" customWidth="1"/>
    <col min="1550" max="1550" width="14.42578125" style="49" bestFit="1" customWidth="1"/>
    <col min="1551" max="1552" width="13.85546875" style="49" bestFit="1" customWidth="1"/>
    <col min="1553" max="1553" width="17.140625" style="49" customWidth="1"/>
    <col min="1554" max="1554" width="17.5703125" style="49" customWidth="1"/>
    <col min="1555" max="1555" width="19.42578125" style="49" customWidth="1"/>
    <col min="1556" max="1556" width="17.85546875" style="49" customWidth="1"/>
    <col min="1557" max="1557" width="13.7109375" style="49" customWidth="1"/>
    <col min="1558" max="1558" width="30.7109375" style="49" customWidth="1"/>
    <col min="1559" max="1789" width="9.140625" style="49" customWidth="1"/>
    <col min="1790" max="1792" width="0" style="49" hidden="1" customWidth="1"/>
    <col min="1793" max="1793" width="10.85546875" style="49" customWidth="1"/>
    <col min="1794" max="1794" width="11.28515625" style="49" bestFit="1" customWidth="1"/>
    <col min="1795" max="1795" width="72.42578125" style="49" customWidth="1"/>
    <col min="1796" max="1796" width="8.42578125" style="49" customWidth="1"/>
    <col min="1797" max="1797" width="19.7109375" style="49"/>
    <col min="1798" max="1800" width="0" style="49" hidden="1" customWidth="1"/>
    <col min="1801" max="1801" width="6.5703125" style="49" customWidth="1"/>
    <col min="1802" max="1802" width="9.28515625" style="49" customWidth="1"/>
    <col min="1803" max="1803" width="55.85546875" style="49" customWidth="1"/>
    <col min="1804" max="1805" width="15" style="49" bestFit="1" customWidth="1"/>
    <col min="1806" max="1806" width="14.42578125" style="49" bestFit="1" customWidth="1"/>
    <col min="1807" max="1808" width="13.85546875" style="49" bestFit="1" customWidth="1"/>
    <col min="1809" max="1809" width="17.140625" style="49" customWidth="1"/>
    <col min="1810" max="1810" width="17.5703125" style="49" customWidth="1"/>
    <col min="1811" max="1811" width="19.42578125" style="49" customWidth="1"/>
    <col min="1812" max="1812" width="17.85546875" style="49" customWidth="1"/>
    <col min="1813" max="1813" width="13.7109375" style="49" customWidth="1"/>
    <col min="1814" max="1814" width="30.7109375" style="49" customWidth="1"/>
    <col min="1815" max="2045" width="9.140625" style="49" customWidth="1"/>
    <col min="2046" max="2048" width="0" style="49" hidden="1" customWidth="1"/>
    <col min="2049" max="2049" width="10.85546875" style="49" customWidth="1"/>
    <col min="2050" max="2050" width="11.28515625" style="49" bestFit="1" customWidth="1"/>
    <col min="2051" max="2051" width="72.42578125" style="49" customWidth="1"/>
    <col min="2052" max="2052" width="8.42578125" style="49" customWidth="1"/>
    <col min="2053" max="2053" width="19.7109375" style="49"/>
    <col min="2054" max="2056" width="0" style="49" hidden="1" customWidth="1"/>
    <col min="2057" max="2057" width="6.5703125" style="49" customWidth="1"/>
    <col min="2058" max="2058" width="9.28515625" style="49" customWidth="1"/>
    <col min="2059" max="2059" width="55.85546875" style="49" customWidth="1"/>
    <col min="2060" max="2061" width="15" style="49" bestFit="1" customWidth="1"/>
    <col min="2062" max="2062" width="14.42578125" style="49" bestFit="1" customWidth="1"/>
    <col min="2063" max="2064" width="13.85546875" style="49" bestFit="1" customWidth="1"/>
    <col min="2065" max="2065" width="17.140625" style="49" customWidth="1"/>
    <col min="2066" max="2066" width="17.5703125" style="49" customWidth="1"/>
    <col min="2067" max="2067" width="19.42578125" style="49" customWidth="1"/>
    <col min="2068" max="2068" width="17.85546875" style="49" customWidth="1"/>
    <col min="2069" max="2069" width="13.7109375" style="49" customWidth="1"/>
    <col min="2070" max="2070" width="30.7109375" style="49" customWidth="1"/>
    <col min="2071" max="2301" width="9.140625" style="49" customWidth="1"/>
    <col min="2302" max="2304" width="0" style="49" hidden="1" customWidth="1"/>
    <col min="2305" max="2305" width="10.85546875" style="49" customWidth="1"/>
    <col min="2306" max="2306" width="11.28515625" style="49" bestFit="1" customWidth="1"/>
    <col min="2307" max="2307" width="72.42578125" style="49" customWidth="1"/>
    <col min="2308" max="2308" width="8.42578125" style="49" customWidth="1"/>
    <col min="2309" max="2309" width="19.7109375" style="49"/>
    <col min="2310" max="2312" width="0" style="49" hidden="1" customWidth="1"/>
    <col min="2313" max="2313" width="6.5703125" style="49" customWidth="1"/>
    <col min="2314" max="2314" width="9.28515625" style="49" customWidth="1"/>
    <col min="2315" max="2315" width="55.85546875" style="49" customWidth="1"/>
    <col min="2316" max="2317" width="15" style="49" bestFit="1" customWidth="1"/>
    <col min="2318" max="2318" width="14.42578125" style="49" bestFit="1" customWidth="1"/>
    <col min="2319" max="2320" width="13.85546875" style="49" bestFit="1" customWidth="1"/>
    <col min="2321" max="2321" width="17.140625" style="49" customWidth="1"/>
    <col min="2322" max="2322" width="17.5703125" style="49" customWidth="1"/>
    <col min="2323" max="2323" width="19.42578125" style="49" customWidth="1"/>
    <col min="2324" max="2324" width="17.85546875" style="49" customWidth="1"/>
    <col min="2325" max="2325" width="13.7109375" style="49" customWidth="1"/>
    <col min="2326" max="2326" width="30.7109375" style="49" customWidth="1"/>
    <col min="2327" max="2557" width="9.140625" style="49" customWidth="1"/>
    <col min="2558" max="2560" width="0" style="49" hidden="1" customWidth="1"/>
    <col min="2561" max="2561" width="10.85546875" style="49" customWidth="1"/>
    <col min="2562" max="2562" width="11.28515625" style="49" bestFit="1" customWidth="1"/>
    <col min="2563" max="2563" width="72.42578125" style="49" customWidth="1"/>
    <col min="2564" max="2564" width="8.42578125" style="49" customWidth="1"/>
    <col min="2565" max="2565" width="19.7109375" style="49"/>
    <col min="2566" max="2568" width="0" style="49" hidden="1" customWidth="1"/>
    <col min="2569" max="2569" width="6.5703125" style="49" customWidth="1"/>
    <col min="2570" max="2570" width="9.28515625" style="49" customWidth="1"/>
    <col min="2571" max="2571" width="55.85546875" style="49" customWidth="1"/>
    <col min="2572" max="2573" width="15" style="49" bestFit="1" customWidth="1"/>
    <col min="2574" max="2574" width="14.42578125" style="49" bestFit="1" customWidth="1"/>
    <col min="2575" max="2576" width="13.85546875" style="49" bestFit="1" customWidth="1"/>
    <col min="2577" max="2577" width="17.140625" style="49" customWidth="1"/>
    <col min="2578" max="2578" width="17.5703125" style="49" customWidth="1"/>
    <col min="2579" max="2579" width="19.42578125" style="49" customWidth="1"/>
    <col min="2580" max="2580" width="17.85546875" style="49" customWidth="1"/>
    <col min="2581" max="2581" width="13.7109375" style="49" customWidth="1"/>
    <col min="2582" max="2582" width="30.7109375" style="49" customWidth="1"/>
    <col min="2583" max="2813" width="9.140625" style="49" customWidth="1"/>
    <col min="2814" max="2816" width="0" style="49" hidden="1" customWidth="1"/>
    <col min="2817" max="2817" width="10.85546875" style="49" customWidth="1"/>
    <col min="2818" max="2818" width="11.28515625" style="49" bestFit="1" customWidth="1"/>
    <col min="2819" max="2819" width="72.42578125" style="49" customWidth="1"/>
    <col min="2820" max="2820" width="8.42578125" style="49" customWidth="1"/>
    <col min="2821" max="2821" width="19.7109375" style="49"/>
    <col min="2822" max="2824" width="0" style="49" hidden="1" customWidth="1"/>
    <col min="2825" max="2825" width="6.5703125" style="49" customWidth="1"/>
    <col min="2826" max="2826" width="9.28515625" style="49" customWidth="1"/>
    <col min="2827" max="2827" width="55.85546875" style="49" customWidth="1"/>
    <col min="2828" max="2829" width="15" style="49" bestFit="1" customWidth="1"/>
    <col min="2830" max="2830" width="14.42578125" style="49" bestFit="1" customWidth="1"/>
    <col min="2831" max="2832" width="13.85546875" style="49" bestFit="1" customWidth="1"/>
    <col min="2833" max="2833" width="17.140625" style="49" customWidth="1"/>
    <col min="2834" max="2834" width="17.5703125" style="49" customWidth="1"/>
    <col min="2835" max="2835" width="19.42578125" style="49" customWidth="1"/>
    <col min="2836" max="2836" width="17.85546875" style="49" customWidth="1"/>
    <col min="2837" max="2837" width="13.7109375" style="49" customWidth="1"/>
    <col min="2838" max="2838" width="30.7109375" style="49" customWidth="1"/>
    <col min="2839" max="3069" width="9.140625" style="49" customWidth="1"/>
    <col min="3070" max="3072" width="0" style="49" hidden="1" customWidth="1"/>
    <col min="3073" max="3073" width="10.85546875" style="49" customWidth="1"/>
    <col min="3074" max="3074" width="11.28515625" style="49" bestFit="1" customWidth="1"/>
    <col min="3075" max="3075" width="72.42578125" style="49" customWidth="1"/>
    <col min="3076" max="3076" width="8.42578125" style="49" customWidth="1"/>
    <col min="3077" max="3077" width="19.7109375" style="49"/>
    <col min="3078" max="3080" width="0" style="49" hidden="1" customWidth="1"/>
    <col min="3081" max="3081" width="6.5703125" style="49" customWidth="1"/>
    <col min="3082" max="3082" width="9.28515625" style="49" customWidth="1"/>
    <col min="3083" max="3083" width="55.85546875" style="49" customWidth="1"/>
    <col min="3084" max="3085" width="15" style="49" bestFit="1" customWidth="1"/>
    <col min="3086" max="3086" width="14.42578125" style="49" bestFit="1" customWidth="1"/>
    <col min="3087" max="3088" width="13.85546875" style="49" bestFit="1" customWidth="1"/>
    <col min="3089" max="3089" width="17.140625" style="49" customWidth="1"/>
    <col min="3090" max="3090" width="17.5703125" style="49" customWidth="1"/>
    <col min="3091" max="3091" width="19.42578125" style="49" customWidth="1"/>
    <col min="3092" max="3092" width="17.85546875" style="49" customWidth="1"/>
    <col min="3093" max="3093" width="13.7109375" style="49" customWidth="1"/>
    <col min="3094" max="3094" width="30.7109375" style="49" customWidth="1"/>
    <col min="3095" max="3325" width="9.140625" style="49" customWidth="1"/>
    <col min="3326" max="3328" width="0" style="49" hidden="1" customWidth="1"/>
    <col min="3329" max="3329" width="10.85546875" style="49" customWidth="1"/>
    <col min="3330" max="3330" width="11.28515625" style="49" bestFit="1" customWidth="1"/>
    <col min="3331" max="3331" width="72.42578125" style="49" customWidth="1"/>
    <col min="3332" max="3332" width="8.42578125" style="49" customWidth="1"/>
    <col min="3333" max="3333" width="19.7109375" style="49"/>
    <col min="3334" max="3336" width="0" style="49" hidden="1" customWidth="1"/>
    <col min="3337" max="3337" width="6.5703125" style="49" customWidth="1"/>
    <col min="3338" max="3338" width="9.28515625" style="49" customWidth="1"/>
    <col min="3339" max="3339" width="55.85546875" style="49" customWidth="1"/>
    <col min="3340" max="3341" width="15" style="49" bestFit="1" customWidth="1"/>
    <col min="3342" max="3342" width="14.42578125" style="49" bestFit="1" customWidth="1"/>
    <col min="3343" max="3344" width="13.85546875" style="49" bestFit="1" customWidth="1"/>
    <col min="3345" max="3345" width="17.140625" style="49" customWidth="1"/>
    <col min="3346" max="3346" width="17.5703125" style="49" customWidth="1"/>
    <col min="3347" max="3347" width="19.42578125" style="49" customWidth="1"/>
    <col min="3348" max="3348" width="17.85546875" style="49" customWidth="1"/>
    <col min="3349" max="3349" width="13.7109375" style="49" customWidth="1"/>
    <col min="3350" max="3350" width="30.7109375" style="49" customWidth="1"/>
    <col min="3351" max="3581" width="9.140625" style="49" customWidth="1"/>
    <col min="3582" max="3584" width="0" style="49" hidden="1" customWidth="1"/>
    <col min="3585" max="3585" width="10.85546875" style="49" customWidth="1"/>
    <col min="3586" max="3586" width="11.28515625" style="49" bestFit="1" customWidth="1"/>
    <col min="3587" max="3587" width="72.42578125" style="49" customWidth="1"/>
    <col min="3588" max="3588" width="8.42578125" style="49" customWidth="1"/>
    <col min="3589" max="3589" width="19.7109375" style="49"/>
    <col min="3590" max="3592" width="0" style="49" hidden="1" customWidth="1"/>
    <col min="3593" max="3593" width="6.5703125" style="49" customWidth="1"/>
    <col min="3594" max="3594" width="9.28515625" style="49" customWidth="1"/>
    <col min="3595" max="3595" width="55.85546875" style="49" customWidth="1"/>
    <col min="3596" max="3597" width="15" style="49" bestFit="1" customWidth="1"/>
    <col min="3598" max="3598" width="14.42578125" style="49" bestFit="1" customWidth="1"/>
    <col min="3599" max="3600" width="13.85546875" style="49" bestFit="1" customWidth="1"/>
    <col min="3601" max="3601" width="17.140625" style="49" customWidth="1"/>
    <col min="3602" max="3602" width="17.5703125" style="49" customWidth="1"/>
    <col min="3603" max="3603" width="19.42578125" style="49" customWidth="1"/>
    <col min="3604" max="3604" width="17.85546875" style="49" customWidth="1"/>
    <col min="3605" max="3605" width="13.7109375" style="49" customWidth="1"/>
    <col min="3606" max="3606" width="30.7109375" style="49" customWidth="1"/>
    <col min="3607" max="3837" width="9.140625" style="49" customWidth="1"/>
    <col min="3838" max="3840" width="0" style="49" hidden="1" customWidth="1"/>
    <col min="3841" max="3841" width="10.85546875" style="49" customWidth="1"/>
    <col min="3842" max="3842" width="11.28515625" style="49" bestFit="1" customWidth="1"/>
    <col min="3843" max="3843" width="72.42578125" style="49" customWidth="1"/>
    <col min="3844" max="3844" width="8.42578125" style="49" customWidth="1"/>
    <col min="3845" max="3845" width="19.7109375" style="49"/>
    <col min="3846" max="3848" width="0" style="49" hidden="1" customWidth="1"/>
    <col min="3849" max="3849" width="6.5703125" style="49" customWidth="1"/>
    <col min="3850" max="3850" width="9.28515625" style="49" customWidth="1"/>
    <col min="3851" max="3851" width="55.85546875" style="49" customWidth="1"/>
    <col min="3852" max="3853" width="15" style="49" bestFit="1" customWidth="1"/>
    <col min="3854" max="3854" width="14.42578125" style="49" bestFit="1" customWidth="1"/>
    <col min="3855" max="3856" width="13.85546875" style="49" bestFit="1" customWidth="1"/>
    <col min="3857" max="3857" width="17.140625" style="49" customWidth="1"/>
    <col min="3858" max="3858" width="17.5703125" style="49" customWidth="1"/>
    <col min="3859" max="3859" width="19.42578125" style="49" customWidth="1"/>
    <col min="3860" max="3860" width="17.85546875" style="49" customWidth="1"/>
    <col min="3861" max="3861" width="13.7109375" style="49" customWidth="1"/>
    <col min="3862" max="3862" width="30.7109375" style="49" customWidth="1"/>
    <col min="3863" max="4093" width="9.140625" style="49" customWidth="1"/>
    <col min="4094" max="4096" width="0" style="49" hidden="1" customWidth="1"/>
    <col min="4097" max="4097" width="10.85546875" style="49" customWidth="1"/>
    <col min="4098" max="4098" width="11.28515625" style="49" bestFit="1" customWidth="1"/>
    <col min="4099" max="4099" width="72.42578125" style="49" customWidth="1"/>
    <col min="4100" max="4100" width="8.42578125" style="49" customWidth="1"/>
    <col min="4101" max="4101" width="19.7109375" style="49"/>
    <col min="4102" max="4104" width="0" style="49" hidden="1" customWidth="1"/>
    <col min="4105" max="4105" width="6.5703125" style="49" customWidth="1"/>
    <col min="4106" max="4106" width="9.28515625" style="49" customWidth="1"/>
    <col min="4107" max="4107" width="55.85546875" style="49" customWidth="1"/>
    <col min="4108" max="4109" width="15" style="49" bestFit="1" customWidth="1"/>
    <col min="4110" max="4110" width="14.42578125" style="49" bestFit="1" customWidth="1"/>
    <col min="4111" max="4112" width="13.85546875" style="49" bestFit="1" customWidth="1"/>
    <col min="4113" max="4113" width="17.140625" style="49" customWidth="1"/>
    <col min="4114" max="4114" width="17.5703125" style="49" customWidth="1"/>
    <col min="4115" max="4115" width="19.42578125" style="49" customWidth="1"/>
    <col min="4116" max="4116" width="17.85546875" style="49" customWidth="1"/>
    <col min="4117" max="4117" width="13.7109375" style="49" customWidth="1"/>
    <col min="4118" max="4118" width="30.7109375" style="49" customWidth="1"/>
    <col min="4119" max="4349" width="9.140625" style="49" customWidth="1"/>
    <col min="4350" max="4352" width="0" style="49" hidden="1" customWidth="1"/>
    <col min="4353" max="4353" width="10.85546875" style="49" customWidth="1"/>
    <col min="4354" max="4354" width="11.28515625" style="49" bestFit="1" customWidth="1"/>
    <col min="4355" max="4355" width="72.42578125" style="49" customWidth="1"/>
    <col min="4356" max="4356" width="8.42578125" style="49" customWidth="1"/>
    <col min="4357" max="4357" width="19.7109375" style="49"/>
    <col min="4358" max="4360" width="0" style="49" hidden="1" customWidth="1"/>
    <col min="4361" max="4361" width="6.5703125" style="49" customWidth="1"/>
    <col min="4362" max="4362" width="9.28515625" style="49" customWidth="1"/>
    <col min="4363" max="4363" width="55.85546875" style="49" customWidth="1"/>
    <col min="4364" max="4365" width="15" style="49" bestFit="1" customWidth="1"/>
    <col min="4366" max="4366" width="14.42578125" style="49" bestFit="1" customWidth="1"/>
    <col min="4367" max="4368" width="13.85546875" style="49" bestFit="1" customWidth="1"/>
    <col min="4369" max="4369" width="17.140625" style="49" customWidth="1"/>
    <col min="4370" max="4370" width="17.5703125" style="49" customWidth="1"/>
    <col min="4371" max="4371" width="19.42578125" style="49" customWidth="1"/>
    <col min="4372" max="4372" width="17.85546875" style="49" customWidth="1"/>
    <col min="4373" max="4373" width="13.7109375" style="49" customWidth="1"/>
    <col min="4374" max="4374" width="30.7109375" style="49" customWidth="1"/>
    <col min="4375" max="4605" width="9.140625" style="49" customWidth="1"/>
    <col min="4606" max="4608" width="0" style="49" hidden="1" customWidth="1"/>
    <col min="4609" max="4609" width="10.85546875" style="49" customWidth="1"/>
    <col min="4610" max="4610" width="11.28515625" style="49" bestFit="1" customWidth="1"/>
    <col min="4611" max="4611" width="72.42578125" style="49" customWidth="1"/>
    <col min="4612" max="4612" width="8.42578125" style="49" customWidth="1"/>
    <col min="4613" max="4613" width="19.7109375" style="49"/>
    <col min="4614" max="4616" width="0" style="49" hidden="1" customWidth="1"/>
    <col min="4617" max="4617" width="6.5703125" style="49" customWidth="1"/>
    <col min="4618" max="4618" width="9.28515625" style="49" customWidth="1"/>
    <col min="4619" max="4619" width="55.85546875" style="49" customWidth="1"/>
    <col min="4620" max="4621" width="15" style="49" bestFit="1" customWidth="1"/>
    <col min="4622" max="4622" width="14.42578125" style="49" bestFit="1" customWidth="1"/>
    <col min="4623" max="4624" width="13.85546875" style="49" bestFit="1" customWidth="1"/>
    <col min="4625" max="4625" width="17.140625" style="49" customWidth="1"/>
    <col min="4626" max="4626" width="17.5703125" style="49" customWidth="1"/>
    <col min="4627" max="4627" width="19.42578125" style="49" customWidth="1"/>
    <col min="4628" max="4628" width="17.85546875" style="49" customWidth="1"/>
    <col min="4629" max="4629" width="13.7109375" style="49" customWidth="1"/>
    <col min="4630" max="4630" width="30.7109375" style="49" customWidth="1"/>
    <col min="4631" max="4861" width="9.140625" style="49" customWidth="1"/>
    <col min="4862" max="4864" width="0" style="49" hidden="1" customWidth="1"/>
    <col min="4865" max="4865" width="10.85546875" style="49" customWidth="1"/>
    <col min="4866" max="4866" width="11.28515625" style="49" bestFit="1" customWidth="1"/>
    <col min="4867" max="4867" width="72.42578125" style="49" customWidth="1"/>
    <col min="4868" max="4868" width="8.42578125" style="49" customWidth="1"/>
    <col min="4869" max="4869" width="19.7109375" style="49"/>
    <col min="4870" max="4872" width="0" style="49" hidden="1" customWidth="1"/>
    <col min="4873" max="4873" width="6.5703125" style="49" customWidth="1"/>
    <col min="4874" max="4874" width="9.28515625" style="49" customWidth="1"/>
    <col min="4875" max="4875" width="55.85546875" style="49" customWidth="1"/>
    <col min="4876" max="4877" width="15" style="49" bestFit="1" customWidth="1"/>
    <col min="4878" max="4878" width="14.42578125" style="49" bestFit="1" customWidth="1"/>
    <col min="4879" max="4880" width="13.85546875" style="49" bestFit="1" customWidth="1"/>
    <col min="4881" max="4881" width="17.140625" style="49" customWidth="1"/>
    <col min="4882" max="4882" width="17.5703125" style="49" customWidth="1"/>
    <col min="4883" max="4883" width="19.42578125" style="49" customWidth="1"/>
    <col min="4884" max="4884" width="17.85546875" style="49" customWidth="1"/>
    <col min="4885" max="4885" width="13.7109375" style="49" customWidth="1"/>
    <col min="4886" max="4886" width="30.7109375" style="49" customWidth="1"/>
    <col min="4887" max="5117" width="9.140625" style="49" customWidth="1"/>
    <col min="5118" max="5120" width="0" style="49" hidden="1" customWidth="1"/>
    <col min="5121" max="5121" width="10.85546875" style="49" customWidth="1"/>
    <col min="5122" max="5122" width="11.28515625" style="49" bestFit="1" customWidth="1"/>
    <col min="5123" max="5123" width="72.42578125" style="49" customWidth="1"/>
    <col min="5124" max="5124" width="8.42578125" style="49" customWidth="1"/>
    <col min="5125" max="5125" width="19.7109375" style="49"/>
    <col min="5126" max="5128" width="0" style="49" hidden="1" customWidth="1"/>
    <col min="5129" max="5129" width="6.5703125" style="49" customWidth="1"/>
    <col min="5130" max="5130" width="9.28515625" style="49" customWidth="1"/>
    <col min="5131" max="5131" width="55.85546875" style="49" customWidth="1"/>
    <col min="5132" max="5133" width="15" style="49" bestFit="1" customWidth="1"/>
    <col min="5134" max="5134" width="14.42578125" style="49" bestFit="1" customWidth="1"/>
    <col min="5135" max="5136" width="13.85546875" style="49" bestFit="1" customWidth="1"/>
    <col min="5137" max="5137" width="17.140625" style="49" customWidth="1"/>
    <col min="5138" max="5138" width="17.5703125" style="49" customWidth="1"/>
    <col min="5139" max="5139" width="19.42578125" style="49" customWidth="1"/>
    <col min="5140" max="5140" width="17.85546875" style="49" customWidth="1"/>
    <col min="5141" max="5141" width="13.7109375" style="49" customWidth="1"/>
    <col min="5142" max="5142" width="30.7109375" style="49" customWidth="1"/>
    <col min="5143" max="5373" width="9.140625" style="49" customWidth="1"/>
    <col min="5374" max="5376" width="0" style="49" hidden="1" customWidth="1"/>
    <col min="5377" max="5377" width="10.85546875" style="49" customWidth="1"/>
    <col min="5378" max="5378" width="11.28515625" style="49" bestFit="1" customWidth="1"/>
    <col min="5379" max="5379" width="72.42578125" style="49" customWidth="1"/>
    <col min="5380" max="5380" width="8.42578125" style="49" customWidth="1"/>
    <col min="5381" max="5381" width="19.7109375" style="49"/>
    <col min="5382" max="5384" width="0" style="49" hidden="1" customWidth="1"/>
    <col min="5385" max="5385" width="6.5703125" style="49" customWidth="1"/>
    <col min="5386" max="5386" width="9.28515625" style="49" customWidth="1"/>
    <col min="5387" max="5387" width="55.85546875" style="49" customWidth="1"/>
    <col min="5388" max="5389" width="15" style="49" bestFit="1" customWidth="1"/>
    <col min="5390" max="5390" width="14.42578125" style="49" bestFit="1" customWidth="1"/>
    <col min="5391" max="5392" width="13.85546875" style="49" bestFit="1" customWidth="1"/>
    <col min="5393" max="5393" width="17.140625" style="49" customWidth="1"/>
    <col min="5394" max="5394" width="17.5703125" style="49" customWidth="1"/>
    <col min="5395" max="5395" width="19.42578125" style="49" customWidth="1"/>
    <col min="5396" max="5396" width="17.85546875" style="49" customWidth="1"/>
    <col min="5397" max="5397" width="13.7109375" style="49" customWidth="1"/>
    <col min="5398" max="5398" width="30.7109375" style="49" customWidth="1"/>
    <col min="5399" max="5629" width="9.140625" style="49" customWidth="1"/>
    <col min="5630" max="5632" width="0" style="49" hidden="1" customWidth="1"/>
    <col min="5633" max="5633" width="10.85546875" style="49" customWidth="1"/>
    <col min="5634" max="5634" width="11.28515625" style="49" bestFit="1" customWidth="1"/>
    <col min="5635" max="5635" width="72.42578125" style="49" customWidth="1"/>
    <col min="5636" max="5636" width="8.42578125" style="49" customWidth="1"/>
    <col min="5637" max="5637" width="19.7109375" style="49"/>
    <col min="5638" max="5640" width="0" style="49" hidden="1" customWidth="1"/>
    <col min="5641" max="5641" width="6.5703125" style="49" customWidth="1"/>
    <col min="5642" max="5642" width="9.28515625" style="49" customWidth="1"/>
    <col min="5643" max="5643" width="55.85546875" style="49" customWidth="1"/>
    <col min="5644" max="5645" width="15" style="49" bestFit="1" customWidth="1"/>
    <col min="5646" max="5646" width="14.42578125" style="49" bestFit="1" customWidth="1"/>
    <col min="5647" max="5648" width="13.85546875" style="49" bestFit="1" customWidth="1"/>
    <col min="5649" max="5649" width="17.140625" style="49" customWidth="1"/>
    <col min="5650" max="5650" width="17.5703125" style="49" customWidth="1"/>
    <col min="5651" max="5651" width="19.42578125" style="49" customWidth="1"/>
    <col min="5652" max="5652" width="17.85546875" style="49" customWidth="1"/>
    <col min="5653" max="5653" width="13.7109375" style="49" customWidth="1"/>
    <col min="5654" max="5654" width="30.7109375" style="49" customWidth="1"/>
    <col min="5655" max="5885" width="9.140625" style="49" customWidth="1"/>
    <col min="5886" max="5888" width="0" style="49" hidden="1" customWidth="1"/>
    <col min="5889" max="5889" width="10.85546875" style="49" customWidth="1"/>
    <col min="5890" max="5890" width="11.28515625" style="49" bestFit="1" customWidth="1"/>
    <col min="5891" max="5891" width="72.42578125" style="49" customWidth="1"/>
    <col min="5892" max="5892" width="8.42578125" style="49" customWidth="1"/>
    <col min="5893" max="5893" width="19.7109375" style="49"/>
    <col min="5894" max="5896" width="0" style="49" hidden="1" customWidth="1"/>
    <col min="5897" max="5897" width="6.5703125" style="49" customWidth="1"/>
    <col min="5898" max="5898" width="9.28515625" style="49" customWidth="1"/>
    <col min="5899" max="5899" width="55.85546875" style="49" customWidth="1"/>
    <col min="5900" max="5901" width="15" style="49" bestFit="1" customWidth="1"/>
    <col min="5902" max="5902" width="14.42578125" style="49" bestFit="1" customWidth="1"/>
    <col min="5903" max="5904" width="13.85546875" style="49" bestFit="1" customWidth="1"/>
    <col min="5905" max="5905" width="17.140625" style="49" customWidth="1"/>
    <col min="5906" max="5906" width="17.5703125" style="49" customWidth="1"/>
    <col min="5907" max="5907" width="19.42578125" style="49" customWidth="1"/>
    <col min="5908" max="5908" width="17.85546875" style="49" customWidth="1"/>
    <col min="5909" max="5909" width="13.7109375" style="49" customWidth="1"/>
    <col min="5910" max="5910" width="30.7109375" style="49" customWidth="1"/>
    <col min="5911" max="6141" width="9.140625" style="49" customWidth="1"/>
    <col min="6142" max="6144" width="0" style="49" hidden="1" customWidth="1"/>
    <col min="6145" max="6145" width="10.85546875" style="49" customWidth="1"/>
    <col min="6146" max="6146" width="11.28515625" style="49" bestFit="1" customWidth="1"/>
    <col min="6147" max="6147" width="72.42578125" style="49" customWidth="1"/>
    <col min="6148" max="6148" width="8.42578125" style="49" customWidth="1"/>
    <col min="6149" max="6149" width="19.7109375" style="49"/>
    <col min="6150" max="6152" width="0" style="49" hidden="1" customWidth="1"/>
    <col min="6153" max="6153" width="6.5703125" style="49" customWidth="1"/>
    <col min="6154" max="6154" width="9.28515625" style="49" customWidth="1"/>
    <col min="6155" max="6155" width="55.85546875" style="49" customWidth="1"/>
    <col min="6156" max="6157" width="15" style="49" bestFit="1" customWidth="1"/>
    <col min="6158" max="6158" width="14.42578125" style="49" bestFit="1" customWidth="1"/>
    <col min="6159" max="6160" width="13.85546875" style="49" bestFit="1" customWidth="1"/>
    <col min="6161" max="6161" width="17.140625" style="49" customWidth="1"/>
    <col min="6162" max="6162" width="17.5703125" style="49" customWidth="1"/>
    <col min="6163" max="6163" width="19.42578125" style="49" customWidth="1"/>
    <col min="6164" max="6164" width="17.85546875" style="49" customWidth="1"/>
    <col min="6165" max="6165" width="13.7109375" style="49" customWidth="1"/>
    <col min="6166" max="6166" width="30.7109375" style="49" customWidth="1"/>
    <col min="6167" max="6397" width="9.140625" style="49" customWidth="1"/>
    <col min="6398" max="6400" width="0" style="49" hidden="1" customWidth="1"/>
    <col min="6401" max="6401" width="10.85546875" style="49" customWidth="1"/>
    <col min="6402" max="6402" width="11.28515625" style="49" bestFit="1" customWidth="1"/>
    <col min="6403" max="6403" width="72.42578125" style="49" customWidth="1"/>
    <col min="6404" max="6404" width="8.42578125" style="49" customWidth="1"/>
    <col min="6405" max="6405" width="19.7109375" style="49"/>
    <col min="6406" max="6408" width="0" style="49" hidden="1" customWidth="1"/>
    <col min="6409" max="6409" width="6.5703125" style="49" customWidth="1"/>
    <col min="6410" max="6410" width="9.28515625" style="49" customWidth="1"/>
    <col min="6411" max="6411" width="55.85546875" style="49" customWidth="1"/>
    <col min="6412" max="6413" width="15" style="49" bestFit="1" customWidth="1"/>
    <col min="6414" max="6414" width="14.42578125" style="49" bestFit="1" customWidth="1"/>
    <col min="6415" max="6416" width="13.85546875" style="49" bestFit="1" customWidth="1"/>
    <col min="6417" max="6417" width="17.140625" style="49" customWidth="1"/>
    <col min="6418" max="6418" width="17.5703125" style="49" customWidth="1"/>
    <col min="6419" max="6419" width="19.42578125" style="49" customWidth="1"/>
    <col min="6420" max="6420" width="17.85546875" style="49" customWidth="1"/>
    <col min="6421" max="6421" width="13.7109375" style="49" customWidth="1"/>
    <col min="6422" max="6422" width="30.7109375" style="49" customWidth="1"/>
    <col min="6423" max="6653" width="9.140625" style="49" customWidth="1"/>
    <col min="6654" max="6656" width="0" style="49" hidden="1" customWidth="1"/>
    <col min="6657" max="6657" width="10.85546875" style="49" customWidth="1"/>
    <col min="6658" max="6658" width="11.28515625" style="49" bestFit="1" customWidth="1"/>
    <col min="6659" max="6659" width="72.42578125" style="49" customWidth="1"/>
    <col min="6660" max="6660" width="8.42578125" style="49" customWidth="1"/>
    <col min="6661" max="6661" width="19.7109375" style="49"/>
    <col min="6662" max="6664" width="0" style="49" hidden="1" customWidth="1"/>
    <col min="6665" max="6665" width="6.5703125" style="49" customWidth="1"/>
    <col min="6666" max="6666" width="9.28515625" style="49" customWidth="1"/>
    <col min="6667" max="6667" width="55.85546875" style="49" customWidth="1"/>
    <col min="6668" max="6669" width="15" style="49" bestFit="1" customWidth="1"/>
    <col min="6670" max="6670" width="14.42578125" style="49" bestFit="1" customWidth="1"/>
    <col min="6671" max="6672" width="13.85546875" style="49" bestFit="1" customWidth="1"/>
    <col min="6673" max="6673" width="17.140625" style="49" customWidth="1"/>
    <col min="6674" max="6674" width="17.5703125" style="49" customWidth="1"/>
    <col min="6675" max="6675" width="19.42578125" style="49" customWidth="1"/>
    <col min="6676" max="6676" width="17.85546875" style="49" customWidth="1"/>
    <col min="6677" max="6677" width="13.7109375" style="49" customWidth="1"/>
    <col min="6678" max="6678" width="30.7109375" style="49" customWidth="1"/>
    <col min="6679" max="6909" width="9.140625" style="49" customWidth="1"/>
    <col min="6910" max="6912" width="0" style="49" hidden="1" customWidth="1"/>
    <col min="6913" max="6913" width="10.85546875" style="49" customWidth="1"/>
    <col min="6914" max="6914" width="11.28515625" style="49" bestFit="1" customWidth="1"/>
    <col min="6915" max="6915" width="72.42578125" style="49" customWidth="1"/>
    <col min="6916" max="6916" width="8.42578125" style="49" customWidth="1"/>
    <col min="6917" max="6917" width="19.7109375" style="49"/>
    <col min="6918" max="6920" width="0" style="49" hidden="1" customWidth="1"/>
    <col min="6921" max="6921" width="6.5703125" style="49" customWidth="1"/>
    <col min="6922" max="6922" width="9.28515625" style="49" customWidth="1"/>
    <col min="6923" max="6923" width="55.85546875" style="49" customWidth="1"/>
    <col min="6924" max="6925" width="15" style="49" bestFit="1" customWidth="1"/>
    <col min="6926" max="6926" width="14.42578125" style="49" bestFit="1" customWidth="1"/>
    <col min="6927" max="6928" width="13.85546875" style="49" bestFit="1" customWidth="1"/>
    <col min="6929" max="6929" width="17.140625" style="49" customWidth="1"/>
    <col min="6930" max="6930" width="17.5703125" style="49" customWidth="1"/>
    <col min="6931" max="6931" width="19.42578125" style="49" customWidth="1"/>
    <col min="6932" max="6932" width="17.85546875" style="49" customWidth="1"/>
    <col min="6933" max="6933" width="13.7109375" style="49" customWidth="1"/>
    <col min="6934" max="6934" width="30.7109375" style="49" customWidth="1"/>
    <col min="6935" max="7165" width="9.140625" style="49" customWidth="1"/>
    <col min="7166" max="7168" width="0" style="49" hidden="1" customWidth="1"/>
    <col min="7169" max="7169" width="10.85546875" style="49" customWidth="1"/>
    <col min="7170" max="7170" width="11.28515625" style="49" bestFit="1" customWidth="1"/>
    <col min="7171" max="7171" width="72.42578125" style="49" customWidth="1"/>
    <col min="7172" max="7172" width="8.42578125" style="49" customWidth="1"/>
    <col min="7173" max="7173" width="19.7109375" style="49"/>
    <col min="7174" max="7176" width="0" style="49" hidden="1" customWidth="1"/>
    <col min="7177" max="7177" width="6.5703125" style="49" customWidth="1"/>
    <col min="7178" max="7178" width="9.28515625" style="49" customWidth="1"/>
    <col min="7179" max="7179" width="55.85546875" style="49" customWidth="1"/>
    <col min="7180" max="7181" width="15" style="49" bestFit="1" customWidth="1"/>
    <col min="7182" max="7182" width="14.42578125" style="49" bestFit="1" customWidth="1"/>
    <col min="7183" max="7184" width="13.85546875" style="49" bestFit="1" customWidth="1"/>
    <col min="7185" max="7185" width="17.140625" style="49" customWidth="1"/>
    <col min="7186" max="7186" width="17.5703125" style="49" customWidth="1"/>
    <col min="7187" max="7187" width="19.42578125" style="49" customWidth="1"/>
    <col min="7188" max="7188" width="17.85546875" style="49" customWidth="1"/>
    <col min="7189" max="7189" width="13.7109375" style="49" customWidth="1"/>
    <col min="7190" max="7190" width="30.7109375" style="49" customWidth="1"/>
    <col min="7191" max="7421" width="9.140625" style="49" customWidth="1"/>
    <col min="7422" max="7424" width="0" style="49" hidden="1" customWidth="1"/>
    <col min="7425" max="7425" width="10.85546875" style="49" customWidth="1"/>
    <col min="7426" max="7426" width="11.28515625" style="49" bestFit="1" customWidth="1"/>
    <col min="7427" max="7427" width="72.42578125" style="49" customWidth="1"/>
    <col min="7428" max="7428" width="8.42578125" style="49" customWidth="1"/>
    <col min="7429" max="7429" width="19.7109375" style="49"/>
    <col min="7430" max="7432" width="0" style="49" hidden="1" customWidth="1"/>
    <col min="7433" max="7433" width="6.5703125" style="49" customWidth="1"/>
    <col min="7434" max="7434" width="9.28515625" style="49" customWidth="1"/>
    <col min="7435" max="7435" width="55.85546875" style="49" customWidth="1"/>
    <col min="7436" max="7437" width="15" style="49" bestFit="1" customWidth="1"/>
    <col min="7438" max="7438" width="14.42578125" style="49" bestFit="1" customWidth="1"/>
    <col min="7439" max="7440" width="13.85546875" style="49" bestFit="1" customWidth="1"/>
    <col min="7441" max="7441" width="17.140625" style="49" customWidth="1"/>
    <col min="7442" max="7442" width="17.5703125" style="49" customWidth="1"/>
    <col min="7443" max="7443" width="19.42578125" style="49" customWidth="1"/>
    <col min="7444" max="7444" width="17.85546875" style="49" customWidth="1"/>
    <col min="7445" max="7445" width="13.7109375" style="49" customWidth="1"/>
    <col min="7446" max="7446" width="30.7109375" style="49" customWidth="1"/>
    <col min="7447" max="7677" width="9.140625" style="49" customWidth="1"/>
    <col min="7678" max="7680" width="0" style="49" hidden="1" customWidth="1"/>
    <col min="7681" max="7681" width="10.85546875" style="49" customWidth="1"/>
    <col min="7682" max="7682" width="11.28515625" style="49" bestFit="1" customWidth="1"/>
    <col min="7683" max="7683" width="72.42578125" style="49" customWidth="1"/>
    <col min="7684" max="7684" width="8.42578125" style="49" customWidth="1"/>
    <col min="7685" max="7685" width="19.7109375" style="49"/>
    <col min="7686" max="7688" width="0" style="49" hidden="1" customWidth="1"/>
    <col min="7689" max="7689" width="6.5703125" style="49" customWidth="1"/>
    <col min="7690" max="7690" width="9.28515625" style="49" customWidth="1"/>
    <col min="7691" max="7691" width="55.85546875" style="49" customWidth="1"/>
    <col min="7692" max="7693" width="15" style="49" bestFit="1" customWidth="1"/>
    <col min="7694" max="7694" width="14.42578125" style="49" bestFit="1" customWidth="1"/>
    <col min="7695" max="7696" width="13.85546875" style="49" bestFit="1" customWidth="1"/>
    <col min="7697" max="7697" width="17.140625" style="49" customWidth="1"/>
    <col min="7698" max="7698" width="17.5703125" style="49" customWidth="1"/>
    <col min="7699" max="7699" width="19.42578125" style="49" customWidth="1"/>
    <col min="7700" max="7700" width="17.85546875" style="49" customWidth="1"/>
    <col min="7701" max="7701" width="13.7109375" style="49" customWidth="1"/>
    <col min="7702" max="7702" width="30.7109375" style="49" customWidth="1"/>
    <col min="7703" max="7933" width="9.140625" style="49" customWidth="1"/>
    <col min="7934" max="7936" width="0" style="49" hidden="1" customWidth="1"/>
    <col min="7937" max="7937" width="10.85546875" style="49" customWidth="1"/>
    <col min="7938" max="7938" width="11.28515625" style="49" bestFit="1" customWidth="1"/>
    <col min="7939" max="7939" width="72.42578125" style="49" customWidth="1"/>
    <col min="7940" max="7940" width="8.42578125" style="49" customWidth="1"/>
    <col min="7941" max="7941" width="19.7109375" style="49"/>
    <col min="7942" max="7944" width="0" style="49" hidden="1" customWidth="1"/>
    <col min="7945" max="7945" width="6.5703125" style="49" customWidth="1"/>
    <col min="7946" max="7946" width="9.28515625" style="49" customWidth="1"/>
    <col min="7947" max="7947" width="55.85546875" style="49" customWidth="1"/>
    <col min="7948" max="7949" width="15" style="49" bestFit="1" customWidth="1"/>
    <col min="7950" max="7950" width="14.42578125" style="49" bestFit="1" customWidth="1"/>
    <col min="7951" max="7952" width="13.85546875" style="49" bestFit="1" customWidth="1"/>
    <col min="7953" max="7953" width="17.140625" style="49" customWidth="1"/>
    <col min="7954" max="7954" width="17.5703125" style="49" customWidth="1"/>
    <col min="7955" max="7955" width="19.42578125" style="49" customWidth="1"/>
    <col min="7956" max="7956" width="17.85546875" style="49" customWidth="1"/>
    <col min="7957" max="7957" width="13.7109375" style="49" customWidth="1"/>
    <col min="7958" max="7958" width="30.7109375" style="49" customWidth="1"/>
    <col min="7959" max="8189" width="9.140625" style="49" customWidth="1"/>
    <col min="8190" max="8192" width="0" style="49" hidden="1" customWidth="1"/>
    <col min="8193" max="8193" width="10.85546875" style="49" customWidth="1"/>
    <col min="8194" max="8194" width="11.28515625" style="49" bestFit="1" customWidth="1"/>
    <col min="8195" max="8195" width="72.42578125" style="49" customWidth="1"/>
    <col min="8196" max="8196" width="8.42578125" style="49" customWidth="1"/>
    <col min="8197" max="8197" width="19.7109375" style="49"/>
    <col min="8198" max="8200" width="0" style="49" hidden="1" customWidth="1"/>
    <col min="8201" max="8201" width="6.5703125" style="49" customWidth="1"/>
    <col min="8202" max="8202" width="9.28515625" style="49" customWidth="1"/>
    <col min="8203" max="8203" width="55.85546875" style="49" customWidth="1"/>
    <col min="8204" max="8205" width="15" style="49" bestFit="1" customWidth="1"/>
    <col min="8206" max="8206" width="14.42578125" style="49" bestFit="1" customWidth="1"/>
    <col min="8207" max="8208" width="13.85546875" style="49" bestFit="1" customWidth="1"/>
    <col min="8209" max="8209" width="17.140625" style="49" customWidth="1"/>
    <col min="8210" max="8210" width="17.5703125" style="49" customWidth="1"/>
    <col min="8211" max="8211" width="19.42578125" style="49" customWidth="1"/>
    <col min="8212" max="8212" width="17.85546875" style="49" customWidth="1"/>
    <col min="8213" max="8213" width="13.7109375" style="49" customWidth="1"/>
    <col min="8214" max="8214" width="30.7109375" style="49" customWidth="1"/>
    <col min="8215" max="8445" width="9.140625" style="49" customWidth="1"/>
    <col min="8446" max="8448" width="0" style="49" hidden="1" customWidth="1"/>
    <col min="8449" max="8449" width="10.85546875" style="49" customWidth="1"/>
    <col min="8450" max="8450" width="11.28515625" style="49" bestFit="1" customWidth="1"/>
    <col min="8451" max="8451" width="72.42578125" style="49" customWidth="1"/>
    <col min="8452" max="8452" width="8.42578125" style="49" customWidth="1"/>
    <col min="8453" max="8453" width="19.7109375" style="49"/>
    <col min="8454" max="8456" width="0" style="49" hidden="1" customWidth="1"/>
    <col min="8457" max="8457" width="6.5703125" style="49" customWidth="1"/>
    <col min="8458" max="8458" width="9.28515625" style="49" customWidth="1"/>
    <col min="8459" max="8459" width="55.85546875" style="49" customWidth="1"/>
    <col min="8460" max="8461" width="15" style="49" bestFit="1" customWidth="1"/>
    <col min="8462" max="8462" width="14.42578125" style="49" bestFit="1" customWidth="1"/>
    <col min="8463" max="8464" width="13.85546875" style="49" bestFit="1" customWidth="1"/>
    <col min="8465" max="8465" width="17.140625" style="49" customWidth="1"/>
    <col min="8466" max="8466" width="17.5703125" style="49" customWidth="1"/>
    <col min="8467" max="8467" width="19.42578125" style="49" customWidth="1"/>
    <col min="8468" max="8468" width="17.85546875" style="49" customWidth="1"/>
    <col min="8469" max="8469" width="13.7109375" style="49" customWidth="1"/>
    <col min="8470" max="8470" width="30.7109375" style="49" customWidth="1"/>
    <col min="8471" max="8701" width="9.140625" style="49" customWidth="1"/>
    <col min="8702" max="8704" width="0" style="49" hidden="1" customWidth="1"/>
    <col min="8705" max="8705" width="10.85546875" style="49" customWidth="1"/>
    <col min="8706" max="8706" width="11.28515625" style="49" bestFit="1" customWidth="1"/>
    <col min="8707" max="8707" width="72.42578125" style="49" customWidth="1"/>
    <col min="8708" max="8708" width="8.42578125" style="49" customWidth="1"/>
    <col min="8709" max="8709" width="19.7109375" style="49"/>
    <col min="8710" max="8712" width="0" style="49" hidden="1" customWidth="1"/>
    <col min="8713" max="8713" width="6.5703125" style="49" customWidth="1"/>
    <col min="8714" max="8714" width="9.28515625" style="49" customWidth="1"/>
    <col min="8715" max="8715" width="55.85546875" style="49" customWidth="1"/>
    <col min="8716" max="8717" width="15" style="49" bestFit="1" customWidth="1"/>
    <col min="8718" max="8718" width="14.42578125" style="49" bestFit="1" customWidth="1"/>
    <col min="8719" max="8720" width="13.85546875" style="49" bestFit="1" customWidth="1"/>
    <col min="8721" max="8721" width="17.140625" style="49" customWidth="1"/>
    <col min="8722" max="8722" width="17.5703125" style="49" customWidth="1"/>
    <col min="8723" max="8723" width="19.42578125" style="49" customWidth="1"/>
    <col min="8724" max="8724" width="17.85546875" style="49" customWidth="1"/>
    <col min="8725" max="8725" width="13.7109375" style="49" customWidth="1"/>
    <col min="8726" max="8726" width="30.7109375" style="49" customWidth="1"/>
    <col min="8727" max="8957" width="9.140625" style="49" customWidth="1"/>
    <col min="8958" max="8960" width="0" style="49" hidden="1" customWidth="1"/>
    <col min="8961" max="8961" width="10.85546875" style="49" customWidth="1"/>
    <col min="8962" max="8962" width="11.28515625" style="49" bestFit="1" customWidth="1"/>
    <col min="8963" max="8963" width="72.42578125" style="49" customWidth="1"/>
    <col min="8964" max="8964" width="8.42578125" style="49" customWidth="1"/>
    <col min="8965" max="8965" width="19.7109375" style="49"/>
    <col min="8966" max="8968" width="0" style="49" hidden="1" customWidth="1"/>
    <col min="8969" max="8969" width="6.5703125" style="49" customWidth="1"/>
    <col min="8970" max="8970" width="9.28515625" style="49" customWidth="1"/>
    <col min="8971" max="8971" width="55.85546875" style="49" customWidth="1"/>
    <col min="8972" max="8973" width="15" style="49" bestFit="1" customWidth="1"/>
    <col min="8974" max="8974" width="14.42578125" style="49" bestFit="1" customWidth="1"/>
    <col min="8975" max="8976" width="13.85546875" style="49" bestFit="1" customWidth="1"/>
    <col min="8977" max="8977" width="17.140625" style="49" customWidth="1"/>
    <col min="8978" max="8978" width="17.5703125" style="49" customWidth="1"/>
    <col min="8979" max="8979" width="19.42578125" style="49" customWidth="1"/>
    <col min="8980" max="8980" width="17.85546875" style="49" customWidth="1"/>
    <col min="8981" max="8981" width="13.7109375" style="49" customWidth="1"/>
    <col min="8982" max="8982" width="30.7109375" style="49" customWidth="1"/>
    <col min="8983" max="9213" width="9.140625" style="49" customWidth="1"/>
    <col min="9214" max="9216" width="0" style="49" hidden="1" customWidth="1"/>
    <col min="9217" max="9217" width="10.85546875" style="49" customWidth="1"/>
    <col min="9218" max="9218" width="11.28515625" style="49" bestFit="1" customWidth="1"/>
    <col min="9219" max="9219" width="72.42578125" style="49" customWidth="1"/>
    <col min="9220" max="9220" width="8.42578125" style="49" customWidth="1"/>
    <col min="9221" max="9221" width="19.7109375" style="49"/>
    <col min="9222" max="9224" width="0" style="49" hidden="1" customWidth="1"/>
    <col min="9225" max="9225" width="6.5703125" style="49" customWidth="1"/>
    <col min="9226" max="9226" width="9.28515625" style="49" customWidth="1"/>
    <col min="9227" max="9227" width="55.85546875" style="49" customWidth="1"/>
    <col min="9228" max="9229" width="15" style="49" bestFit="1" customWidth="1"/>
    <col min="9230" max="9230" width="14.42578125" style="49" bestFit="1" customWidth="1"/>
    <col min="9231" max="9232" width="13.85546875" style="49" bestFit="1" customWidth="1"/>
    <col min="9233" max="9233" width="17.140625" style="49" customWidth="1"/>
    <col min="9234" max="9234" width="17.5703125" style="49" customWidth="1"/>
    <col min="9235" max="9235" width="19.42578125" style="49" customWidth="1"/>
    <col min="9236" max="9236" width="17.85546875" style="49" customWidth="1"/>
    <col min="9237" max="9237" width="13.7109375" style="49" customWidth="1"/>
    <col min="9238" max="9238" width="30.7109375" style="49" customWidth="1"/>
    <col min="9239" max="9469" width="9.140625" style="49" customWidth="1"/>
    <col min="9470" max="9472" width="0" style="49" hidden="1" customWidth="1"/>
    <col min="9473" max="9473" width="10.85546875" style="49" customWidth="1"/>
    <col min="9474" max="9474" width="11.28515625" style="49" bestFit="1" customWidth="1"/>
    <col min="9475" max="9475" width="72.42578125" style="49" customWidth="1"/>
    <col min="9476" max="9476" width="8.42578125" style="49" customWidth="1"/>
    <col min="9477" max="9477" width="19.7109375" style="49"/>
    <col min="9478" max="9480" width="0" style="49" hidden="1" customWidth="1"/>
    <col min="9481" max="9481" width="6.5703125" style="49" customWidth="1"/>
    <col min="9482" max="9482" width="9.28515625" style="49" customWidth="1"/>
    <col min="9483" max="9483" width="55.85546875" style="49" customWidth="1"/>
    <col min="9484" max="9485" width="15" style="49" bestFit="1" customWidth="1"/>
    <col min="9486" max="9486" width="14.42578125" style="49" bestFit="1" customWidth="1"/>
    <col min="9487" max="9488" width="13.85546875" style="49" bestFit="1" customWidth="1"/>
    <col min="9489" max="9489" width="17.140625" style="49" customWidth="1"/>
    <col min="9490" max="9490" width="17.5703125" style="49" customWidth="1"/>
    <col min="9491" max="9491" width="19.42578125" style="49" customWidth="1"/>
    <col min="9492" max="9492" width="17.85546875" style="49" customWidth="1"/>
    <col min="9493" max="9493" width="13.7109375" style="49" customWidth="1"/>
    <col min="9494" max="9494" width="30.7109375" style="49" customWidth="1"/>
    <col min="9495" max="9725" width="9.140625" style="49" customWidth="1"/>
    <col min="9726" max="9728" width="0" style="49" hidden="1" customWidth="1"/>
    <col min="9729" max="9729" width="10.85546875" style="49" customWidth="1"/>
    <col min="9730" max="9730" width="11.28515625" style="49" bestFit="1" customWidth="1"/>
    <col min="9731" max="9731" width="72.42578125" style="49" customWidth="1"/>
    <col min="9732" max="9732" width="8.42578125" style="49" customWidth="1"/>
    <col min="9733" max="9733" width="19.7109375" style="49"/>
    <col min="9734" max="9736" width="0" style="49" hidden="1" customWidth="1"/>
    <col min="9737" max="9737" width="6.5703125" style="49" customWidth="1"/>
    <col min="9738" max="9738" width="9.28515625" style="49" customWidth="1"/>
    <col min="9739" max="9739" width="55.85546875" style="49" customWidth="1"/>
    <col min="9740" max="9741" width="15" style="49" bestFit="1" customWidth="1"/>
    <col min="9742" max="9742" width="14.42578125" style="49" bestFit="1" customWidth="1"/>
    <col min="9743" max="9744" width="13.85546875" style="49" bestFit="1" customWidth="1"/>
    <col min="9745" max="9745" width="17.140625" style="49" customWidth="1"/>
    <col min="9746" max="9746" width="17.5703125" style="49" customWidth="1"/>
    <col min="9747" max="9747" width="19.42578125" style="49" customWidth="1"/>
    <col min="9748" max="9748" width="17.85546875" style="49" customWidth="1"/>
    <col min="9749" max="9749" width="13.7109375" style="49" customWidth="1"/>
    <col min="9750" max="9750" width="30.7109375" style="49" customWidth="1"/>
    <col min="9751" max="9981" width="9.140625" style="49" customWidth="1"/>
    <col min="9982" max="9984" width="0" style="49" hidden="1" customWidth="1"/>
    <col min="9985" max="9985" width="10.85546875" style="49" customWidth="1"/>
    <col min="9986" max="9986" width="11.28515625" style="49" bestFit="1" customWidth="1"/>
    <col min="9987" max="9987" width="72.42578125" style="49" customWidth="1"/>
    <col min="9988" max="9988" width="8.42578125" style="49" customWidth="1"/>
    <col min="9989" max="9989" width="19.7109375" style="49"/>
    <col min="9990" max="9992" width="0" style="49" hidden="1" customWidth="1"/>
    <col min="9993" max="9993" width="6.5703125" style="49" customWidth="1"/>
    <col min="9994" max="9994" width="9.28515625" style="49" customWidth="1"/>
    <col min="9995" max="9995" width="55.85546875" style="49" customWidth="1"/>
    <col min="9996" max="9997" width="15" style="49" bestFit="1" customWidth="1"/>
    <col min="9998" max="9998" width="14.42578125" style="49" bestFit="1" customWidth="1"/>
    <col min="9999" max="10000" width="13.85546875" style="49" bestFit="1" customWidth="1"/>
    <col min="10001" max="10001" width="17.140625" style="49" customWidth="1"/>
    <col min="10002" max="10002" width="17.5703125" style="49" customWidth="1"/>
    <col min="10003" max="10003" width="19.42578125" style="49" customWidth="1"/>
    <col min="10004" max="10004" width="17.85546875" style="49" customWidth="1"/>
    <col min="10005" max="10005" width="13.7109375" style="49" customWidth="1"/>
    <col min="10006" max="10006" width="30.7109375" style="49" customWidth="1"/>
    <col min="10007" max="10237" width="9.140625" style="49" customWidth="1"/>
    <col min="10238" max="10240" width="0" style="49" hidden="1" customWidth="1"/>
    <col min="10241" max="10241" width="10.85546875" style="49" customWidth="1"/>
    <col min="10242" max="10242" width="11.28515625" style="49" bestFit="1" customWidth="1"/>
    <col min="10243" max="10243" width="72.42578125" style="49" customWidth="1"/>
    <col min="10244" max="10244" width="8.42578125" style="49" customWidth="1"/>
    <col min="10245" max="10245" width="19.7109375" style="49"/>
    <col min="10246" max="10248" width="0" style="49" hidden="1" customWidth="1"/>
    <col min="10249" max="10249" width="6.5703125" style="49" customWidth="1"/>
    <col min="10250" max="10250" width="9.28515625" style="49" customWidth="1"/>
    <col min="10251" max="10251" width="55.85546875" style="49" customWidth="1"/>
    <col min="10252" max="10253" width="15" style="49" bestFit="1" customWidth="1"/>
    <col min="10254" max="10254" width="14.42578125" style="49" bestFit="1" customWidth="1"/>
    <col min="10255" max="10256" width="13.85546875" style="49" bestFit="1" customWidth="1"/>
    <col min="10257" max="10257" width="17.140625" style="49" customWidth="1"/>
    <col min="10258" max="10258" width="17.5703125" style="49" customWidth="1"/>
    <col min="10259" max="10259" width="19.42578125" style="49" customWidth="1"/>
    <col min="10260" max="10260" width="17.85546875" style="49" customWidth="1"/>
    <col min="10261" max="10261" width="13.7109375" style="49" customWidth="1"/>
    <col min="10262" max="10262" width="30.7109375" style="49" customWidth="1"/>
    <col min="10263" max="10493" width="9.140625" style="49" customWidth="1"/>
    <col min="10494" max="10496" width="0" style="49" hidden="1" customWidth="1"/>
    <col min="10497" max="10497" width="10.85546875" style="49" customWidth="1"/>
    <col min="10498" max="10498" width="11.28515625" style="49" bestFit="1" customWidth="1"/>
    <col min="10499" max="10499" width="72.42578125" style="49" customWidth="1"/>
    <col min="10500" max="10500" width="8.42578125" style="49" customWidth="1"/>
    <col min="10501" max="10501" width="19.7109375" style="49"/>
    <col min="10502" max="10504" width="0" style="49" hidden="1" customWidth="1"/>
    <col min="10505" max="10505" width="6.5703125" style="49" customWidth="1"/>
    <col min="10506" max="10506" width="9.28515625" style="49" customWidth="1"/>
    <col min="10507" max="10507" width="55.85546875" style="49" customWidth="1"/>
    <col min="10508" max="10509" width="15" style="49" bestFit="1" customWidth="1"/>
    <col min="10510" max="10510" width="14.42578125" style="49" bestFit="1" customWidth="1"/>
    <col min="10511" max="10512" width="13.85546875" style="49" bestFit="1" customWidth="1"/>
    <col min="10513" max="10513" width="17.140625" style="49" customWidth="1"/>
    <col min="10514" max="10514" width="17.5703125" style="49" customWidth="1"/>
    <col min="10515" max="10515" width="19.42578125" style="49" customWidth="1"/>
    <col min="10516" max="10516" width="17.85546875" style="49" customWidth="1"/>
    <col min="10517" max="10517" width="13.7109375" style="49" customWidth="1"/>
    <col min="10518" max="10518" width="30.7109375" style="49" customWidth="1"/>
    <col min="10519" max="10749" width="9.140625" style="49" customWidth="1"/>
    <col min="10750" max="10752" width="0" style="49" hidden="1" customWidth="1"/>
    <col min="10753" max="10753" width="10.85546875" style="49" customWidth="1"/>
    <col min="10754" max="10754" width="11.28515625" style="49" bestFit="1" customWidth="1"/>
    <col min="10755" max="10755" width="72.42578125" style="49" customWidth="1"/>
    <col min="10756" max="10756" width="8.42578125" style="49" customWidth="1"/>
    <col min="10757" max="10757" width="19.7109375" style="49"/>
    <col min="10758" max="10760" width="0" style="49" hidden="1" customWidth="1"/>
    <col min="10761" max="10761" width="6.5703125" style="49" customWidth="1"/>
    <col min="10762" max="10762" width="9.28515625" style="49" customWidth="1"/>
    <col min="10763" max="10763" width="55.85546875" style="49" customWidth="1"/>
    <col min="10764" max="10765" width="15" style="49" bestFit="1" customWidth="1"/>
    <col min="10766" max="10766" width="14.42578125" style="49" bestFit="1" customWidth="1"/>
    <col min="10767" max="10768" width="13.85546875" style="49" bestFit="1" customWidth="1"/>
    <col min="10769" max="10769" width="17.140625" style="49" customWidth="1"/>
    <col min="10770" max="10770" width="17.5703125" style="49" customWidth="1"/>
    <col min="10771" max="10771" width="19.42578125" style="49" customWidth="1"/>
    <col min="10772" max="10772" width="17.85546875" style="49" customWidth="1"/>
    <col min="10773" max="10773" width="13.7109375" style="49" customWidth="1"/>
    <col min="10774" max="10774" width="30.7109375" style="49" customWidth="1"/>
    <col min="10775" max="11005" width="9.140625" style="49" customWidth="1"/>
    <col min="11006" max="11008" width="0" style="49" hidden="1" customWidth="1"/>
    <col min="11009" max="11009" width="10.85546875" style="49" customWidth="1"/>
    <col min="11010" max="11010" width="11.28515625" style="49" bestFit="1" customWidth="1"/>
    <col min="11011" max="11011" width="72.42578125" style="49" customWidth="1"/>
    <col min="11012" max="11012" width="8.42578125" style="49" customWidth="1"/>
    <col min="11013" max="11013" width="19.7109375" style="49"/>
    <col min="11014" max="11016" width="0" style="49" hidden="1" customWidth="1"/>
    <col min="11017" max="11017" width="6.5703125" style="49" customWidth="1"/>
    <col min="11018" max="11018" width="9.28515625" style="49" customWidth="1"/>
    <col min="11019" max="11019" width="55.85546875" style="49" customWidth="1"/>
    <col min="11020" max="11021" width="15" style="49" bestFit="1" customWidth="1"/>
    <col min="11022" max="11022" width="14.42578125" style="49" bestFit="1" customWidth="1"/>
    <col min="11023" max="11024" width="13.85546875" style="49" bestFit="1" customWidth="1"/>
    <col min="11025" max="11025" width="17.140625" style="49" customWidth="1"/>
    <col min="11026" max="11026" width="17.5703125" style="49" customWidth="1"/>
    <col min="11027" max="11027" width="19.42578125" style="49" customWidth="1"/>
    <col min="11028" max="11028" width="17.85546875" style="49" customWidth="1"/>
    <col min="11029" max="11029" width="13.7109375" style="49" customWidth="1"/>
    <col min="11030" max="11030" width="30.7109375" style="49" customWidth="1"/>
    <col min="11031" max="11261" width="9.140625" style="49" customWidth="1"/>
    <col min="11262" max="11264" width="0" style="49" hidden="1" customWidth="1"/>
    <col min="11265" max="11265" width="10.85546875" style="49" customWidth="1"/>
    <col min="11266" max="11266" width="11.28515625" style="49" bestFit="1" customWidth="1"/>
    <col min="11267" max="11267" width="72.42578125" style="49" customWidth="1"/>
    <col min="11268" max="11268" width="8.42578125" style="49" customWidth="1"/>
    <col min="11269" max="11269" width="19.7109375" style="49"/>
    <col min="11270" max="11272" width="0" style="49" hidden="1" customWidth="1"/>
    <col min="11273" max="11273" width="6.5703125" style="49" customWidth="1"/>
    <col min="11274" max="11274" width="9.28515625" style="49" customWidth="1"/>
    <col min="11275" max="11275" width="55.85546875" style="49" customWidth="1"/>
    <col min="11276" max="11277" width="15" style="49" bestFit="1" customWidth="1"/>
    <col min="11278" max="11278" width="14.42578125" style="49" bestFit="1" customWidth="1"/>
    <col min="11279" max="11280" width="13.85546875" style="49" bestFit="1" customWidth="1"/>
    <col min="11281" max="11281" width="17.140625" style="49" customWidth="1"/>
    <col min="11282" max="11282" width="17.5703125" style="49" customWidth="1"/>
    <col min="11283" max="11283" width="19.42578125" style="49" customWidth="1"/>
    <col min="11284" max="11284" width="17.85546875" style="49" customWidth="1"/>
    <col min="11285" max="11285" width="13.7109375" style="49" customWidth="1"/>
    <col min="11286" max="11286" width="30.7109375" style="49" customWidth="1"/>
    <col min="11287" max="11517" width="9.140625" style="49" customWidth="1"/>
    <col min="11518" max="11520" width="0" style="49" hidden="1" customWidth="1"/>
    <col min="11521" max="11521" width="10.85546875" style="49" customWidth="1"/>
    <col min="11522" max="11522" width="11.28515625" style="49" bestFit="1" customWidth="1"/>
    <col min="11523" max="11523" width="72.42578125" style="49" customWidth="1"/>
    <col min="11524" max="11524" width="8.42578125" style="49" customWidth="1"/>
    <col min="11525" max="11525" width="19.7109375" style="49"/>
    <col min="11526" max="11528" width="0" style="49" hidden="1" customWidth="1"/>
    <col min="11529" max="11529" width="6.5703125" style="49" customWidth="1"/>
    <col min="11530" max="11530" width="9.28515625" style="49" customWidth="1"/>
    <col min="11531" max="11531" width="55.85546875" style="49" customWidth="1"/>
    <col min="11532" max="11533" width="15" style="49" bestFit="1" customWidth="1"/>
    <col min="11534" max="11534" width="14.42578125" style="49" bestFit="1" customWidth="1"/>
    <col min="11535" max="11536" width="13.85546875" style="49" bestFit="1" customWidth="1"/>
    <col min="11537" max="11537" width="17.140625" style="49" customWidth="1"/>
    <col min="11538" max="11538" width="17.5703125" style="49" customWidth="1"/>
    <col min="11539" max="11539" width="19.42578125" style="49" customWidth="1"/>
    <col min="11540" max="11540" width="17.85546875" style="49" customWidth="1"/>
    <col min="11541" max="11541" width="13.7109375" style="49" customWidth="1"/>
    <col min="11542" max="11542" width="30.7109375" style="49" customWidth="1"/>
    <col min="11543" max="11773" width="9.140625" style="49" customWidth="1"/>
    <col min="11774" max="11776" width="0" style="49" hidden="1" customWidth="1"/>
    <col min="11777" max="11777" width="10.85546875" style="49" customWidth="1"/>
    <col min="11778" max="11778" width="11.28515625" style="49" bestFit="1" customWidth="1"/>
    <col min="11779" max="11779" width="72.42578125" style="49" customWidth="1"/>
    <col min="11780" max="11780" width="8.42578125" style="49" customWidth="1"/>
    <col min="11781" max="11781" width="19.7109375" style="49"/>
    <col min="11782" max="11784" width="0" style="49" hidden="1" customWidth="1"/>
    <col min="11785" max="11785" width="6.5703125" style="49" customWidth="1"/>
    <col min="11786" max="11786" width="9.28515625" style="49" customWidth="1"/>
    <col min="11787" max="11787" width="55.85546875" style="49" customWidth="1"/>
    <col min="11788" max="11789" width="15" style="49" bestFit="1" customWidth="1"/>
    <col min="11790" max="11790" width="14.42578125" style="49" bestFit="1" customWidth="1"/>
    <col min="11791" max="11792" width="13.85546875" style="49" bestFit="1" customWidth="1"/>
    <col min="11793" max="11793" width="17.140625" style="49" customWidth="1"/>
    <col min="11794" max="11794" width="17.5703125" style="49" customWidth="1"/>
    <col min="11795" max="11795" width="19.42578125" style="49" customWidth="1"/>
    <col min="11796" max="11796" width="17.85546875" style="49" customWidth="1"/>
    <col min="11797" max="11797" width="13.7109375" style="49" customWidth="1"/>
    <col min="11798" max="11798" width="30.7109375" style="49" customWidth="1"/>
    <col min="11799" max="12029" width="9.140625" style="49" customWidth="1"/>
    <col min="12030" max="12032" width="0" style="49" hidden="1" customWidth="1"/>
    <col min="12033" max="12033" width="10.85546875" style="49" customWidth="1"/>
    <col min="12034" max="12034" width="11.28515625" style="49" bestFit="1" customWidth="1"/>
    <col min="12035" max="12035" width="72.42578125" style="49" customWidth="1"/>
    <col min="12036" max="12036" width="8.42578125" style="49" customWidth="1"/>
    <col min="12037" max="12037" width="19.7109375" style="49"/>
    <col min="12038" max="12040" width="0" style="49" hidden="1" customWidth="1"/>
    <col min="12041" max="12041" width="6.5703125" style="49" customWidth="1"/>
    <col min="12042" max="12042" width="9.28515625" style="49" customWidth="1"/>
    <col min="12043" max="12043" width="55.85546875" style="49" customWidth="1"/>
    <col min="12044" max="12045" width="15" style="49" bestFit="1" customWidth="1"/>
    <col min="12046" max="12046" width="14.42578125" style="49" bestFit="1" customWidth="1"/>
    <col min="12047" max="12048" width="13.85546875" style="49" bestFit="1" customWidth="1"/>
    <col min="12049" max="12049" width="17.140625" style="49" customWidth="1"/>
    <col min="12050" max="12050" width="17.5703125" style="49" customWidth="1"/>
    <col min="12051" max="12051" width="19.42578125" style="49" customWidth="1"/>
    <col min="12052" max="12052" width="17.85546875" style="49" customWidth="1"/>
    <col min="12053" max="12053" width="13.7109375" style="49" customWidth="1"/>
    <col min="12054" max="12054" width="30.7109375" style="49" customWidth="1"/>
    <col min="12055" max="12285" width="9.140625" style="49" customWidth="1"/>
    <col min="12286" max="12288" width="0" style="49" hidden="1" customWidth="1"/>
    <col min="12289" max="12289" width="10.85546875" style="49" customWidth="1"/>
    <col min="12290" max="12290" width="11.28515625" style="49" bestFit="1" customWidth="1"/>
    <col min="12291" max="12291" width="72.42578125" style="49" customWidth="1"/>
    <col min="12292" max="12292" width="8.42578125" style="49" customWidth="1"/>
    <col min="12293" max="12293" width="19.7109375" style="49"/>
    <col min="12294" max="12296" width="0" style="49" hidden="1" customWidth="1"/>
    <col min="12297" max="12297" width="6.5703125" style="49" customWidth="1"/>
    <col min="12298" max="12298" width="9.28515625" style="49" customWidth="1"/>
    <col min="12299" max="12299" width="55.85546875" style="49" customWidth="1"/>
    <col min="12300" max="12301" width="15" style="49" bestFit="1" customWidth="1"/>
    <col min="12302" max="12302" width="14.42578125" style="49" bestFit="1" customWidth="1"/>
    <col min="12303" max="12304" width="13.85546875" style="49" bestFit="1" customWidth="1"/>
    <col min="12305" max="12305" width="17.140625" style="49" customWidth="1"/>
    <col min="12306" max="12306" width="17.5703125" style="49" customWidth="1"/>
    <col min="12307" max="12307" width="19.42578125" style="49" customWidth="1"/>
    <col min="12308" max="12308" width="17.85546875" style="49" customWidth="1"/>
    <col min="12309" max="12309" width="13.7109375" style="49" customWidth="1"/>
    <col min="12310" max="12310" width="30.7109375" style="49" customWidth="1"/>
    <col min="12311" max="12541" width="9.140625" style="49" customWidth="1"/>
    <col min="12542" max="12544" width="0" style="49" hidden="1" customWidth="1"/>
    <col min="12545" max="12545" width="10.85546875" style="49" customWidth="1"/>
    <col min="12546" max="12546" width="11.28515625" style="49" bestFit="1" customWidth="1"/>
    <col min="12547" max="12547" width="72.42578125" style="49" customWidth="1"/>
    <col min="12548" max="12548" width="8.42578125" style="49" customWidth="1"/>
    <col min="12549" max="12549" width="19.7109375" style="49"/>
    <col min="12550" max="12552" width="0" style="49" hidden="1" customWidth="1"/>
    <col min="12553" max="12553" width="6.5703125" style="49" customWidth="1"/>
    <col min="12554" max="12554" width="9.28515625" style="49" customWidth="1"/>
    <col min="12555" max="12555" width="55.85546875" style="49" customWidth="1"/>
    <col min="12556" max="12557" width="15" style="49" bestFit="1" customWidth="1"/>
    <col min="12558" max="12558" width="14.42578125" style="49" bestFit="1" customWidth="1"/>
    <col min="12559" max="12560" width="13.85546875" style="49" bestFit="1" customWidth="1"/>
    <col min="12561" max="12561" width="17.140625" style="49" customWidth="1"/>
    <col min="12562" max="12562" width="17.5703125" style="49" customWidth="1"/>
    <col min="12563" max="12563" width="19.42578125" style="49" customWidth="1"/>
    <col min="12564" max="12564" width="17.85546875" style="49" customWidth="1"/>
    <col min="12565" max="12565" width="13.7109375" style="49" customWidth="1"/>
    <col min="12566" max="12566" width="30.7109375" style="49" customWidth="1"/>
    <col min="12567" max="12797" width="9.140625" style="49" customWidth="1"/>
    <col min="12798" max="12800" width="0" style="49" hidden="1" customWidth="1"/>
    <col min="12801" max="12801" width="10.85546875" style="49" customWidth="1"/>
    <col min="12802" max="12802" width="11.28515625" style="49" bestFit="1" customWidth="1"/>
    <col min="12803" max="12803" width="72.42578125" style="49" customWidth="1"/>
    <col min="12804" max="12804" width="8.42578125" style="49" customWidth="1"/>
    <col min="12805" max="12805" width="19.7109375" style="49"/>
    <col min="12806" max="12808" width="0" style="49" hidden="1" customWidth="1"/>
    <col min="12809" max="12809" width="6.5703125" style="49" customWidth="1"/>
    <col min="12810" max="12810" width="9.28515625" style="49" customWidth="1"/>
    <col min="12811" max="12811" width="55.85546875" style="49" customWidth="1"/>
    <col min="12812" max="12813" width="15" style="49" bestFit="1" customWidth="1"/>
    <col min="12814" max="12814" width="14.42578125" style="49" bestFit="1" customWidth="1"/>
    <col min="12815" max="12816" width="13.85546875" style="49" bestFit="1" customWidth="1"/>
    <col min="12817" max="12817" width="17.140625" style="49" customWidth="1"/>
    <col min="12818" max="12818" width="17.5703125" style="49" customWidth="1"/>
    <col min="12819" max="12819" width="19.42578125" style="49" customWidth="1"/>
    <col min="12820" max="12820" width="17.85546875" style="49" customWidth="1"/>
    <col min="12821" max="12821" width="13.7109375" style="49" customWidth="1"/>
    <col min="12822" max="12822" width="30.7109375" style="49" customWidth="1"/>
    <col min="12823" max="13053" width="9.140625" style="49" customWidth="1"/>
    <col min="13054" max="13056" width="0" style="49" hidden="1" customWidth="1"/>
    <col min="13057" max="13057" width="10.85546875" style="49" customWidth="1"/>
    <col min="13058" max="13058" width="11.28515625" style="49" bestFit="1" customWidth="1"/>
    <col min="13059" max="13059" width="72.42578125" style="49" customWidth="1"/>
    <col min="13060" max="13060" width="8.42578125" style="49" customWidth="1"/>
    <col min="13061" max="13061" width="19.7109375" style="49"/>
    <col min="13062" max="13064" width="0" style="49" hidden="1" customWidth="1"/>
    <col min="13065" max="13065" width="6.5703125" style="49" customWidth="1"/>
    <col min="13066" max="13066" width="9.28515625" style="49" customWidth="1"/>
    <col min="13067" max="13067" width="55.85546875" style="49" customWidth="1"/>
    <col min="13068" max="13069" width="15" style="49" bestFit="1" customWidth="1"/>
    <col min="13070" max="13070" width="14.42578125" style="49" bestFit="1" customWidth="1"/>
    <col min="13071" max="13072" width="13.85546875" style="49" bestFit="1" customWidth="1"/>
    <col min="13073" max="13073" width="17.140625" style="49" customWidth="1"/>
    <col min="13074" max="13074" width="17.5703125" style="49" customWidth="1"/>
    <col min="13075" max="13075" width="19.42578125" style="49" customWidth="1"/>
    <col min="13076" max="13076" width="17.85546875" style="49" customWidth="1"/>
    <col min="13077" max="13077" width="13.7109375" style="49" customWidth="1"/>
    <col min="13078" max="13078" width="30.7109375" style="49" customWidth="1"/>
    <col min="13079" max="13309" width="9.140625" style="49" customWidth="1"/>
    <col min="13310" max="13312" width="0" style="49" hidden="1" customWidth="1"/>
    <col min="13313" max="13313" width="10.85546875" style="49" customWidth="1"/>
    <col min="13314" max="13314" width="11.28515625" style="49" bestFit="1" customWidth="1"/>
    <col min="13315" max="13315" width="72.42578125" style="49" customWidth="1"/>
    <col min="13316" max="13316" width="8.42578125" style="49" customWidth="1"/>
    <col min="13317" max="13317" width="19.7109375" style="49"/>
    <col min="13318" max="13320" width="0" style="49" hidden="1" customWidth="1"/>
    <col min="13321" max="13321" width="6.5703125" style="49" customWidth="1"/>
    <col min="13322" max="13322" width="9.28515625" style="49" customWidth="1"/>
    <col min="13323" max="13323" width="55.85546875" style="49" customWidth="1"/>
    <col min="13324" max="13325" width="15" style="49" bestFit="1" customWidth="1"/>
    <col min="13326" max="13326" width="14.42578125" style="49" bestFit="1" customWidth="1"/>
    <col min="13327" max="13328" width="13.85546875" style="49" bestFit="1" customWidth="1"/>
    <col min="13329" max="13329" width="17.140625" style="49" customWidth="1"/>
    <col min="13330" max="13330" width="17.5703125" style="49" customWidth="1"/>
    <col min="13331" max="13331" width="19.42578125" style="49" customWidth="1"/>
    <col min="13332" max="13332" width="17.85546875" style="49" customWidth="1"/>
    <col min="13333" max="13333" width="13.7109375" style="49" customWidth="1"/>
    <col min="13334" max="13334" width="30.7109375" style="49" customWidth="1"/>
    <col min="13335" max="13565" width="9.140625" style="49" customWidth="1"/>
    <col min="13566" max="13568" width="0" style="49" hidden="1" customWidth="1"/>
    <col min="13569" max="13569" width="10.85546875" style="49" customWidth="1"/>
    <col min="13570" max="13570" width="11.28515625" style="49" bestFit="1" customWidth="1"/>
    <col min="13571" max="13571" width="72.42578125" style="49" customWidth="1"/>
    <col min="13572" max="13572" width="8.42578125" style="49" customWidth="1"/>
    <col min="13573" max="13573" width="19.7109375" style="49"/>
    <col min="13574" max="13576" width="0" style="49" hidden="1" customWidth="1"/>
    <col min="13577" max="13577" width="6.5703125" style="49" customWidth="1"/>
    <col min="13578" max="13578" width="9.28515625" style="49" customWidth="1"/>
    <col min="13579" max="13579" width="55.85546875" style="49" customWidth="1"/>
    <col min="13580" max="13581" width="15" style="49" bestFit="1" customWidth="1"/>
    <col min="13582" max="13582" width="14.42578125" style="49" bestFit="1" customWidth="1"/>
    <col min="13583" max="13584" width="13.85546875" style="49" bestFit="1" customWidth="1"/>
    <col min="13585" max="13585" width="17.140625" style="49" customWidth="1"/>
    <col min="13586" max="13586" width="17.5703125" style="49" customWidth="1"/>
    <col min="13587" max="13587" width="19.42578125" style="49" customWidth="1"/>
    <col min="13588" max="13588" width="17.85546875" style="49" customWidth="1"/>
    <col min="13589" max="13589" width="13.7109375" style="49" customWidth="1"/>
    <col min="13590" max="13590" width="30.7109375" style="49" customWidth="1"/>
    <col min="13591" max="13821" width="9.140625" style="49" customWidth="1"/>
    <col min="13822" max="13824" width="0" style="49" hidden="1" customWidth="1"/>
    <col min="13825" max="13825" width="10.85546875" style="49" customWidth="1"/>
    <col min="13826" max="13826" width="11.28515625" style="49" bestFit="1" customWidth="1"/>
    <col min="13827" max="13827" width="72.42578125" style="49" customWidth="1"/>
    <col min="13828" max="13828" width="8.42578125" style="49" customWidth="1"/>
    <col min="13829" max="13829" width="19.7109375" style="49"/>
    <col min="13830" max="13832" width="0" style="49" hidden="1" customWidth="1"/>
    <col min="13833" max="13833" width="6.5703125" style="49" customWidth="1"/>
    <col min="13834" max="13834" width="9.28515625" style="49" customWidth="1"/>
    <col min="13835" max="13835" width="55.85546875" style="49" customWidth="1"/>
    <col min="13836" max="13837" width="15" style="49" bestFit="1" customWidth="1"/>
    <col min="13838" max="13838" width="14.42578125" style="49" bestFit="1" customWidth="1"/>
    <col min="13839" max="13840" width="13.85546875" style="49" bestFit="1" customWidth="1"/>
    <col min="13841" max="13841" width="17.140625" style="49" customWidth="1"/>
    <col min="13842" max="13842" width="17.5703125" style="49" customWidth="1"/>
    <col min="13843" max="13843" width="19.42578125" style="49" customWidth="1"/>
    <col min="13844" max="13844" width="17.85546875" style="49" customWidth="1"/>
    <col min="13845" max="13845" width="13.7109375" style="49" customWidth="1"/>
    <col min="13846" max="13846" width="30.7109375" style="49" customWidth="1"/>
    <col min="13847" max="14077" width="9.140625" style="49" customWidth="1"/>
    <col min="14078" max="14080" width="0" style="49" hidden="1" customWidth="1"/>
    <col min="14081" max="14081" width="10.85546875" style="49" customWidth="1"/>
    <col min="14082" max="14082" width="11.28515625" style="49" bestFit="1" customWidth="1"/>
    <col min="14083" max="14083" width="72.42578125" style="49" customWidth="1"/>
    <col min="14084" max="14084" width="8.42578125" style="49" customWidth="1"/>
    <col min="14085" max="14085" width="19.7109375" style="49"/>
    <col min="14086" max="14088" width="0" style="49" hidden="1" customWidth="1"/>
    <col min="14089" max="14089" width="6.5703125" style="49" customWidth="1"/>
    <col min="14090" max="14090" width="9.28515625" style="49" customWidth="1"/>
    <col min="14091" max="14091" width="55.85546875" style="49" customWidth="1"/>
    <col min="14092" max="14093" width="15" style="49" bestFit="1" customWidth="1"/>
    <col min="14094" max="14094" width="14.42578125" style="49" bestFit="1" customWidth="1"/>
    <col min="14095" max="14096" width="13.85546875" style="49" bestFit="1" customWidth="1"/>
    <col min="14097" max="14097" width="17.140625" style="49" customWidth="1"/>
    <col min="14098" max="14098" width="17.5703125" style="49" customWidth="1"/>
    <col min="14099" max="14099" width="19.42578125" style="49" customWidth="1"/>
    <col min="14100" max="14100" width="17.85546875" style="49" customWidth="1"/>
    <col min="14101" max="14101" width="13.7109375" style="49" customWidth="1"/>
    <col min="14102" max="14102" width="30.7109375" style="49" customWidth="1"/>
    <col min="14103" max="14333" width="9.140625" style="49" customWidth="1"/>
    <col min="14334" max="14336" width="0" style="49" hidden="1" customWidth="1"/>
    <col min="14337" max="14337" width="10.85546875" style="49" customWidth="1"/>
    <col min="14338" max="14338" width="11.28515625" style="49" bestFit="1" customWidth="1"/>
    <col min="14339" max="14339" width="72.42578125" style="49" customWidth="1"/>
    <col min="14340" max="14340" width="8.42578125" style="49" customWidth="1"/>
    <col min="14341" max="14341" width="19.7109375" style="49"/>
    <col min="14342" max="14344" width="0" style="49" hidden="1" customWidth="1"/>
    <col min="14345" max="14345" width="6.5703125" style="49" customWidth="1"/>
    <col min="14346" max="14346" width="9.28515625" style="49" customWidth="1"/>
    <col min="14347" max="14347" width="55.85546875" style="49" customWidth="1"/>
    <col min="14348" max="14349" width="15" style="49" bestFit="1" customWidth="1"/>
    <col min="14350" max="14350" width="14.42578125" style="49" bestFit="1" customWidth="1"/>
    <col min="14351" max="14352" width="13.85546875" style="49" bestFit="1" customWidth="1"/>
    <col min="14353" max="14353" width="17.140625" style="49" customWidth="1"/>
    <col min="14354" max="14354" width="17.5703125" style="49" customWidth="1"/>
    <col min="14355" max="14355" width="19.42578125" style="49" customWidth="1"/>
    <col min="14356" max="14356" width="17.85546875" style="49" customWidth="1"/>
    <col min="14357" max="14357" width="13.7109375" style="49" customWidth="1"/>
    <col min="14358" max="14358" width="30.7109375" style="49" customWidth="1"/>
    <col min="14359" max="14589" width="9.140625" style="49" customWidth="1"/>
    <col min="14590" max="14592" width="0" style="49" hidden="1" customWidth="1"/>
    <col min="14593" max="14593" width="10.85546875" style="49" customWidth="1"/>
    <col min="14594" max="14594" width="11.28515625" style="49" bestFit="1" customWidth="1"/>
    <col min="14595" max="14595" width="72.42578125" style="49" customWidth="1"/>
    <col min="14596" max="14596" width="8.42578125" style="49" customWidth="1"/>
    <col min="14597" max="14597" width="19.7109375" style="49"/>
    <col min="14598" max="14600" width="0" style="49" hidden="1" customWidth="1"/>
    <col min="14601" max="14601" width="6.5703125" style="49" customWidth="1"/>
    <col min="14602" max="14602" width="9.28515625" style="49" customWidth="1"/>
    <col min="14603" max="14603" width="55.85546875" style="49" customWidth="1"/>
    <col min="14604" max="14605" width="15" style="49" bestFit="1" customWidth="1"/>
    <col min="14606" max="14606" width="14.42578125" style="49" bestFit="1" customWidth="1"/>
    <col min="14607" max="14608" width="13.85546875" style="49" bestFit="1" customWidth="1"/>
    <col min="14609" max="14609" width="17.140625" style="49" customWidth="1"/>
    <col min="14610" max="14610" width="17.5703125" style="49" customWidth="1"/>
    <col min="14611" max="14611" width="19.42578125" style="49" customWidth="1"/>
    <col min="14612" max="14612" width="17.85546875" style="49" customWidth="1"/>
    <col min="14613" max="14613" width="13.7109375" style="49" customWidth="1"/>
    <col min="14614" max="14614" width="30.7109375" style="49" customWidth="1"/>
    <col min="14615" max="14845" width="9.140625" style="49" customWidth="1"/>
    <col min="14846" max="14848" width="0" style="49" hidden="1" customWidth="1"/>
    <col min="14849" max="14849" width="10.85546875" style="49" customWidth="1"/>
    <col min="14850" max="14850" width="11.28515625" style="49" bestFit="1" customWidth="1"/>
    <col min="14851" max="14851" width="72.42578125" style="49" customWidth="1"/>
    <col min="14852" max="14852" width="8.42578125" style="49" customWidth="1"/>
    <col min="14853" max="14853" width="19.7109375" style="49"/>
    <col min="14854" max="14856" width="0" style="49" hidden="1" customWidth="1"/>
    <col min="14857" max="14857" width="6.5703125" style="49" customWidth="1"/>
    <col min="14858" max="14858" width="9.28515625" style="49" customWidth="1"/>
    <col min="14859" max="14859" width="55.85546875" style="49" customWidth="1"/>
    <col min="14860" max="14861" width="15" style="49" bestFit="1" customWidth="1"/>
    <col min="14862" max="14862" width="14.42578125" style="49" bestFit="1" customWidth="1"/>
    <col min="14863" max="14864" width="13.85546875" style="49" bestFit="1" customWidth="1"/>
    <col min="14865" max="14865" width="17.140625" style="49" customWidth="1"/>
    <col min="14866" max="14866" width="17.5703125" style="49" customWidth="1"/>
    <col min="14867" max="14867" width="19.42578125" style="49" customWidth="1"/>
    <col min="14868" max="14868" width="17.85546875" style="49" customWidth="1"/>
    <col min="14869" max="14869" width="13.7109375" style="49" customWidth="1"/>
    <col min="14870" max="14870" width="30.7109375" style="49" customWidth="1"/>
    <col min="14871" max="15101" width="9.140625" style="49" customWidth="1"/>
    <col min="15102" max="15104" width="0" style="49" hidden="1" customWidth="1"/>
    <col min="15105" max="15105" width="10.85546875" style="49" customWidth="1"/>
    <col min="15106" max="15106" width="11.28515625" style="49" bestFit="1" customWidth="1"/>
    <col min="15107" max="15107" width="72.42578125" style="49" customWidth="1"/>
    <col min="15108" max="15108" width="8.42578125" style="49" customWidth="1"/>
    <col min="15109" max="15109" width="19.7109375" style="49"/>
    <col min="15110" max="15112" width="0" style="49" hidden="1" customWidth="1"/>
    <col min="15113" max="15113" width="6.5703125" style="49" customWidth="1"/>
    <col min="15114" max="15114" width="9.28515625" style="49" customWidth="1"/>
    <col min="15115" max="15115" width="55.85546875" style="49" customWidth="1"/>
    <col min="15116" max="15117" width="15" style="49" bestFit="1" customWidth="1"/>
    <col min="15118" max="15118" width="14.42578125" style="49" bestFit="1" customWidth="1"/>
    <col min="15119" max="15120" width="13.85546875" style="49" bestFit="1" customWidth="1"/>
    <col min="15121" max="15121" width="17.140625" style="49" customWidth="1"/>
    <col min="15122" max="15122" width="17.5703125" style="49" customWidth="1"/>
    <col min="15123" max="15123" width="19.42578125" style="49" customWidth="1"/>
    <col min="15124" max="15124" width="17.85546875" style="49" customWidth="1"/>
    <col min="15125" max="15125" width="13.7109375" style="49" customWidth="1"/>
    <col min="15126" max="15126" width="30.7109375" style="49" customWidth="1"/>
    <col min="15127" max="15357" width="9.140625" style="49" customWidth="1"/>
    <col min="15358" max="15360" width="0" style="49" hidden="1" customWidth="1"/>
    <col min="15361" max="15361" width="10.85546875" style="49" customWidth="1"/>
    <col min="15362" max="15362" width="11.28515625" style="49" bestFit="1" customWidth="1"/>
    <col min="15363" max="15363" width="72.42578125" style="49" customWidth="1"/>
    <col min="15364" max="15364" width="8.42578125" style="49" customWidth="1"/>
    <col min="15365" max="15365" width="19.7109375" style="49"/>
    <col min="15366" max="15368" width="0" style="49" hidden="1" customWidth="1"/>
    <col min="15369" max="15369" width="6.5703125" style="49" customWidth="1"/>
    <col min="15370" max="15370" width="9.28515625" style="49" customWidth="1"/>
    <col min="15371" max="15371" width="55.85546875" style="49" customWidth="1"/>
    <col min="15372" max="15373" width="15" style="49" bestFit="1" customWidth="1"/>
    <col min="15374" max="15374" width="14.42578125" style="49" bestFit="1" customWidth="1"/>
    <col min="15375" max="15376" width="13.85546875" style="49" bestFit="1" customWidth="1"/>
    <col min="15377" max="15377" width="17.140625" style="49" customWidth="1"/>
    <col min="15378" max="15378" width="17.5703125" style="49" customWidth="1"/>
    <col min="15379" max="15379" width="19.42578125" style="49" customWidth="1"/>
    <col min="15380" max="15380" width="17.85546875" style="49" customWidth="1"/>
    <col min="15381" max="15381" width="13.7109375" style="49" customWidth="1"/>
    <col min="15382" max="15382" width="30.7109375" style="49" customWidth="1"/>
    <col min="15383" max="15613" width="9.140625" style="49" customWidth="1"/>
    <col min="15614" max="15616" width="0" style="49" hidden="1" customWidth="1"/>
    <col min="15617" max="15617" width="10.85546875" style="49" customWidth="1"/>
    <col min="15618" max="15618" width="11.28515625" style="49" bestFit="1" customWidth="1"/>
    <col min="15619" max="15619" width="72.42578125" style="49" customWidth="1"/>
    <col min="15620" max="15620" width="8.42578125" style="49" customWidth="1"/>
    <col min="15621" max="15621" width="19.7109375" style="49"/>
    <col min="15622" max="15624" width="0" style="49" hidden="1" customWidth="1"/>
    <col min="15625" max="15625" width="6.5703125" style="49" customWidth="1"/>
    <col min="15626" max="15626" width="9.28515625" style="49" customWidth="1"/>
    <col min="15627" max="15627" width="55.85546875" style="49" customWidth="1"/>
    <col min="15628" max="15629" width="15" style="49" bestFit="1" customWidth="1"/>
    <col min="15630" max="15630" width="14.42578125" style="49" bestFit="1" customWidth="1"/>
    <col min="15631" max="15632" width="13.85546875" style="49" bestFit="1" customWidth="1"/>
    <col min="15633" max="15633" width="17.140625" style="49" customWidth="1"/>
    <col min="15634" max="15634" width="17.5703125" style="49" customWidth="1"/>
    <col min="15635" max="15635" width="19.42578125" style="49" customWidth="1"/>
    <col min="15636" max="15636" width="17.85546875" style="49" customWidth="1"/>
    <col min="15637" max="15637" width="13.7109375" style="49" customWidth="1"/>
    <col min="15638" max="15638" width="30.7109375" style="49" customWidth="1"/>
    <col min="15639" max="15869" width="9.140625" style="49" customWidth="1"/>
    <col min="15870" max="15872" width="0" style="49" hidden="1" customWidth="1"/>
    <col min="15873" max="15873" width="10.85546875" style="49" customWidth="1"/>
    <col min="15874" max="15874" width="11.28515625" style="49" bestFit="1" customWidth="1"/>
    <col min="15875" max="15875" width="72.42578125" style="49" customWidth="1"/>
    <col min="15876" max="15876" width="8.42578125" style="49" customWidth="1"/>
    <col min="15877" max="15877" width="19.7109375" style="49"/>
    <col min="15878" max="15880" width="0" style="49" hidden="1" customWidth="1"/>
    <col min="15881" max="15881" width="6.5703125" style="49" customWidth="1"/>
    <col min="15882" max="15882" width="9.28515625" style="49" customWidth="1"/>
    <col min="15883" max="15883" width="55.85546875" style="49" customWidth="1"/>
    <col min="15884" max="15885" width="15" style="49" bestFit="1" customWidth="1"/>
    <col min="15886" max="15886" width="14.42578125" style="49" bestFit="1" customWidth="1"/>
    <col min="15887" max="15888" width="13.85546875" style="49" bestFit="1" customWidth="1"/>
    <col min="15889" max="15889" width="17.140625" style="49" customWidth="1"/>
    <col min="15890" max="15890" width="17.5703125" style="49" customWidth="1"/>
    <col min="15891" max="15891" width="19.42578125" style="49" customWidth="1"/>
    <col min="15892" max="15892" width="17.85546875" style="49" customWidth="1"/>
    <col min="15893" max="15893" width="13.7109375" style="49" customWidth="1"/>
    <col min="15894" max="15894" width="30.7109375" style="49" customWidth="1"/>
    <col min="15895" max="16125" width="9.140625" style="49" customWidth="1"/>
    <col min="16126" max="16128" width="0" style="49" hidden="1" customWidth="1"/>
    <col min="16129" max="16129" width="10.85546875" style="49" customWidth="1"/>
    <col min="16130" max="16130" width="11.28515625" style="49" bestFit="1" customWidth="1"/>
    <col min="16131" max="16131" width="72.42578125" style="49" customWidth="1"/>
    <col min="16132" max="16132" width="8.42578125" style="49" customWidth="1"/>
    <col min="16133" max="16133" width="19.7109375" style="49"/>
    <col min="16134" max="16136" width="0" style="49" hidden="1" customWidth="1"/>
    <col min="16137" max="16137" width="6.5703125" style="49" customWidth="1"/>
    <col min="16138" max="16138" width="9.28515625" style="49" customWidth="1"/>
    <col min="16139" max="16139" width="55.85546875" style="49" customWidth="1"/>
    <col min="16140" max="16141" width="15" style="49" bestFit="1" customWidth="1"/>
    <col min="16142" max="16142" width="14.42578125" style="49" bestFit="1" customWidth="1"/>
    <col min="16143" max="16144" width="13.85546875" style="49" bestFit="1" customWidth="1"/>
    <col min="16145" max="16145" width="17.140625" style="49" customWidth="1"/>
    <col min="16146" max="16146" width="17.5703125" style="49" customWidth="1"/>
    <col min="16147" max="16147" width="19.42578125" style="49" customWidth="1"/>
    <col min="16148" max="16148" width="17.85546875" style="49" customWidth="1"/>
    <col min="16149" max="16149" width="13.7109375" style="49" customWidth="1"/>
    <col min="16150" max="16150" width="30.7109375" style="49" customWidth="1"/>
    <col min="16151" max="16381" width="9.140625" style="49" customWidth="1"/>
    <col min="16382" max="16384" width="0" style="49" hidden="1" customWidth="1"/>
  </cols>
  <sheetData>
    <row r="1" spans="1:22" s="45" customFormat="1" ht="17.25" customHeight="1" x14ac:dyDescent="0.3">
      <c r="D1" s="609" t="s">
        <v>2</v>
      </c>
      <c r="E1" s="609"/>
      <c r="F1" s="609"/>
      <c r="G1" s="291"/>
      <c r="H1" s="291"/>
      <c r="I1" s="291"/>
      <c r="J1" s="291"/>
      <c r="K1" s="291"/>
      <c r="Q1" s="610" t="s">
        <v>82</v>
      </c>
      <c r="R1" s="610"/>
      <c r="S1" s="610"/>
      <c r="T1" s="610"/>
      <c r="U1" s="610"/>
      <c r="V1" s="46"/>
    </row>
    <row r="2" spans="1:22" s="45" customFormat="1" ht="18.75" x14ac:dyDescent="0.3">
      <c r="A2" s="47"/>
      <c r="D2" s="609" t="s">
        <v>80</v>
      </c>
      <c r="E2" s="609"/>
      <c r="F2" s="609"/>
      <c r="G2" s="291"/>
      <c r="H2" s="291"/>
      <c r="I2" s="291"/>
      <c r="J2" s="291"/>
      <c r="K2" s="291"/>
      <c r="Q2" s="610" t="s">
        <v>83</v>
      </c>
      <c r="R2" s="610"/>
      <c r="S2" s="610"/>
      <c r="T2" s="610"/>
      <c r="U2" s="610"/>
      <c r="V2" s="46"/>
    </row>
    <row r="3" spans="1:22" s="45" customFormat="1" ht="16.5" x14ac:dyDescent="0.25">
      <c r="A3" s="47"/>
      <c r="D3" s="48"/>
      <c r="E3" s="48"/>
      <c r="F3" s="49"/>
      <c r="G3" s="49"/>
      <c r="H3" s="49"/>
      <c r="I3" s="49"/>
      <c r="J3" s="49"/>
      <c r="K3" s="49"/>
      <c r="V3" s="46"/>
    </row>
    <row r="4" spans="1:22" s="51" customFormat="1" ht="27" customHeight="1" x14ac:dyDescent="0.25">
      <c r="A4" s="50"/>
      <c r="D4" s="611" t="s">
        <v>287</v>
      </c>
      <c r="E4" s="611"/>
      <c r="F4" s="611"/>
      <c r="G4" s="611"/>
      <c r="H4" s="611"/>
      <c r="I4" s="611"/>
      <c r="J4" s="611"/>
      <c r="K4" s="611"/>
      <c r="L4" s="611"/>
      <c r="M4" s="611"/>
      <c r="N4" s="611"/>
      <c r="O4" s="611"/>
      <c r="P4" s="611"/>
      <c r="Q4" s="611"/>
      <c r="R4" s="611"/>
      <c r="S4" s="611"/>
      <c r="T4" s="611"/>
      <c r="U4" s="611"/>
      <c r="V4" s="52"/>
    </row>
    <row r="5" spans="1:22" s="45" customFormat="1" ht="15.75" customHeight="1" x14ac:dyDescent="0.25">
      <c r="A5" s="47"/>
      <c r="D5" s="53"/>
      <c r="E5" s="53"/>
      <c r="F5" s="49"/>
      <c r="G5" s="49"/>
      <c r="H5" s="49"/>
      <c r="I5" s="49"/>
      <c r="J5" s="49"/>
      <c r="K5" s="49"/>
      <c r="M5" s="54"/>
      <c r="N5" s="54"/>
      <c r="O5" s="54"/>
      <c r="P5" s="54"/>
      <c r="V5" s="46"/>
    </row>
    <row r="6" spans="1:22" s="45" customFormat="1" ht="16.5" x14ac:dyDescent="0.25">
      <c r="D6" s="55"/>
      <c r="E6" s="55"/>
      <c r="F6" s="56"/>
      <c r="G6" s="56"/>
      <c r="H6" s="56"/>
      <c r="I6" s="56"/>
      <c r="J6" s="56"/>
      <c r="K6" s="56"/>
      <c r="T6" s="57" t="s">
        <v>289</v>
      </c>
      <c r="V6" s="46"/>
    </row>
    <row r="7" spans="1:22" ht="26.45" customHeight="1" x14ac:dyDescent="0.25">
      <c r="A7" s="606"/>
      <c r="B7" s="607"/>
      <c r="C7" s="607"/>
      <c r="D7" s="608" t="s">
        <v>84</v>
      </c>
      <c r="E7" s="608" t="s">
        <v>85</v>
      </c>
      <c r="F7" s="620" t="s">
        <v>86</v>
      </c>
      <c r="G7" s="621" t="s">
        <v>76</v>
      </c>
      <c r="H7" s="622"/>
      <c r="I7" s="622"/>
      <c r="J7" s="622"/>
      <c r="K7" s="622"/>
      <c r="L7" s="621" t="s">
        <v>77</v>
      </c>
      <c r="M7" s="622"/>
      <c r="N7" s="622"/>
      <c r="O7" s="622"/>
      <c r="P7" s="622"/>
      <c r="Q7" s="623" t="s">
        <v>78</v>
      </c>
      <c r="R7" s="624"/>
      <c r="S7" s="624"/>
      <c r="T7" s="624"/>
      <c r="U7" s="624"/>
      <c r="V7" s="612" t="s">
        <v>87</v>
      </c>
    </row>
    <row r="8" spans="1:22" ht="27" customHeight="1" x14ac:dyDescent="0.25">
      <c r="A8" s="606"/>
      <c r="B8" s="607"/>
      <c r="C8" s="607"/>
      <c r="D8" s="608"/>
      <c r="E8" s="608"/>
      <c r="F8" s="620"/>
      <c r="G8" s="614" t="s">
        <v>88</v>
      </c>
      <c r="H8" s="616" t="s">
        <v>89</v>
      </c>
      <c r="I8" s="616"/>
      <c r="J8" s="616"/>
      <c r="K8" s="617" t="s">
        <v>90</v>
      </c>
      <c r="L8" s="614" t="s">
        <v>88</v>
      </c>
      <c r="M8" s="616" t="s">
        <v>89</v>
      </c>
      <c r="N8" s="616"/>
      <c r="O8" s="616"/>
      <c r="P8" s="617" t="s">
        <v>90</v>
      </c>
      <c r="Q8" s="625" t="s">
        <v>88</v>
      </c>
      <c r="R8" s="627" t="s">
        <v>89</v>
      </c>
      <c r="S8" s="627"/>
      <c r="T8" s="627"/>
      <c r="U8" s="628" t="s">
        <v>91</v>
      </c>
      <c r="V8" s="613"/>
    </row>
    <row r="9" spans="1:22" ht="46.15" customHeight="1" x14ac:dyDescent="0.25">
      <c r="A9" s="289"/>
      <c r="B9" s="290"/>
      <c r="C9" s="290"/>
      <c r="D9" s="608"/>
      <c r="E9" s="608"/>
      <c r="F9" s="620"/>
      <c r="G9" s="615"/>
      <c r="H9" s="58" t="s">
        <v>40</v>
      </c>
      <c r="I9" s="58" t="s">
        <v>34</v>
      </c>
      <c r="J9" s="58" t="s">
        <v>286</v>
      </c>
      <c r="K9" s="618"/>
      <c r="L9" s="615"/>
      <c r="M9" s="58" t="s">
        <v>40</v>
      </c>
      <c r="N9" s="58" t="s">
        <v>34</v>
      </c>
      <c r="O9" s="58" t="s">
        <v>286</v>
      </c>
      <c r="P9" s="618"/>
      <c r="Q9" s="626"/>
      <c r="R9" s="121" t="s">
        <v>40</v>
      </c>
      <c r="S9" s="121" t="s">
        <v>34</v>
      </c>
      <c r="T9" s="121" t="s">
        <v>286</v>
      </c>
      <c r="U9" s="629"/>
      <c r="V9" s="613"/>
    </row>
    <row r="10" spans="1:22" ht="36" customHeight="1" x14ac:dyDescent="0.25">
      <c r="A10" s="59"/>
      <c r="B10" s="60"/>
      <c r="C10" s="60"/>
      <c r="D10" s="61"/>
      <c r="E10" s="62"/>
      <c r="F10" s="63"/>
      <c r="G10" s="63"/>
      <c r="H10" s="63"/>
      <c r="I10" s="63"/>
      <c r="J10" s="63"/>
      <c r="K10" s="63"/>
      <c r="L10" s="64"/>
      <c r="M10" s="64"/>
      <c r="N10" s="64"/>
      <c r="O10" s="64"/>
      <c r="P10" s="64"/>
      <c r="Q10" s="122"/>
      <c r="R10" s="122"/>
      <c r="S10" s="123"/>
      <c r="T10" s="123"/>
      <c r="U10" s="123"/>
      <c r="V10" s="65"/>
    </row>
    <row r="11" spans="1:22" s="73" customFormat="1" ht="39" customHeight="1" x14ac:dyDescent="0.25">
      <c r="A11" s="66">
        <v>490</v>
      </c>
      <c r="B11" s="67">
        <v>494</v>
      </c>
      <c r="C11" s="68"/>
      <c r="D11" s="69"/>
      <c r="E11" s="69"/>
      <c r="F11" s="70" t="s">
        <v>92</v>
      </c>
      <c r="G11" s="70"/>
      <c r="H11" s="70"/>
      <c r="I11" s="70"/>
      <c r="J11" s="70"/>
      <c r="K11" s="70"/>
      <c r="L11" s="71"/>
      <c r="M11" s="71"/>
      <c r="N11" s="71"/>
      <c r="O11" s="71"/>
      <c r="P11" s="71"/>
      <c r="Q11" s="189"/>
      <c r="R11" s="122"/>
      <c r="S11" s="123"/>
      <c r="T11" s="190"/>
      <c r="U11" s="190"/>
      <c r="V11" s="72"/>
    </row>
    <row r="12" spans="1:22" s="80" customFormat="1" ht="18" customHeight="1" x14ac:dyDescent="0.25">
      <c r="A12" s="74"/>
      <c r="B12" s="68"/>
      <c r="C12" s="68"/>
      <c r="D12" s="75">
        <v>6000</v>
      </c>
      <c r="E12" s="76"/>
      <c r="F12" s="77" t="s">
        <v>93</v>
      </c>
      <c r="G12" s="77"/>
      <c r="H12" s="77"/>
      <c r="I12" s="77"/>
      <c r="J12" s="77"/>
      <c r="K12" s="77"/>
      <c r="L12" s="78"/>
      <c r="M12" s="78"/>
      <c r="N12" s="78"/>
      <c r="O12" s="78"/>
      <c r="P12" s="78"/>
      <c r="Q12" s="124"/>
      <c r="R12" s="124"/>
      <c r="S12" s="124"/>
      <c r="T12" s="124"/>
      <c r="U12" s="124"/>
      <c r="V12" s="79"/>
    </row>
    <row r="13" spans="1:22" ht="18" customHeight="1" x14ac:dyDescent="0.25">
      <c r="A13" s="81"/>
      <c r="B13" s="82"/>
      <c r="C13" s="82"/>
      <c r="D13" s="83"/>
      <c r="E13" s="84">
        <v>6001</v>
      </c>
      <c r="F13" s="85" t="s">
        <v>94</v>
      </c>
      <c r="G13" s="85" t="e">
        <f>H13+K13</f>
        <v>#REF!</v>
      </c>
      <c r="H13" s="85" t="e">
        <f>I13+J13</f>
        <v>#REF!</v>
      </c>
      <c r="I13" s="85" t="e">
        <f>VLOOKUP(E13,#REF!,5,0)</f>
        <v>#REF!</v>
      </c>
      <c r="J13" s="85" t="e">
        <f>VLOOKUP(E13,#REF!,6,0)</f>
        <v>#REF!</v>
      </c>
      <c r="K13" s="85"/>
      <c r="L13" s="86"/>
      <c r="M13" s="86"/>
      <c r="N13" s="86"/>
      <c r="O13" s="86"/>
      <c r="P13" s="86"/>
      <c r="Q13" s="125"/>
      <c r="R13" s="125"/>
      <c r="S13" s="125"/>
      <c r="T13" s="125"/>
      <c r="U13" s="125"/>
      <c r="V13" s="65"/>
    </row>
    <row r="14" spans="1:22" ht="18" customHeight="1" x14ac:dyDescent="0.25">
      <c r="A14" s="81"/>
      <c r="B14" s="82"/>
      <c r="C14" s="82"/>
      <c r="D14" s="83"/>
      <c r="E14" s="84">
        <v>6002</v>
      </c>
      <c r="F14" s="85" t="s">
        <v>95</v>
      </c>
      <c r="G14" s="85"/>
      <c r="H14" s="85"/>
      <c r="I14" s="85"/>
      <c r="J14" s="85"/>
      <c r="K14" s="85"/>
      <c r="L14" s="86"/>
      <c r="M14" s="86"/>
      <c r="N14" s="86"/>
      <c r="O14" s="86"/>
      <c r="P14" s="86"/>
      <c r="Q14" s="125"/>
      <c r="R14" s="125"/>
      <c r="S14" s="125"/>
      <c r="T14" s="125"/>
      <c r="U14" s="125"/>
      <c r="V14" s="65"/>
    </row>
    <row r="15" spans="1:22" ht="18" customHeight="1" x14ac:dyDescent="0.25">
      <c r="A15" s="81"/>
      <c r="B15" s="82"/>
      <c r="C15" s="82"/>
      <c r="D15" s="83"/>
      <c r="E15" s="84">
        <v>6003</v>
      </c>
      <c r="F15" s="85" t="s">
        <v>96</v>
      </c>
      <c r="G15" s="85"/>
      <c r="H15" s="85"/>
      <c r="I15" s="85"/>
      <c r="J15" s="85"/>
      <c r="K15" s="85"/>
      <c r="L15" s="86"/>
      <c r="M15" s="86"/>
      <c r="N15" s="86"/>
      <c r="O15" s="86"/>
      <c r="P15" s="86"/>
      <c r="Q15" s="125"/>
      <c r="R15" s="125"/>
      <c r="S15" s="125"/>
      <c r="T15" s="125"/>
      <c r="U15" s="125"/>
      <c r="V15" s="65"/>
    </row>
    <row r="16" spans="1:22" ht="18" customHeight="1" x14ac:dyDescent="0.25">
      <c r="A16" s="81"/>
      <c r="B16" s="82"/>
      <c r="C16" s="82"/>
      <c r="D16" s="83"/>
      <c r="E16" s="84">
        <v>6004</v>
      </c>
      <c r="F16" s="85" t="s">
        <v>97</v>
      </c>
      <c r="G16" s="85"/>
      <c r="H16" s="85"/>
      <c r="I16" s="85"/>
      <c r="J16" s="85"/>
      <c r="K16" s="85"/>
      <c r="L16" s="86"/>
      <c r="M16" s="86"/>
      <c r="N16" s="86"/>
      <c r="O16" s="86"/>
      <c r="P16" s="86"/>
      <c r="Q16" s="125"/>
      <c r="R16" s="125"/>
      <c r="S16" s="125"/>
      <c r="T16" s="125"/>
      <c r="U16" s="125"/>
      <c r="V16" s="65"/>
    </row>
    <row r="17" spans="1:22" ht="18" customHeight="1" x14ac:dyDescent="0.25">
      <c r="A17" s="81"/>
      <c r="B17" s="82"/>
      <c r="C17" s="82"/>
      <c r="D17" s="83"/>
      <c r="E17" s="84">
        <v>6049</v>
      </c>
      <c r="F17" s="85" t="s">
        <v>98</v>
      </c>
      <c r="G17" s="85"/>
      <c r="H17" s="85"/>
      <c r="I17" s="85"/>
      <c r="J17" s="85"/>
      <c r="K17" s="85"/>
      <c r="L17" s="86"/>
      <c r="M17" s="86"/>
      <c r="N17" s="86"/>
      <c r="O17" s="86"/>
      <c r="P17" s="86"/>
      <c r="Q17" s="125"/>
      <c r="R17" s="125"/>
      <c r="S17" s="125"/>
      <c r="T17" s="125"/>
      <c r="U17" s="125"/>
      <c r="V17" s="65"/>
    </row>
    <row r="18" spans="1:22" s="80" customFormat="1" ht="33.75" customHeight="1" x14ac:dyDescent="0.25">
      <c r="A18" s="74"/>
      <c r="B18" s="68"/>
      <c r="C18" s="68"/>
      <c r="D18" s="75">
        <v>6050</v>
      </c>
      <c r="E18" s="76"/>
      <c r="F18" s="87" t="s">
        <v>99</v>
      </c>
      <c r="G18" s="87"/>
      <c r="H18" s="87"/>
      <c r="I18" s="87"/>
      <c r="J18" s="87"/>
      <c r="K18" s="87"/>
      <c r="L18" s="78"/>
      <c r="M18" s="78"/>
      <c r="N18" s="78"/>
      <c r="O18" s="78"/>
      <c r="P18" s="78"/>
      <c r="Q18" s="124"/>
      <c r="R18" s="124"/>
      <c r="S18" s="124"/>
      <c r="T18" s="124"/>
      <c r="U18" s="124"/>
      <c r="V18" s="79"/>
    </row>
    <row r="19" spans="1:22" ht="18" customHeight="1" x14ac:dyDescent="0.25">
      <c r="A19" s="81"/>
      <c r="B19" s="82"/>
      <c r="C19" s="82"/>
      <c r="D19" s="83"/>
      <c r="E19" s="84">
        <v>6051</v>
      </c>
      <c r="F19" s="85" t="s">
        <v>100</v>
      </c>
      <c r="G19" s="85"/>
      <c r="H19" s="85"/>
      <c r="I19" s="85"/>
      <c r="J19" s="85"/>
      <c r="K19" s="85"/>
      <c r="L19" s="86"/>
      <c r="M19" s="86"/>
      <c r="N19" s="86"/>
      <c r="O19" s="86"/>
      <c r="P19" s="86"/>
      <c r="Q19" s="125"/>
      <c r="R19" s="125"/>
      <c r="S19" s="125"/>
      <c r="T19" s="125"/>
      <c r="U19" s="125"/>
      <c r="V19" s="65"/>
    </row>
    <row r="20" spans="1:22" ht="18" customHeight="1" x14ac:dyDescent="0.25">
      <c r="A20" s="81"/>
      <c r="B20" s="82"/>
      <c r="C20" s="82"/>
      <c r="D20" s="83"/>
      <c r="E20" s="84">
        <v>6099</v>
      </c>
      <c r="F20" s="85" t="s">
        <v>101</v>
      </c>
      <c r="G20" s="85"/>
      <c r="H20" s="85"/>
      <c r="I20" s="85"/>
      <c r="J20" s="85"/>
      <c r="K20" s="85"/>
      <c r="L20" s="86"/>
      <c r="M20" s="86"/>
      <c r="N20" s="86"/>
      <c r="O20" s="86"/>
      <c r="P20" s="86"/>
      <c r="Q20" s="125"/>
      <c r="R20" s="125"/>
      <c r="S20" s="125"/>
      <c r="T20" s="125"/>
      <c r="U20" s="125"/>
      <c r="V20" s="65"/>
    </row>
    <row r="21" spans="1:22" s="80" customFormat="1" ht="18" customHeight="1" x14ac:dyDescent="0.25">
      <c r="A21" s="74"/>
      <c r="B21" s="68"/>
      <c r="C21" s="68"/>
      <c r="D21" s="75">
        <v>6100</v>
      </c>
      <c r="E21" s="76"/>
      <c r="F21" s="88" t="s">
        <v>102</v>
      </c>
      <c r="G21" s="88"/>
      <c r="H21" s="88"/>
      <c r="I21" s="88"/>
      <c r="J21" s="88"/>
      <c r="K21" s="88"/>
      <c r="L21" s="89"/>
      <c r="M21" s="89"/>
      <c r="N21" s="89"/>
      <c r="O21" s="89"/>
      <c r="P21" s="89"/>
      <c r="Q21" s="126"/>
      <c r="R21" s="126"/>
      <c r="S21" s="126"/>
      <c r="T21" s="126"/>
      <c r="U21" s="126"/>
      <c r="V21" s="79"/>
    </row>
    <row r="22" spans="1:22" ht="18" customHeight="1" x14ac:dyDescent="0.25">
      <c r="A22" s="81"/>
      <c r="B22" s="82"/>
      <c r="C22" s="82"/>
      <c r="D22" s="83"/>
      <c r="E22" s="84">
        <v>6101</v>
      </c>
      <c r="F22" s="90" t="s">
        <v>103</v>
      </c>
      <c r="G22" s="90"/>
      <c r="H22" s="90"/>
      <c r="I22" s="90"/>
      <c r="J22" s="90"/>
      <c r="K22" s="90"/>
      <c r="L22" s="86"/>
      <c r="M22" s="86"/>
      <c r="N22" s="86"/>
      <c r="O22" s="86"/>
      <c r="P22" s="86"/>
      <c r="Q22" s="125"/>
      <c r="R22" s="125"/>
      <c r="S22" s="125"/>
      <c r="T22" s="125"/>
      <c r="U22" s="125"/>
      <c r="V22" s="65"/>
    </row>
    <row r="23" spans="1:22" ht="18" customHeight="1" x14ac:dyDescent="0.25">
      <c r="A23" s="81"/>
      <c r="B23" s="82"/>
      <c r="C23" s="82"/>
      <c r="D23" s="83"/>
      <c r="E23" s="84">
        <v>6102</v>
      </c>
      <c r="F23" s="90" t="s">
        <v>104</v>
      </c>
      <c r="G23" s="90"/>
      <c r="H23" s="90"/>
      <c r="I23" s="90"/>
      <c r="J23" s="90"/>
      <c r="K23" s="90"/>
      <c r="L23" s="86"/>
      <c r="M23" s="86"/>
      <c r="N23" s="86"/>
      <c r="O23" s="86"/>
      <c r="P23" s="86"/>
      <c r="Q23" s="125"/>
      <c r="R23" s="125"/>
      <c r="S23" s="125"/>
      <c r="T23" s="125"/>
      <c r="U23" s="125"/>
      <c r="V23" s="65"/>
    </row>
    <row r="24" spans="1:22" ht="18" customHeight="1" x14ac:dyDescent="0.25">
      <c r="A24" s="81"/>
      <c r="B24" s="82"/>
      <c r="C24" s="82"/>
      <c r="D24" s="83"/>
      <c r="E24" s="84">
        <v>6103</v>
      </c>
      <c r="F24" s="90" t="s">
        <v>105</v>
      </c>
      <c r="G24" s="90"/>
      <c r="H24" s="90"/>
      <c r="I24" s="90"/>
      <c r="J24" s="90"/>
      <c r="K24" s="90"/>
      <c r="L24" s="86"/>
      <c r="M24" s="86"/>
      <c r="N24" s="86"/>
      <c r="O24" s="86"/>
      <c r="P24" s="86"/>
      <c r="Q24" s="125"/>
      <c r="R24" s="125"/>
      <c r="S24" s="125"/>
      <c r="T24" s="125"/>
      <c r="U24" s="125"/>
      <c r="V24" s="65"/>
    </row>
    <row r="25" spans="1:22" ht="18" customHeight="1" x14ac:dyDescent="0.25">
      <c r="A25" s="81"/>
      <c r="B25" s="82"/>
      <c r="C25" s="82"/>
      <c r="D25" s="83"/>
      <c r="E25" s="84">
        <v>6104</v>
      </c>
      <c r="F25" s="90" t="s">
        <v>106</v>
      </c>
      <c r="G25" s="90"/>
      <c r="H25" s="90"/>
      <c r="I25" s="90"/>
      <c r="J25" s="90"/>
      <c r="K25" s="90"/>
      <c r="L25" s="86"/>
      <c r="M25" s="86"/>
      <c r="N25" s="86"/>
      <c r="O25" s="86"/>
      <c r="P25" s="86"/>
      <c r="Q25" s="125"/>
      <c r="R25" s="125"/>
      <c r="S25" s="125"/>
      <c r="T25" s="125"/>
      <c r="U25" s="125"/>
      <c r="V25" s="65"/>
    </row>
    <row r="26" spans="1:22" ht="18" customHeight="1" x14ac:dyDescent="0.25">
      <c r="A26" s="81"/>
      <c r="B26" s="82"/>
      <c r="C26" s="82"/>
      <c r="D26" s="83"/>
      <c r="E26" s="84">
        <v>6105</v>
      </c>
      <c r="F26" s="90" t="s">
        <v>107</v>
      </c>
      <c r="G26" s="90"/>
      <c r="H26" s="90"/>
      <c r="I26" s="90"/>
      <c r="J26" s="90"/>
      <c r="K26" s="90"/>
      <c r="L26" s="86"/>
      <c r="M26" s="86"/>
      <c r="N26" s="86"/>
      <c r="O26" s="86"/>
      <c r="P26" s="86"/>
      <c r="Q26" s="125"/>
      <c r="R26" s="125"/>
      <c r="S26" s="125"/>
      <c r="T26" s="125"/>
      <c r="U26" s="125"/>
      <c r="V26" s="65"/>
    </row>
    <row r="27" spans="1:22" ht="18" customHeight="1" x14ac:dyDescent="0.25">
      <c r="A27" s="81"/>
      <c r="B27" s="82"/>
      <c r="C27" s="82"/>
      <c r="D27" s="83"/>
      <c r="E27" s="84">
        <v>6106</v>
      </c>
      <c r="F27" s="90" t="s">
        <v>108</v>
      </c>
      <c r="G27" s="90"/>
      <c r="H27" s="90"/>
      <c r="I27" s="90"/>
      <c r="J27" s="90"/>
      <c r="K27" s="90"/>
      <c r="L27" s="86"/>
      <c r="M27" s="86"/>
      <c r="N27" s="86"/>
      <c r="O27" s="86"/>
      <c r="P27" s="86"/>
      <c r="Q27" s="125"/>
      <c r="R27" s="125"/>
      <c r="S27" s="125"/>
      <c r="T27" s="125"/>
      <c r="U27" s="125"/>
      <c r="V27" s="65"/>
    </row>
    <row r="28" spans="1:22" ht="18" customHeight="1" x14ac:dyDescent="0.25">
      <c r="A28" s="81"/>
      <c r="B28" s="82"/>
      <c r="C28" s="82"/>
      <c r="D28" s="83"/>
      <c r="E28" s="84">
        <v>6107</v>
      </c>
      <c r="F28" s="90" t="s">
        <v>109</v>
      </c>
      <c r="G28" s="90"/>
      <c r="H28" s="90"/>
      <c r="I28" s="90"/>
      <c r="J28" s="90"/>
      <c r="K28" s="90"/>
      <c r="L28" s="86"/>
      <c r="M28" s="86"/>
      <c r="N28" s="86"/>
      <c r="O28" s="86"/>
      <c r="P28" s="86"/>
      <c r="Q28" s="125"/>
      <c r="R28" s="125"/>
      <c r="S28" s="125"/>
      <c r="T28" s="125"/>
      <c r="U28" s="125"/>
      <c r="V28" s="65"/>
    </row>
    <row r="29" spans="1:22" ht="18" customHeight="1" x14ac:dyDescent="0.25">
      <c r="A29" s="81"/>
      <c r="B29" s="82"/>
      <c r="C29" s="82"/>
      <c r="D29" s="83"/>
      <c r="E29" s="84">
        <v>6108</v>
      </c>
      <c r="F29" s="90" t="s">
        <v>110</v>
      </c>
      <c r="G29" s="90"/>
      <c r="H29" s="90"/>
      <c r="I29" s="90"/>
      <c r="J29" s="90"/>
      <c r="K29" s="90"/>
      <c r="L29" s="86"/>
      <c r="M29" s="86"/>
      <c r="N29" s="86"/>
      <c r="O29" s="86"/>
      <c r="P29" s="86"/>
      <c r="Q29" s="125"/>
      <c r="R29" s="125"/>
      <c r="S29" s="125"/>
      <c r="T29" s="125"/>
      <c r="U29" s="125"/>
      <c r="V29" s="65"/>
    </row>
    <row r="30" spans="1:22" ht="18" customHeight="1" x14ac:dyDescent="0.25">
      <c r="A30" s="81"/>
      <c r="B30" s="82"/>
      <c r="C30" s="82"/>
      <c r="D30" s="83"/>
      <c r="E30" s="84">
        <v>6111</v>
      </c>
      <c r="F30" s="90" t="s">
        <v>111</v>
      </c>
      <c r="G30" s="90"/>
      <c r="H30" s="90"/>
      <c r="I30" s="90"/>
      <c r="J30" s="90"/>
      <c r="K30" s="90"/>
      <c r="L30" s="86"/>
      <c r="M30" s="86"/>
      <c r="N30" s="86"/>
      <c r="O30" s="86"/>
      <c r="P30" s="86"/>
      <c r="Q30" s="125"/>
      <c r="R30" s="125"/>
      <c r="S30" s="125"/>
      <c r="T30" s="125"/>
      <c r="U30" s="125"/>
      <c r="V30" s="65"/>
    </row>
    <row r="31" spans="1:22" ht="18" customHeight="1" x14ac:dyDescent="0.25">
      <c r="A31" s="81"/>
      <c r="B31" s="82"/>
      <c r="C31" s="82"/>
      <c r="D31" s="83"/>
      <c r="E31" s="84">
        <v>6112</v>
      </c>
      <c r="F31" s="90" t="s">
        <v>112</v>
      </c>
      <c r="G31" s="90"/>
      <c r="H31" s="90"/>
      <c r="I31" s="90"/>
      <c r="J31" s="90"/>
      <c r="K31" s="90"/>
      <c r="L31" s="86"/>
      <c r="M31" s="86"/>
      <c r="N31" s="86"/>
      <c r="O31" s="86"/>
      <c r="P31" s="86"/>
      <c r="Q31" s="125"/>
      <c r="R31" s="125"/>
      <c r="S31" s="125"/>
      <c r="T31" s="125"/>
      <c r="U31" s="125"/>
      <c r="V31" s="65"/>
    </row>
    <row r="32" spans="1:22" ht="18" customHeight="1" x14ac:dyDescent="0.25">
      <c r="A32" s="81"/>
      <c r="B32" s="82"/>
      <c r="C32" s="82"/>
      <c r="D32" s="83"/>
      <c r="E32" s="84">
        <v>6113</v>
      </c>
      <c r="F32" s="90" t="s">
        <v>113</v>
      </c>
      <c r="G32" s="90"/>
      <c r="H32" s="90"/>
      <c r="I32" s="90"/>
      <c r="J32" s="90"/>
      <c r="K32" s="90"/>
      <c r="L32" s="86"/>
      <c r="M32" s="86"/>
      <c r="N32" s="86"/>
      <c r="O32" s="86"/>
      <c r="P32" s="86"/>
      <c r="Q32" s="125"/>
      <c r="R32" s="125"/>
      <c r="S32" s="125"/>
      <c r="T32" s="125"/>
      <c r="U32" s="125"/>
      <c r="V32" s="65"/>
    </row>
    <row r="33" spans="1:22" ht="18" customHeight="1" x14ac:dyDescent="0.25">
      <c r="A33" s="81"/>
      <c r="B33" s="82"/>
      <c r="C33" s="82"/>
      <c r="D33" s="83"/>
      <c r="E33" s="84">
        <v>6114</v>
      </c>
      <c r="F33" s="90" t="s">
        <v>114</v>
      </c>
      <c r="G33" s="90"/>
      <c r="H33" s="90"/>
      <c r="I33" s="90"/>
      <c r="J33" s="90"/>
      <c r="K33" s="90"/>
      <c r="L33" s="86"/>
      <c r="M33" s="86"/>
      <c r="N33" s="86"/>
      <c r="O33" s="86"/>
      <c r="P33" s="86"/>
      <c r="Q33" s="125"/>
      <c r="R33" s="125"/>
      <c r="S33" s="125"/>
      <c r="T33" s="125"/>
      <c r="U33" s="125"/>
      <c r="V33" s="65"/>
    </row>
    <row r="34" spans="1:22" ht="18" customHeight="1" x14ac:dyDescent="0.25">
      <c r="A34" s="81"/>
      <c r="B34" s="82"/>
      <c r="C34" s="82"/>
      <c r="D34" s="91"/>
      <c r="E34" s="84">
        <v>6115</v>
      </c>
      <c r="F34" s="90" t="s">
        <v>115</v>
      </c>
      <c r="G34" s="90"/>
      <c r="H34" s="90"/>
      <c r="I34" s="90"/>
      <c r="J34" s="90"/>
      <c r="K34" s="90"/>
      <c r="L34" s="86"/>
      <c r="M34" s="86"/>
      <c r="N34" s="86"/>
      <c r="O34" s="86"/>
      <c r="P34" s="86"/>
      <c r="Q34" s="125"/>
      <c r="R34" s="125"/>
      <c r="S34" s="125"/>
      <c r="T34" s="125"/>
      <c r="U34" s="125"/>
      <c r="V34" s="65"/>
    </row>
    <row r="35" spans="1:22" ht="18" customHeight="1" x14ac:dyDescent="0.25">
      <c r="A35" s="81"/>
      <c r="B35" s="82"/>
      <c r="C35" s="82"/>
      <c r="D35" s="91"/>
      <c r="E35" s="92">
        <v>6116</v>
      </c>
      <c r="F35" s="90" t="s">
        <v>116</v>
      </c>
      <c r="G35" s="90"/>
      <c r="H35" s="90"/>
      <c r="I35" s="90"/>
      <c r="J35" s="90"/>
      <c r="K35" s="90"/>
      <c r="L35" s="86"/>
      <c r="M35" s="86"/>
      <c r="N35" s="86"/>
      <c r="O35" s="86"/>
      <c r="P35" s="86"/>
      <c r="Q35" s="125"/>
      <c r="R35" s="125"/>
      <c r="S35" s="125"/>
      <c r="T35" s="125"/>
      <c r="U35" s="125"/>
      <c r="V35" s="65"/>
    </row>
    <row r="36" spans="1:22" ht="18" customHeight="1" x14ac:dyDescent="0.25">
      <c r="A36" s="81"/>
      <c r="B36" s="82"/>
      <c r="C36" s="82"/>
      <c r="D36" s="91"/>
      <c r="E36" s="92">
        <v>6117</v>
      </c>
      <c r="F36" s="90" t="s">
        <v>117</v>
      </c>
      <c r="G36" s="90"/>
      <c r="H36" s="90"/>
      <c r="I36" s="90"/>
      <c r="J36" s="90"/>
      <c r="K36" s="90"/>
      <c r="L36" s="86"/>
      <c r="M36" s="86"/>
      <c r="N36" s="86"/>
      <c r="O36" s="86"/>
      <c r="P36" s="86"/>
      <c r="Q36" s="125"/>
      <c r="R36" s="125"/>
      <c r="S36" s="125"/>
      <c r="T36" s="125"/>
      <c r="U36" s="125"/>
      <c r="V36" s="65"/>
    </row>
    <row r="37" spans="1:22" ht="18" customHeight="1" x14ac:dyDescent="0.25">
      <c r="A37" s="81"/>
      <c r="B37" s="82"/>
      <c r="C37" s="82"/>
      <c r="D37" s="91"/>
      <c r="E37" s="92">
        <v>6118</v>
      </c>
      <c r="F37" s="90" t="s">
        <v>118</v>
      </c>
      <c r="G37" s="90"/>
      <c r="H37" s="90"/>
      <c r="I37" s="90"/>
      <c r="J37" s="90"/>
      <c r="K37" s="90"/>
      <c r="L37" s="86"/>
      <c r="M37" s="86"/>
      <c r="N37" s="86"/>
      <c r="O37" s="86"/>
      <c r="P37" s="86"/>
      <c r="Q37" s="125"/>
      <c r="R37" s="125"/>
      <c r="S37" s="125"/>
      <c r="T37" s="125"/>
      <c r="U37" s="125"/>
      <c r="V37" s="65"/>
    </row>
    <row r="38" spans="1:22" ht="18" customHeight="1" x14ac:dyDescent="0.25">
      <c r="A38" s="81"/>
      <c r="B38" s="82"/>
      <c r="C38" s="82"/>
      <c r="D38" s="91"/>
      <c r="E38" s="92">
        <v>6122</v>
      </c>
      <c r="F38" s="90" t="s">
        <v>119</v>
      </c>
      <c r="G38" s="90"/>
      <c r="H38" s="90"/>
      <c r="I38" s="90"/>
      <c r="J38" s="90"/>
      <c r="K38" s="90"/>
      <c r="L38" s="86"/>
      <c r="M38" s="86"/>
      <c r="N38" s="86"/>
      <c r="O38" s="86"/>
      <c r="P38" s="86"/>
      <c r="Q38" s="125"/>
      <c r="R38" s="125"/>
      <c r="S38" s="125"/>
      <c r="T38" s="125"/>
      <c r="U38" s="125"/>
      <c r="V38" s="65"/>
    </row>
    <row r="39" spans="1:22" ht="18" customHeight="1" x14ac:dyDescent="0.25">
      <c r="A39" s="81"/>
      <c r="B39" s="82"/>
      <c r="C39" s="82"/>
      <c r="D39" s="91"/>
      <c r="E39" s="92">
        <v>6123</v>
      </c>
      <c r="F39" s="90" t="s">
        <v>120</v>
      </c>
      <c r="G39" s="90"/>
      <c r="H39" s="90"/>
      <c r="I39" s="90"/>
      <c r="J39" s="90"/>
      <c r="K39" s="90"/>
      <c r="L39" s="86"/>
      <c r="M39" s="86"/>
      <c r="N39" s="86"/>
      <c r="O39" s="86"/>
      <c r="P39" s="86"/>
      <c r="Q39" s="125"/>
      <c r="R39" s="125"/>
      <c r="S39" s="125"/>
      <c r="T39" s="125"/>
      <c r="U39" s="125"/>
      <c r="V39" s="65"/>
    </row>
    <row r="40" spans="1:22" ht="18" customHeight="1" x14ac:dyDescent="0.25">
      <c r="A40" s="81"/>
      <c r="B40" s="82"/>
      <c r="C40" s="82"/>
      <c r="D40" s="91"/>
      <c r="E40" s="92">
        <v>6124</v>
      </c>
      <c r="F40" s="90" t="s">
        <v>121</v>
      </c>
      <c r="G40" s="90"/>
      <c r="H40" s="90"/>
      <c r="I40" s="90"/>
      <c r="J40" s="90"/>
      <c r="K40" s="90"/>
      <c r="L40" s="86"/>
      <c r="M40" s="86"/>
      <c r="N40" s="86"/>
      <c r="O40" s="86"/>
      <c r="P40" s="86"/>
      <c r="Q40" s="125"/>
      <c r="R40" s="125"/>
      <c r="S40" s="125"/>
      <c r="T40" s="125"/>
      <c r="U40" s="125"/>
      <c r="V40" s="65"/>
    </row>
    <row r="41" spans="1:22" ht="18" customHeight="1" x14ac:dyDescent="0.25">
      <c r="A41" s="81"/>
      <c r="B41" s="82"/>
      <c r="C41" s="82"/>
      <c r="D41" s="91"/>
      <c r="E41" s="92">
        <v>6125</v>
      </c>
      <c r="F41" s="90" t="s">
        <v>122</v>
      </c>
      <c r="G41" s="90"/>
      <c r="H41" s="90"/>
      <c r="I41" s="90"/>
      <c r="J41" s="90"/>
      <c r="K41" s="90"/>
      <c r="L41" s="86"/>
      <c r="M41" s="86"/>
      <c r="N41" s="86"/>
      <c r="O41" s="86"/>
      <c r="P41" s="86"/>
      <c r="Q41" s="125"/>
      <c r="R41" s="125"/>
      <c r="S41" s="125"/>
      <c r="T41" s="125"/>
      <c r="U41" s="125"/>
      <c r="V41" s="65"/>
    </row>
    <row r="42" spans="1:22" ht="18" customHeight="1" x14ac:dyDescent="0.25">
      <c r="A42" s="81"/>
      <c r="B42" s="82"/>
      <c r="C42" s="82"/>
      <c r="D42" s="91"/>
      <c r="E42" s="92">
        <v>6149</v>
      </c>
      <c r="F42" s="90" t="s">
        <v>101</v>
      </c>
      <c r="G42" s="90"/>
      <c r="H42" s="90"/>
      <c r="I42" s="90"/>
      <c r="J42" s="90"/>
      <c r="K42" s="90"/>
      <c r="L42" s="86"/>
      <c r="M42" s="86"/>
      <c r="N42" s="86"/>
      <c r="O42" s="86"/>
      <c r="P42" s="86"/>
      <c r="Q42" s="125"/>
      <c r="R42" s="125"/>
      <c r="S42" s="125"/>
      <c r="T42" s="125"/>
      <c r="U42" s="125"/>
      <c r="V42" s="65"/>
    </row>
    <row r="43" spans="1:22" s="80" customFormat="1" ht="18" customHeight="1" x14ac:dyDescent="0.25">
      <c r="A43" s="74"/>
      <c r="B43" s="68"/>
      <c r="C43" s="68"/>
      <c r="D43" s="75">
        <v>6150</v>
      </c>
      <c r="E43" s="93"/>
      <c r="F43" s="77" t="s">
        <v>123</v>
      </c>
      <c r="G43" s="77"/>
      <c r="H43" s="77"/>
      <c r="I43" s="77"/>
      <c r="J43" s="77"/>
      <c r="K43" s="77"/>
      <c r="L43" s="78"/>
      <c r="M43" s="78"/>
      <c r="N43" s="78"/>
      <c r="O43" s="78"/>
      <c r="P43" s="78"/>
      <c r="Q43" s="124"/>
      <c r="R43" s="124"/>
      <c r="S43" s="124"/>
      <c r="T43" s="124"/>
      <c r="U43" s="124"/>
      <c r="V43" s="79"/>
    </row>
    <row r="44" spans="1:22" ht="18" customHeight="1" x14ac:dyDescent="0.25">
      <c r="A44" s="81"/>
      <c r="B44" s="82"/>
      <c r="C44" s="82"/>
      <c r="D44" s="83"/>
      <c r="E44" s="84">
        <v>6151</v>
      </c>
      <c r="F44" s="85" t="s">
        <v>124</v>
      </c>
      <c r="G44" s="85"/>
      <c r="H44" s="85"/>
      <c r="I44" s="85"/>
      <c r="J44" s="85"/>
      <c r="K44" s="85"/>
      <c r="L44" s="86"/>
      <c r="M44" s="86"/>
      <c r="N44" s="86"/>
      <c r="O44" s="86"/>
      <c r="P44" s="86"/>
      <c r="Q44" s="125"/>
      <c r="R44" s="125"/>
      <c r="S44" s="125"/>
      <c r="T44" s="125"/>
      <c r="U44" s="125"/>
      <c r="V44" s="65"/>
    </row>
    <row r="45" spans="1:22" ht="18" customHeight="1" x14ac:dyDescent="0.25">
      <c r="A45" s="81"/>
      <c r="B45" s="82"/>
      <c r="C45" s="82"/>
      <c r="D45" s="83"/>
      <c r="E45" s="84">
        <v>6152</v>
      </c>
      <c r="F45" s="85" t="s">
        <v>125</v>
      </c>
      <c r="G45" s="85"/>
      <c r="H45" s="85"/>
      <c r="I45" s="85"/>
      <c r="J45" s="85"/>
      <c r="K45" s="85"/>
      <c r="L45" s="86"/>
      <c r="M45" s="86"/>
      <c r="N45" s="86"/>
      <c r="O45" s="86"/>
      <c r="P45" s="86"/>
      <c r="Q45" s="125"/>
      <c r="R45" s="125"/>
      <c r="S45" s="125"/>
      <c r="T45" s="125"/>
      <c r="U45" s="125"/>
      <c r="V45" s="65"/>
    </row>
    <row r="46" spans="1:22" ht="18" customHeight="1" x14ac:dyDescent="0.25">
      <c r="A46" s="81"/>
      <c r="B46" s="82"/>
      <c r="C46" s="82"/>
      <c r="D46" s="83"/>
      <c r="E46" s="84">
        <v>6153</v>
      </c>
      <c r="F46" s="85" t="s">
        <v>126</v>
      </c>
      <c r="G46" s="85"/>
      <c r="H46" s="85"/>
      <c r="I46" s="85"/>
      <c r="J46" s="85"/>
      <c r="K46" s="85"/>
      <c r="L46" s="86"/>
      <c r="M46" s="86"/>
      <c r="N46" s="86"/>
      <c r="O46" s="86"/>
      <c r="P46" s="86"/>
      <c r="Q46" s="125"/>
      <c r="R46" s="125"/>
      <c r="S46" s="125"/>
      <c r="T46" s="125"/>
      <c r="U46" s="125"/>
      <c r="V46" s="65"/>
    </row>
    <row r="47" spans="1:22" ht="18" customHeight="1" x14ac:dyDescent="0.25">
      <c r="A47" s="81"/>
      <c r="B47" s="82"/>
      <c r="C47" s="82"/>
      <c r="D47" s="83"/>
      <c r="E47" s="84">
        <v>6154</v>
      </c>
      <c r="F47" s="85" t="s">
        <v>127</v>
      </c>
      <c r="G47" s="85"/>
      <c r="H47" s="85"/>
      <c r="I47" s="85"/>
      <c r="J47" s="85"/>
      <c r="K47" s="85"/>
      <c r="L47" s="86"/>
      <c r="M47" s="86"/>
      <c r="N47" s="86"/>
      <c r="O47" s="86"/>
      <c r="P47" s="86"/>
      <c r="Q47" s="125"/>
      <c r="R47" s="125"/>
      <c r="S47" s="125"/>
      <c r="T47" s="125"/>
      <c r="U47" s="125"/>
      <c r="V47" s="65"/>
    </row>
    <row r="48" spans="1:22" ht="18" customHeight="1" x14ac:dyDescent="0.25">
      <c r="A48" s="81"/>
      <c r="B48" s="82"/>
      <c r="C48" s="82"/>
      <c r="D48" s="83"/>
      <c r="E48" s="84">
        <v>6155</v>
      </c>
      <c r="F48" s="85" t="s">
        <v>128</v>
      </c>
      <c r="G48" s="85"/>
      <c r="H48" s="85"/>
      <c r="I48" s="85"/>
      <c r="J48" s="85"/>
      <c r="K48" s="85"/>
      <c r="L48" s="86"/>
      <c r="M48" s="86"/>
      <c r="N48" s="86"/>
      <c r="O48" s="86"/>
      <c r="P48" s="86"/>
      <c r="Q48" s="125"/>
      <c r="R48" s="125"/>
      <c r="S48" s="125"/>
      <c r="T48" s="125"/>
      <c r="U48" s="125"/>
      <c r="V48" s="65"/>
    </row>
    <row r="49" spans="1:22" ht="18" customHeight="1" x14ac:dyDescent="0.25">
      <c r="A49" s="81"/>
      <c r="B49" s="82"/>
      <c r="C49" s="82"/>
      <c r="D49" s="83"/>
      <c r="E49" s="84">
        <v>6199</v>
      </c>
      <c r="F49" s="85" t="s">
        <v>101</v>
      </c>
      <c r="G49" s="85"/>
      <c r="H49" s="85"/>
      <c r="I49" s="85"/>
      <c r="J49" s="85"/>
      <c r="K49" s="85"/>
      <c r="L49" s="86"/>
      <c r="M49" s="86"/>
      <c r="N49" s="86"/>
      <c r="O49" s="86"/>
      <c r="P49" s="86"/>
      <c r="Q49" s="125"/>
      <c r="R49" s="125"/>
      <c r="S49" s="125"/>
      <c r="T49" s="125"/>
      <c r="U49" s="125"/>
      <c r="V49" s="65"/>
    </row>
    <row r="50" spans="1:22" s="80" customFormat="1" ht="18" customHeight="1" x14ac:dyDescent="0.25">
      <c r="A50" s="74"/>
      <c r="B50" s="68"/>
      <c r="C50" s="68"/>
      <c r="D50" s="75">
        <v>6200</v>
      </c>
      <c r="E50" s="76"/>
      <c r="F50" s="77" t="s">
        <v>129</v>
      </c>
      <c r="G50" s="77"/>
      <c r="H50" s="77"/>
      <c r="I50" s="77"/>
      <c r="J50" s="77"/>
      <c r="K50" s="77"/>
      <c r="L50" s="78"/>
      <c r="M50" s="78"/>
      <c r="N50" s="78"/>
      <c r="O50" s="78"/>
      <c r="P50" s="78"/>
      <c r="Q50" s="124"/>
      <c r="R50" s="124"/>
      <c r="S50" s="124"/>
      <c r="T50" s="124"/>
      <c r="U50" s="124"/>
      <c r="V50" s="79"/>
    </row>
    <row r="51" spans="1:22" ht="18" customHeight="1" x14ac:dyDescent="0.25">
      <c r="A51" s="81"/>
      <c r="B51" s="82"/>
      <c r="C51" s="82"/>
      <c r="D51" s="83"/>
      <c r="E51" s="92">
        <v>6201</v>
      </c>
      <c r="F51" s="94" t="s">
        <v>130</v>
      </c>
      <c r="G51" s="94"/>
      <c r="H51" s="94"/>
      <c r="I51" s="94"/>
      <c r="J51" s="94"/>
      <c r="K51" s="94"/>
      <c r="L51" s="86"/>
      <c r="M51" s="86"/>
      <c r="N51" s="86"/>
      <c r="O51" s="86"/>
      <c r="P51" s="86"/>
      <c r="Q51" s="125"/>
      <c r="R51" s="125"/>
      <c r="S51" s="125"/>
      <c r="T51" s="125"/>
      <c r="U51" s="125"/>
      <c r="V51" s="65"/>
    </row>
    <row r="52" spans="1:22" ht="18" customHeight="1" x14ac:dyDescent="0.25">
      <c r="A52" s="81"/>
      <c r="B52" s="82"/>
      <c r="C52" s="82"/>
      <c r="D52" s="83"/>
      <c r="E52" s="92">
        <v>6202</v>
      </c>
      <c r="F52" s="94" t="s">
        <v>131</v>
      </c>
      <c r="G52" s="94"/>
      <c r="H52" s="94"/>
      <c r="I52" s="94"/>
      <c r="J52" s="94"/>
      <c r="K52" s="94"/>
      <c r="L52" s="86"/>
      <c r="M52" s="86"/>
      <c r="N52" s="86"/>
      <c r="O52" s="86"/>
      <c r="P52" s="86"/>
      <c r="Q52" s="125"/>
      <c r="R52" s="125"/>
      <c r="S52" s="125"/>
      <c r="T52" s="125"/>
      <c r="U52" s="125"/>
      <c r="V52" s="65"/>
    </row>
    <row r="53" spans="1:22" ht="18" customHeight="1" x14ac:dyDescent="0.25">
      <c r="A53" s="81"/>
      <c r="B53" s="82"/>
      <c r="C53" s="82"/>
      <c r="D53" s="83"/>
      <c r="E53" s="84">
        <v>6203</v>
      </c>
      <c r="F53" s="94" t="s">
        <v>132</v>
      </c>
      <c r="G53" s="94"/>
      <c r="H53" s="94"/>
      <c r="I53" s="94"/>
      <c r="J53" s="94"/>
      <c r="K53" s="94"/>
      <c r="L53" s="86"/>
      <c r="M53" s="86"/>
      <c r="N53" s="86"/>
      <c r="O53" s="86"/>
      <c r="P53" s="86"/>
      <c r="Q53" s="125"/>
      <c r="R53" s="125"/>
      <c r="S53" s="125"/>
      <c r="T53" s="125"/>
      <c r="U53" s="125"/>
      <c r="V53" s="65"/>
    </row>
    <row r="54" spans="1:22" ht="18" customHeight="1" x14ac:dyDescent="0.25">
      <c r="A54" s="81"/>
      <c r="B54" s="82"/>
      <c r="C54" s="82"/>
      <c r="D54" s="83"/>
      <c r="E54" s="84">
        <v>6249</v>
      </c>
      <c r="F54" s="94" t="s">
        <v>101</v>
      </c>
      <c r="G54" s="94"/>
      <c r="H54" s="94"/>
      <c r="I54" s="94"/>
      <c r="J54" s="94"/>
      <c r="K54" s="94"/>
      <c r="L54" s="86"/>
      <c r="M54" s="86"/>
      <c r="N54" s="86"/>
      <c r="O54" s="86"/>
      <c r="P54" s="86"/>
      <c r="Q54" s="125"/>
      <c r="R54" s="125"/>
      <c r="S54" s="125"/>
      <c r="T54" s="125"/>
      <c r="U54" s="125"/>
      <c r="V54" s="65"/>
    </row>
    <row r="55" spans="1:22" s="80" customFormat="1" ht="18" customHeight="1" x14ac:dyDescent="0.25">
      <c r="A55" s="74"/>
      <c r="B55" s="68"/>
      <c r="C55" s="68"/>
      <c r="D55" s="75">
        <v>6250</v>
      </c>
      <c r="E55" s="76"/>
      <c r="F55" s="77" t="s">
        <v>133</v>
      </c>
      <c r="G55" s="77"/>
      <c r="H55" s="77"/>
      <c r="I55" s="77"/>
      <c r="J55" s="77"/>
      <c r="K55" s="77"/>
      <c r="L55" s="78"/>
      <c r="M55" s="78"/>
      <c r="N55" s="78"/>
      <c r="O55" s="78"/>
      <c r="P55" s="78"/>
      <c r="Q55" s="124"/>
      <c r="R55" s="124"/>
      <c r="S55" s="124"/>
      <c r="T55" s="124"/>
      <c r="U55" s="124"/>
      <c r="V55" s="79"/>
    </row>
    <row r="56" spans="1:22" ht="18" customHeight="1" x14ac:dyDescent="0.25">
      <c r="A56" s="81"/>
      <c r="B56" s="82"/>
      <c r="C56" s="82"/>
      <c r="D56" s="83"/>
      <c r="E56" s="84">
        <v>6251</v>
      </c>
      <c r="F56" s="85" t="s">
        <v>134</v>
      </c>
      <c r="G56" s="85"/>
      <c r="H56" s="85"/>
      <c r="I56" s="85"/>
      <c r="J56" s="85"/>
      <c r="K56" s="85"/>
      <c r="L56" s="86"/>
      <c r="M56" s="86"/>
      <c r="N56" s="86"/>
      <c r="O56" s="86"/>
      <c r="P56" s="86"/>
      <c r="Q56" s="125"/>
      <c r="R56" s="125"/>
      <c r="S56" s="125"/>
      <c r="T56" s="125"/>
      <c r="U56" s="125"/>
      <c r="V56" s="65"/>
    </row>
    <row r="57" spans="1:22" ht="18" customHeight="1" x14ac:dyDescent="0.25">
      <c r="A57" s="81"/>
      <c r="B57" s="82"/>
      <c r="C57" s="82"/>
      <c r="D57" s="83"/>
      <c r="E57" s="84">
        <v>6252</v>
      </c>
      <c r="F57" s="85" t="s">
        <v>135</v>
      </c>
      <c r="G57" s="85"/>
      <c r="H57" s="85"/>
      <c r="I57" s="85"/>
      <c r="J57" s="85"/>
      <c r="K57" s="85"/>
      <c r="L57" s="86"/>
      <c r="M57" s="86"/>
      <c r="N57" s="86"/>
      <c r="O57" s="86"/>
      <c r="P57" s="86"/>
      <c r="Q57" s="125"/>
      <c r="R57" s="125"/>
      <c r="S57" s="125"/>
      <c r="T57" s="125"/>
      <c r="U57" s="125"/>
      <c r="V57" s="65"/>
    </row>
    <row r="58" spans="1:22" ht="18" customHeight="1" x14ac:dyDescent="0.25">
      <c r="A58" s="81"/>
      <c r="B58" s="82"/>
      <c r="C58" s="82"/>
      <c r="D58" s="83"/>
      <c r="E58" s="84">
        <v>6253</v>
      </c>
      <c r="F58" s="85" t="s">
        <v>136</v>
      </c>
      <c r="G58" s="85"/>
      <c r="H58" s="85"/>
      <c r="I58" s="85"/>
      <c r="J58" s="85"/>
      <c r="K58" s="85"/>
      <c r="L58" s="86"/>
      <c r="M58" s="86"/>
      <c r="N58" s="86"/>
      <c r="O58" s="86"/>
      <c r="P58" s="86"/>
      <c r="Q58" s="125"/>
      <c r="R58" s="125"/>
      <c r="S58" s="125"/>
      <c r="T58" s="125"/>
      <c r="U58" s="125"/>
      <c r="V58" s="65"/>
    </row>
    <row r="59" spans="1:22" ht="18" customHeight="1" x14ac:dyDescent="0.25">
      <c r="A59" s="81"/>
      <c r="B59" s="82"/>
      <c r="C59" s="82"/>
      <c r="D59" s="83"/>
      <c r="E59" s="84">
        <v>6254</v>
      </c>
      <c r="F59" s="85" t="s">
        <v>137</v>
      </c>
      <c r="G59" s="85"/>
      <c r="H59" s="85"/>
      <c r="I59" s="85"/>
      <c r="J59" s="85"/>
      <c r="K59" s="85"/>
      <c r="L59" s="86"/>
      <c r="M59" s="86"/>
      <c r="N59" s="86"/>
      <c r="O59" s="86"/>
      <c r="P59" s="86"/>
      <c r="Q59" s="125"/>
      <c r="R59" s="125"/>
      <c r="S59" s="125"/>
      <c r="T59" s="125"/>
      <c r="U59" s="125"/>
      <c r="V59" s="65"/>
    </row>
    <row r="60" spans="1:22" ht="18" customHeight="1" x14ac:dyDescent="0.25">
      <c r="A60" s="81"/>
      <c r="B60" s="82"/>
      <c r="C60" s="82"/>
      <c r="D60" s="83"/>
      <c r="E60" s="84">
        <v>6255</v>
      </c>
      <c r="F60" s="85" t="s">
        <v>138</v>
      </c>
      <c r="G60" s="85"/>
      <c r="H60" s="85"/>
      <c r="I60" s="85"/>
      <c r="J60" s="85"/>
      <c r="K60" s="85"/>
      <c r="L60" s="86"/>
      <c r="M60" s="86"/>
      <c r="N60" s="86"/>
      <c r="O60" s="86"/>
      <c r="P60" s="86"/>
      <c r="Q60" s="125"/>
      <c r="R60" s="125"/>
      <c r="S60" s="125"/>
      <c r="T60" s="125"/>
      <c r="U60" s="125"/>
      <c r="V60" s="65"/>
    </row>
    <row r="61" spans="1:22" ht="18" customHeight="1" x14ac:dyDescent="0.25">
      <c r="A61" s="81"/>
      <c r="B61" s="82"/>
      <c r="C61" s="82"/>
      <c r="D61" s="83"/>
      <c r="E61" s="84">
        <v>6256</v>
      </c>
      <c r="F61" s="85" t="s">
        <v>139</v>
      </c>
      <c r="G61" s="85"/>
      <c r="H61" s="85"/>
      <c r="I61" s="85"/>
      <c r="J61" s="85"/>
      <c r="K61" s="85"/>
      <c r="L61" s="86"/>
      <c r="M61" s="86"/>
      <c r="N61" s="86"/>
      <c r="O61" s="86"/>
      <c r="P61" s="86"/>
      <c r="Q61" s="125"/>
      <c r="R61" s="125"/>
      <c r="S61" s="125"/>
      <c r="T61" s="125"/>
      <c r="U61" s="125"/>
      <c r="V61" s="65"/>
    </row>
    <row r="62" spans="1:22" ht="18" customHeight="1" x14ac:dyDescent="0.25">
      <c r="A62" s="81"/>
      <c r="B62" s="82"/>
      <c r="C62" s="82"/>
      <c r="D62" s="83"/>
      <c r="E62" s="84">
        <v>6257</v>
      </c>
      <c r="F62" s="85" t="s">
        <v>140</v>
      </c>
      <c r="G62" s="85"/>
      <c r="H62" s="85"/>
      <c r="I62" s="85"/>
      <c r="J62" s="85"/>
      <c r="K62" s="85"/>
      <c r="L62" s="86"/>
      <c r="M62" s="86"/>
      <c r="N62" s="86"/>
      <c r="O62" s="86"/>
      <c r="P62" s="86"/>
      <c r="Q62" s="125"/>
      <c r="R62" s="125"/>
      <c r="S62" s="125"/>
      <c r="T62" s="125"/>
      <c r="U62" s="125"/>
      <c r="V62" s="65"/>
    </row>
    <row r="63" spans="1:22" ht="18" customHeight="1" x14ac:dyDescent="0.25">
      <c r="A63" s="81"/>
      <c r="B63" s="82"/>
      <c r="C63" s="82"/>
      <c r="D63" s="83"/>
      <c r="E63" s="84">
        <v>6299</v>
      </c>
      <c r="F63" s="85" t="s">
        <v>141</v>
      </c>
      <c r="G63" s="85"/>
      <c r="H63" s="85"/>
      <c r="I63" s="85"/>
      <c r="J63" s="85"/>
      <c r="K63" s="85"/>
      <c r="L63" s="86"/>
      <c r="M63" s="86"/>
      <c r="N63" s="86"/>
      <c r="O63" s="86"/>
      <c r="P63" s="86"/>
      <c r="Q63" s="125"/>
      <c r="R63" s="125"/>
      <c r="S63" s="125"/>
      <c r="T63" s="125"/>
      <c r="U63" s="125"/>
      <c r="V63" s="65"/>
    </row>
    <row r="64" spans="1:22" s="80" customFormat="1" ht="18" customHeight="1" x14ac:dyDescent="0.25">
      <c r="A64" s="74"/>
      <c r="B64" s="68"/>
      <c r="C64" s="68"/>
      <c r="D64" s="75">
        <v>6300</v>
      </c>
      <c r="E64" s="76"/>
      <c r="F64" s="77" t="s">
        <v>142</v>
      </c>
      <c r="G64" s="77"/>
      <c r="H64" s="77"/>
      <c r="I64" s="77"/>
      <c r="J64" s="77"/>
      <c r="K64" s="77"/>
      <c r="L64" s="78"/>
      <c r="M64" s="78"/>
      <c r="N64" s="78"/>
      <c r="O64" s="78"/>
      <c r="P64" s="78"/>
      <c r="Q64" s="124"/>
      <c r="R64" s="124"/>
      <c r="S64" s="124"/>
      <c r="T64" s="124"/>
      <c r="U64" s="124"/>
      <c r="V64" s="79"/>
    </row>
    <row r="65" spans="1:22" ht="18" customHeight="1" x14ac:dyDescent="0.25">
      <c r="A65" s="81"/>
      <c r="B65" s="82"/>
      <c r="C65" s="82"/>
      <c r="D65" s="83"/>
      <c r="E65" s="92">
        <v>6301</v>
      </c>
      <c r="F65" s="90" t="s">
        <v>143</v>
      </c>
      <c r="G65" s="90"/>
      <c r="H65" s="90"/>
      <c r="I65" s="90"/>
      <c r="J65" s="90"/>
      <c r="K65" s="90"/>
      <c r="L65" s="86"/>
      <c r="M65" s="86"/>
      <c r="N65" s="86"/>
      <c r="O65" s="86"/>
      <c r="P65" s="86"/>
      <c r="Q65" s="125"/>
      <c r="R65" s="125"/>
      <c r="S65" s="125"/>
      <c r="T65" s="125"/>
      <c r="U65" s="125"/>
      <c r="V65" s="65"/>
    </row>
    <row r="66" spans="1:22" ht="18" customHeight="1" x14ac:dyDescent="0.25">
      <c r="A66" s="81"/>
      <c r="B66" s="82"/>
      <c r="C66" s="82"/>
      <c r="D66" s="83"/>
      <c r="E66" s="92">
        <v>6302</v>
      </c>
      <c r="F66" s="85" t="s">
        <v>144</v>
      </c>
      <c r="G66" s="85"/>
      <c r="H66" s="85"/>
      <c r="I66" s="85"/>
      <c r="J66" s="85"/>
      <c r="K66" s="85"/>
      <c r="L66" s="86"/>
      <c r="M66" s="86"/>
      <c r="N66" s="86"/>
      <c r="O66" s="86"/>
      <c r="P66" s="86"/>
      <c r="Q66" s="125"/>
      <c r="R66" s="125"/>
      <c r="S66" s="125"/>
      <c r="T66" s="125"/>
      <c r="U66" s="125"/>
      <c r="V66" s="65"/>
    </row>
    <row r="67" spans="1:22" ht="18" customHeight="1" x14ac:dyDescent="0.25">
      <c r="A67" s="81"/>
      <c r="B67" s="82"/>
      <c r="C67" s="82"/>
      <c r="D67" s="83"/>
      <c r="E67" s="84">
        <v>6303</v>
      </c>
      <c r="F67" s="85" t="s">
        <v>145</v>
      </c>
      <c r="G67" s="85"/>
      <c r="H67" s="85"/>
      <c r="I67" s="85"/>
      <c r="J67" s="85"/>
      <c r="K67" s="85"/>
      <c r="L67" s="86"/>
      <c r="M67" s="86"/>
      <c r="N67" s="86"/>
      <c r="O67" s="86"/>
      <c r="P67" s="86"/>
      <c r="Q67" s="125"/>
      <c r="R67" s="125"/>
      <c r="S67" s="125"/>
      <c r="T67" s="125"/>
      <c r="U67" s="125"/>
      <c r="V67" s="65"/>
    </row>
    <row r="68" spans="1:22" ht="18" customHeight="1" x14ac:dyDescent="0.25">
      <c r="A68" s="81"/>
      <c r="B68" s="82"/>
      <c r="C68" s="82"/>
      <c r="D68" s="83"/>
      <c r="E68" s="84">
        <v>6304</v>
      </c>
      <c r="F68" s="85" t="s">
        <v>146</v>
      </c>
      <c r="G68" s="85"/>
      <c r="H68" s="85"/>
      <c r="I68" s="85"/>
      <c r="J68" s="85"/>
      <c r="K68" s="85"/>
      <c r="L68" s="86"/>
      <c r="M68" s="86"/>
      <c r="N68" s="86"/>
      <c r="O68" s="86"/>
      <c r="P68" s="86"/>
      <c r="Q68" s="125"/>
      <c r="R68" s="125"/>
      <c r="S68" s="125"/>
      <c r="T68" s="125"/>
      <c r="U68" s="125"/>
      <c r="V68" s="65"/>
    </row>
    <row r="69" spans="1:22" ht="18" customHeight="1" x14ac:dyDescent="0.25">
      <c r="A69" s="81"/>
      <c r="B69" s="82"/>
      <c r="C69" s="82"/>
      <c r="D69" s="83"/>
      <c r="E69" s="84">
        <v>6349</v>
      </c>
      <c r="F69" s="85" t="s">
        <v>101</v>
      </c>
      <c r="G69" s="85"/>
      <c r="H69" s="85"/>
      <c r="I69" s="85"/>
      <c r="J69" s="85"/>
      <c r="K69" s="85"/>
      <c r="L69" s="86"/>
      <c r="M69" s="86"/>
      <c r="N69" s="86"/>
      <c r="O69" s="86"/>
      <c r="P69" s="86"/>
      <c r="Q69" s="125"/>
      <c r="R69" s="125"/>
      <c r="S69" s="125"/>
      <c r="T69" s="125"/>
      <c r="U69" s="125"/>
      <c r="V69" s="65"/>
    </row>
    <row r="70" spans="1:22" s="80" customFormat="1" ht="18" customHeight="1" x14ac:dyDescent="0.25">
      <c r="A70" s="74"/>
      <c r="B70" s="68"/>
      <c r="C70" s="68"/>
      <c r="D70" s="75">
        <v>6400</v>
      </c>
      <c r="E70" s="76"/>
      <c r="F70" s="88" t="s">
        <v>147</v>
      </c>
      <c r="G70" s="88"/>
      <c r="H70" s="88"/>
      <c r="I70" s="88"/>
      <c r="J70" s="88"/>
      <c r="K70" s="88"/>
      <c r="L70" s="89"/>
      <c r="M70" s="89"/>
      <c r="N70" s="89"/>
      <c r="O70" s="89"/>
      <c r="P70" s="89"/>
      <c r="Q70" s="126"/>
      <c r="R70" s="126"/>
      <c r="S70" s="126"/>
      <c r="T70" s="126"/>
      <c r="U70" s="126"/>
      <c r="V70" s="79"/>
    </row>
    <row r="71" spans="1:22" ht="18" customHeight="1" x14ac:dyDescent="0.25">
      <c r="A71" s="81"/>
      <c r="B71" s="82"/>
      <c r="C71" s="82"/>
      <c r="D71" s="83"/>
      <c r="E71" s="92">
        <v>6401</v>
      </c>
      <c r="F71" s="90" t="s">
        <v>148</v>
      </c>
      <c r="G71" s="90"/>
      <c r="H71" s="90"/>
      <c r="I71" s="90"/>
      <c r="J71" s="90"/>
      <c r="K71" s="90"/>
      <c r="L71" s="86"/>
      <c r="M71" s="86"/>
      <c r="N71" s="86"/>
      <c r="O71" s="86"/>
      <c r="P71" s="86"/>
      <c r="Q71" s="125"/>
      <c r="R71" s="125"/>
      <c r="S71" s="125"/>
      <c r="T71" s="125"/>
      <c r="U71" s="125"/>
      <c r="V71" s="65"/>
    </row>
    <row r="72" spans="1:22" ht="18" customHeight="1" x14ac:dyDescent="0.25">
      <c r="A72" s="81"/>
      <c r="B72" s="82"/>
      <c r="C72" s="82"/>
      <c r="D72" s="83"/>
      <c r="E72" s="92">
        <v>6402</v>
      </c>
      <c r="F72" s="90" t="s">
        <v>149</v>
      </c>
      <c r="G72" s="90"/>
      <c r="H72" s="90"/>
      <c r="I72" s="90"/>
      <c r="J72" s="90"/>
      <c r="K72" s="90"/>
      <c r="L72" s="86"/>
      <c r="M72" s="86"/>
      <c r="N72" s="86"/>
      <c r="O72" s="86"/>
      <c r="P72" s="86"/>
      <c r="Q72" s="125"/>
      <c r="R72" s="125"/>
      <c r="S72" s="125"/>
      <c r="T72" s="125"/>
      <c r="U72" s="125"/>
      <c r="V72" s="65"/>
    </row>
    <row r="73" spans="1:22" ht="18" customHeight="1" x14ac:dyDescent="0.25">
      <c r="A73" s="81"/>
      <c r="B73" s="82"/>
      <c r="C73" s="82"/>
      <c r="D73" s="83"/>
      <c r="E73" s="92">
        <v>6403</v>
      </c>
      <c r="F73" s="90" t="s">
        <v>150</v>
      </c>
      <c r="G73" s="90"/>
      <c r="H73" s="90"/>
      <c r="I73" s="90"/>
      <c r="J73" s="90"/>
      <c r="K73" s="90"/>
      <c r="L73" s="86"/>
      <c r="M73" s="86"/>
      <c r="N73" s="86"/>
      <c r="O73" s="86"/>
      <c r="P73" s="86"/>
      <c r="Q73" s="125"/>
      <c r="R73" s="125"/>
      <c r="S73" s="125"/>
      <c r="T73" s="125"/>
      <c r="U73" s="125"/>
      <c r="V73" s="65"/>
    </row>
    <row r="74" spans="1:22" ht="18" customHeight="1" x14ac:dyDescent="0.25">
      <c r="A74" s="81"/>
      <c r="B74" s="82"/>
      <c r="C74" s="82"/>
      <c r="D74" s="91"/>
      <c r="E74" s="92">
        <v>6404</v>
      </c>
      <c r="F74" s="90" t="s">
        <v>151</v>
      </c>
      <c r="G74" s="90"/>
      <c r="H74" s="90"/>
      <c r="I74" s="90"/>
      <c r="J74" s="90"/>
      <c r="K74" s="90"/>
      <c r="L74" s="86"/>
      <c r="M74" s="86"/>
      <c r="N74" s="86"/>
      <c r="O74" s="86"/>
      <c r="P74" s="86"/>
      <c r="Q74" s="125"/>
      <c r="R74" s="125"/>
      <c r="S74" s="125"/>
      <c r="T74" s="125"/>
      <c r="U74" s="125"/>
      <c r="V74" s="65"/>
    </row>
    <row r="75" spans="1:22" ht="18" customHeight="1" x14ac:dyDescent="0.25">
      <c r="A75" s="81"/>
      <c r="B75" s="82"/>
      <c r="C75" s="82"/>
      <c r="D75" s="91"/>
      <c r="E75" s="95">
        <v>6405</v>
      </c>
      <c r="F75" s="96" t="s">
        <v>152</v>
      </c>
      <c r="G75" s="96"/>
      <c r="H75" s="96"/>
      <c r="I75" s="96"/>
      <c r="J75" s="96"/>
      <c r="K75" s="96"/>
      <c r="L75" s="86"/>
      <c r="M75" s="86"/>
      <c r="N75" s="86"/>
      <c r="O75" s="86"/>
      <c r="P75" s="86"/>
      <c r="Q75" s="125"/>
      <c r="R75" s="125"/>
      <c r="S75" s="125"/>
      <c r="T75" s="125"/>
      <c r="U75" s="125"/>
      <c r="V75" s="65"/>
    </row>
    <row r="76" spans="1:22" ht="18" customHeight="1" x14ac:dyDescent="0.25">
      <c r="A76" s="81"/>
      <c r="B76" s="82"/>
      <c r="C76" s="82"/>
      <c r="D76" s="91"/>
      <c r="E76" s="95">
        <v>6406</v>
      </c>
      <c r="F76" s="96" t="s">
        <v>153</v>
      </c>
      <c r="G76" s="96"/>
      <c r="H76" s="96"/>
      <c r="I76" s="96"/>
      <c r="J76" s="96"/>
      <c r="K76" s="96"/>
      <c r="L76" s="86"/>
      <c r="M76" s="86"/>
      <c r="N76" s="86"/>
      <c r="O76" s="86"/>
      <c r="P76" s="86"/>
      <c r="Q76" s="125"/>
      <c r="R76" s="125"/>
      <c r="S76" s="125"/>
      <c r="T76" s="125"/>
      <c r="U76" s="125"/>
      <c r="V76" s="65"/>
    </row>
    <row r="77" spans="1:22" ht="18" customHeight="1" x14ac:dyDescent="0.25">
      <c r="A77" s="81"/>
      <c r="B77" s="82"/>
      <c r="C77" s="82"/>
      <c r="D77" s="83"/>
      <c r="E77" s="84">
        <v>6449</v>
      </c>
      <c r="F77" s="90" t="s">
        <v>154</v>
      </c>
      <c r="G77" s="90"/>
      <c r="H77" s="90"/>
      <c r="I77" s="90"/>
      <c r="J77" s="90"/>
      <c r="K77" s="90"/>
      <c r="L77" s="86"/>
      <c r="M77" s="86"/>
      <c r="N77" s="86"/>
      <c r="O77" s="86"/>
      <c r="P77" s="86"/>
      <c r="Q77" s="125"/>
      <c r="R77" s="125"/>
      <c r="S77" s="125"/>
      <c r="T77" s="125"/>
      <c r="U77" s="125"/>
      <c r="V77" s="65"/>
    </row>
    <row r="78" spans="1:22" s="80" customFormat="1" ht="18" customHeight="1" x14ac:dyDescent="0.25">
      <c r="A78" s="74"/>
      <c r="B78" s="68"/>
      <c r="C78" s="68"/>
      <c r="D78" s="75">
        <v>6500</v>
      </c>
      <c r="E78" s="76"/>
      <c r="F78" s="77" t="s">
        <v>155</v>
      </c>
      <c r="G78" s="77"/>
      <c r="H78" s="77"/>
      <c r="I78" s="77"/>
      <c r="J78" s="77"/>
      <c r="K78" s="77"/>
      <c r="L78" s="78"/>
      <c r="M78" s="78"/>
      <c r="N78" s="78"/>
      <c r="O78" s="78"/>
      <c r="P78" s="78"/>
      <c r="Q78" s="124"/>
      <c r="R78" s="124"/>
      <c r="S78" s="124"/>
      <c r="T78" s="124"/>
      <c r="U78" s="124"/>
      <c r="V78" s="79"/>
    </row>
    <row r="79" spans="1:22" ht="18" customHeight="1" x14ac:dyDescent="0.25">
      <c r="A79" s="81"/>
      <c r="B79" s="82"/>
      <c r="C79" s="82"/>
      <c r="D79" s="83"/>
      <c r="E79" s="92">
        <v>6501</v>
      </c>
      <c r="F79" s="85" t="s">
        <v>156</v>
      </c>
      <c r="G79" s="85"/>
      <c r="H79" s="85"/>
      <c r="I79" s="85"/>
      <c r="J79" s="85"/>
      <c r="K79" s="85"/>
      <c r="L79" s="86"/>
      <c r="M79" s="86"/>
      <c r="N79" s="86"/>
      <c r="O79" s="86"/>
      <c r="P79" s="86"/>
      <c r="Q79" s="125"/>
      <c r="R79" s="125"/>
      <c r="S79" s="125"/>
      <c r="T79" s="125"/>
      <c r="U79" s="125"/>
      <c r="V79" s="65"/>
    </row>
    <row r="80" spans="1:22" ht="18" customHeight="1" x14ac:dyDescent="0.25">
      <c r="A80" s="81"/>
      <c r="B80" s="82"/>
      <c r="C80" s="82"/>
      <c r="D80" s="83"/>
      <c r="E80" s="92">
        <v>6502</v>
      </c>
      <c r="F80" s="85" t="s">
        <v>157</v>
      </c>
      <c r="G80" s="85"/>
      <c r="H80" s="85"/>
      <c r="I80" s="85"/>
      <c r="J80" s="85"/>
      <c r="K80" s="85"/>
      <c r="L80" s="86"/>
      <c r="M80" s="86"/>
      <c r="N80" s="86"/>
      <c r="O80" s="86"/>
      <c r="P80" s="86"/>
      <c r="Q80" s="125"/>
      <c r="R80" s="125"/>
      <c r="S80" s="125"/>
      <c r="T80" s="125"/>
      <c r="U80" s="125"/>
      <c r="V80" s="65"/>
    </row>
    <row r="81" spans="1:22" ht="18" customHeight="1" x14ac:dyDescent="0.25">
      <c r="A81" s="81"/>
      <c r="B81" s="82"/>
      <c r="C81" s="82"/>
      <c r="D81" s="83"/>
      <c r="E81" s="92">
        <v>6503</v>
      </c>
      <c r="F81" s="85" t="s">
        <v>158</v>
      </c>
      <c r="G81" s="85"/>
      <c r="H81" s="85"/>
      <c r="I81" s="85"/>
      <c r="J81" s="85"/>
      <c r="K81" s="85"/>
      <c r="L81" s="86"/>
      <c r="M81" s="86"/>
      <c r="N81" s="86"/>
      <c r="O81" s="86"/>
      <c r="P81" s="86"/>
      <c r="Q81" s="125"/>
      <c r="R81" s="125"/>
      <c r="S81" s="125"/>
      <c r="T81" s="125"/>
      <c r="U81" s="125"/>
      <c r="V81" s="65"/>
    </row>
    <row r="82" spans="1:22" ht="18" customHeight="1" x14ac:dyDescent="0.25">
      <c r="A82" s="81"/>
      <c r="B82" s="82"/>
      <c r="C82" s="82"/>
      <c r="D82" s="83"/>
      <c r="E82" s="92">
        <v>6504</v>
      </c>
      <c r="F82" s="85" t="s">
        <v>159</v>
      </c>
      <c r="G82" s="85"/>
      <c r="H82" s="85"/>
      <c r="I82" s="85"/>
      <c r="J82" s="85"/>
      <c r="K82" s="85"/>
      <c r="L82" s="86"/>
      <c r="M82" s="86"/>
      <c r="N82" s="86"/>
      <c r="O82" s="86"/>
      <c r="P82" s="86"/>
      <c r="Q82" s="125"/>
      <c r="R82" s="125"/>
      <c r="S82" s="125"/>
      <c r="T82" s="125"/>
      <c r="U82" s="125"/>
      <c r="V82" s="65"/>
    </row>
    <row r="83" spans="1:22" ht="18" customHeight="1" x14ac:dyDescent="0.25">
      <c r="A83" s="81"/>
      <c r="B83" s="82"/>
      <c r="C83" s="82"/>
      <c r="D83" s="83"/>
      <c r="E83" s="92">
        <v>6505</v>
      </c>
      <c r="F83" s="85" t="s">
        <v>160</v>
      </c>
      <c r="G83" s="85"/>
      <c r="H83" s="85"/>
      <c r="I83" s="85"/>
      <c r="J83" s="85"/>
      <c r="K83" s="85"/>
      <c r="L83" s="86"/>
      <c r="M83" s="86"/>
      <c r="N83" s="86"/>
      <c r="O83" s="86"/>
      <c r="P83" s="86"/>
      <c r="Q83" s="125"/>
      <c r="R83" s="125"/>
      <c r="S83" s="125"/>
      <c r="T83" s="125"/>
      <c r="U83" s="125"/>
      <c r="V83" s="65"/>
    </row>
    <row r="84" spans="1:22" ht="18" customHeight="1" x14ac:dyDescent="0.25">
      <c r="A84" s="81"/>
      <c r="B84" s="82"/>
      <c r="C84" s="82"/>
      <c r="D84" s="83"/>
      <c r="E84" s="92">
        <v>6549</v>
      </c>
      <c r="F84" s="85" t="s">
        <v>101</v>
      </c>
      <c r="G84" s="85"/>
      <c r="H84" s="85"/>
      <c r="I84" s="85"/>
      <c r="J84" s="85"/>
      <c r="K84" s="85"/>
      <c r="L84" s="86"/>
      <c r="M84" s="86"/>
      <c r="N84" s="86"/>
      <c r="O84" s="86"/>
      <c r="P84" s="86"/>
      <c r="Q84" s="125"/>
      <c r="R84" s="125"/>
      <c r="S84" s="125"/>
      <c r="T84" s="125"/>
      <c r="U84" s="125"/>
      <c r="V84" s="65"/>
    </row>
    <row r="85" spans="1:22" s="80" customFormat="1" ht="18" customHeight="1" x14ac:dyDescent="0.25">
      <c r="A85" s="74"/>
      <c r="B85" s="68"/>
      <c r="C85" s="68"/>
      <c r="D85" s="75">
        <v>6550</v>
      </c>
      <c r="E85" s="76"/>
      <c r="F85" s="77" t="s">
        <v>161</v>
      </c>
      <c r="G85" s="77"/>
      <c r="H85" s="77"/>
      <c r="I85" s="77"/>
      <c r="J85" s="77"/>
      <c r="K85" s="77"/>
      <c r="L85" s="89"/>
      <c r="M85" s="89"/>
      <c r="N85" s="89"/>
      <c r="O85" s="89"/>
      <c r="P85" s="89"/>
      <c r="Q85" s="126"/>
      <c r="R85" s="126"/>
      <c r="S85" s="126"/>
      <c r="T85" s="126"/>
      <c r="U85" s="126"/>
      <c r="V85" s="79"/>
    </row>
    <row r="86" spans="1:22" ht="18" customHeight="1" x14ac:dyDescent="0.25">
      <c r="A86" s="81"/>
      <c r="B86" s="82"/>
      <c r="C86" s="82"/>
      <c r="D86" s="83"/>
      <c r="E86" s="92">
        <v>6551</v>
      </c>
      <c r="F86" s="90" t="s">
        <v>162</v>
      </c>
      <c r="G86" s="90"/>
      <c r="H86" s="90"/>
      <c r="I86" s="90"/>
      <c r="J86" s="90"/>
      <c r="K86" s="90"/>
      <c r="L86" s="86"/>
      <c r="M86" s="86"/>
      <c r="N86" s="86"/>
      <c r="O86" s="86"/>
      <c r="P86" s="86"/>
      <c r="Q86" s="125"/>
      <c r="R86" s="125"/>
      <c r="S86" s="125"/>
      <c r="T86" s="125"/>
      <c r="U86" s="125"/>
      <c r="V86" s="65"/>
    </row>
    <row r="87" spans="1:22" ht="18" customHeight="1" x14ac:dyDescent="0.25">
      <c r="A87" s="81"/>
      <c r="B87" s="82"/>
      <c r="C87" s="82"/>
      <c r="D87" s="83"/>
      <c r="E87" s="92">
        <v>6552</v>
      </c>
      <c r="F87" s="90" t="s">
        <v>163</v>
      </c>
      <c r="G87" s="90"/>
      <c r="H87" s="90"/>
      <c r="I87" s="90"/>
      <c r="J87" s="90"/>
      <c r="K87" s="90"/>
      <c r="L87" s="86"/>
      <c r="M87" s="86"/>
      <c r="N87" s="86"/>
      <c r="O87" s="86"/>
      <c r="P87" s="86"/>
      <c r="Q87" s="125"/>
      <c r="R87" s="125"/>
      <c r="S87" s="125"/>
      <c r="T87" s="125"/>
      <c r="U87" s="125"/>
      <c r="V87" s="65"/>
    </row>
    <row r="88" spans="1:22" ht="18" customHeight="1" x14ac:dyDescent="0.25">
      <c r="A88" s="81"/>
      <c r="B88" s="82"/>
      <c r="C88" s="82"/>
      <c r="D88" s="83"/>
      <c r="E88" s="92">
        <v>6553</v>
      </c>
      <c r="F88" s="90" t="s">
        <v>164</v>
      </c>
      <c r="G88" s="90"/>
      <c r="H88" s="90"/>
      <c r="I88" s="90"/>
      <c r="J88" s="90"/>
      <c r="K88" s="90"/>
      <c r="L88" s="86"/>
      <c r="M88" s="86"/>
      <c r="N88" s="86"/>
      <c r="O88" s="86"/>
      <c r="P88" s="86"/>
      <c r="Q88" s="125"/>
      <c r="R88" s="125"/>
      <c r="S88" s="125"/>
      <c r="T88" s="125"/>
      <c r="U88" s="125"/>
      <c r="V88" s="65"/>
    </row>
    <row r="89" spans="1:22" ht="18" customHeight="1" x14ac:dyDescent="0.25">
      <c r="A89" s="81"/>
      <c r="B89" s="82"/>
      <c r="C89" s="82"/>
      <c r="D89" s="83"/>
      <c r="E89" s="84">
        <v>6599</v>
      </c>
      <c r="F89" s="85" t="s">
        <v>165</v>
      </c>
      <c r="G89" s="85"/>
      <c r="H89" s="85"/>
      <c r="I89" s="85"/>
      <c r="J89" s="85"/>
      <c r="K89" s="85"/>
      <c r="L89" s="86"/>
      <c r="M89" s="86"/>
      <c r="N89" s="86"/>
      <c r="O89" s="86"/>
      <c r="P89" s="86"/>
      <c r="Q89" s="125"/>
      <c r="R89" s="125"/>
      <c r="S89" s="125"/>
      <c r="T89" s="125"/>
      <c r="U89" s="125"/>
      <c r="V89" s="65"/>
    </row>
    <row r="90" spans="1:22" s="80" customFormat="1" ht="18" customHeight="1" x14ac:dyDescent="0.25">
      <c r="A90" s="74"/>
      <c r="B90" s="68"/>
      <c r="C90" s="68"/>
      <c r="D90" s="75">
        <v>6600</v>
      </c>
      <c r="E90" s="76"/>
      <c r="F90" s="77" t="s">
        <v>166</v>
      </c>
      <c r="G90" s="77"/>
      <c r="H90" s="77"/>
      <c r="I90" s="77"/>
      <c r="J90" s="77"/>
      <c r="K90" s="77"/>
      <c r="L90" s="78"/>
      <c r="M90" s="78"/>
      <c r="N90" s="78"/>
      <c r="O90" s="78"/>
      <c r="P90" s="78"/>
      <c r="Q90" s="124"/>
      <c r="R90" s="124"/>
      <c r="S90" s="124"/>
      <c r="T90" s="124"/>
      <c r="U90" s="124"/>
      <c r="V90" s="79"/>
    </row>
    <row r="91" spans="1:22" ht="18" customHeight="1" x14ac:dyDescent="0.25">
      <c r="A91" s="81"/>
      <c r="B91" s="82"/>
      <c r="C91" s="82"/>
      <c r="D91" s="83"/>
      <c r="E91" s="92">
        <v>6601</v>
      </c>
      <c r="F91" s="90" t="s">
        <v>167</v>
      </c>
      <c r="G91" s="90"/>
      <c r="H91" s="90"/>
      <c r="I91" s="90"/>
      <c r="J91" s="90"/>
      <c r="K91" s="90"/>
      <c r="L91" s="86"/>
      <c r="M91" s="86"/>
      <c r="N91" s="86"/>
      <c r="O91" s="86"/>
      <c r="P91" s="86"/>
      <c r="Q91" s="125"/>
      <c r="R91" s="125"/>
      <c r="S91" s="125"/>
      <c r="T91" s="125"/>
      <c r="U91" s="125"/>
      <c r="V91" s="65"/>
    </row>
    <row r="92" spans="1:22" ht="18" customHeight="1" x14ac:dyDescent="0.25">
      <c r="A92" s="81"/>
      <c r="B92" s="82"/>
      <c r="C92" s="82"/>
      <c r="D92" s="83"/>
      <c r="E92" s="92">
        <v>6602</v>
      </c>
      <c r="F92" s="90" t="s">
        <v>168</v>
      </c>
      <c r="G92" s="90"/>
      <c r="H92" s="90"/>
      <c r="I92" s="90"/>
      <c r="J92" s="90"/>
      <c r="K92" s="90"/>
      <c r="L92" s="86"/>
      <c r="M92" s="86"/>
      <c r="N92" s="86"/>
      <c r="O92" s="86"/>
      <c r="P92" s="86"/>
      <c r="Q92" s="125"/>
      <c r="R92" s="125"/>
      <c r="S92" s="125"/>
      <c r="T92" s="125"/>
      <c r="U92" s="125"/>
      <c r="V92" s="65"/>
    </row>
    <row r="93" spans="1:22" ht="18" customHeight="1" x14ac:dyDescent="0.25">
      <c r="A93" s="81"/>
      <c r="B93" s="82"/>
      <c r="C93" s="82"/>
      <c r="D93" s="83"/>
      <c r="E93" s="92">
        <v>6603</v>
      </c>
      <c r="F93" s="85" t="s">
        <v>169</v>
      </c>
      <c r="G93" s="85"/>
      <c r="H93" s="85"/>
      <c r="I93" s="85"/>
      <c r="J93" s="85"/>
      <c r="K93" s="85"/>
      <c r="L93" s="86"/>
      <c r="M93" s="86"/>
      <c r="N93" s="86"/>
      <c r="O93" s="86"/>
      <c r="P93" s="86"/>
      <c r="Q93" s="125"/>
      <c r="R93" s="125"/>
      <c r="S93" s="125"/>
      <c r="T93" s="125"/>
      <c r="U93" s="125"/>
      <c r="V93" s="65"/>
    </row>
    <row r="94" spans="1:22" ht="18" customHeight="1" x14ac:dyDescent="0.25">
      <c r="A94" s="81"/>
      <c r="B94" s="82"/>
      <c r="C94" s="82"/>
      <c r="D94" s="83"/>
      <c r="E94" s="92">
        <v>6604</v>
      </c>
      <c r="F94" s="85" t="s">
        <v>170</v>
      </c>
      <c r="G94" s="85"/>
      <c r="H94" s="85"/>
      <c r="I94" s="85"/>
      <c r="J94" s="85"/>
      <c r="K94" s="85"/>
      <c r="L94" s="86"/>
      <c r="M94" s="86"/>
      <c r="N94" s="86"/>
      <c r="O94" s="86"/>
      <c r="P94" s="86"/>
      <c r="Q94" s="125"/>
      <c r="R94" s="125"/>
      <c r="S94" s="125"/>
      <c r="T94" s="125"/>
      <c r="U94" s="125"/>
      <c r="V94" s="65"/>
    </row>
    <row r="95" spans="1:22" ht="18" customHeight="1" x14ac:dyDescent="0.25">
      <c r="A95" s="81"/>
      <c r="B95" s="82"/>
      <c r="C95" s="82"/>
      <c r="D95" s="83"/>
      <c r="E95" s="84">
        <v>6605</v>
      </c>
      <c r="F95" s="85" t="s">
        <v>171</v>
      </c>
      <c r="G95" s="85"/>
      <c r="H95" s="85"/>
      <c r="I95" s="85"/>
      <c r="J95" s="85"/>
      <c r="K95" s="85"/>
      <c r="L95" s="86"/>
      <c r="M95" s="86"/>
      <c r="N95" s="86"/>
      <c r="O95" s="86"/>
      <c r="P95" s="86"/>
      <c r="Q95" s="125"/>
      <c r="R95" s="125"/>
      <c r="S95" s="125"/>
      <c r="T95" s="125"/>
      <c r="U95" s="125"/>
      <c r="V95" s="65"/>
    </row>
    <row r="96" spans="1:22" ht="18" customHeight="1" x14ac:dyDescent="0.25">
      <c r="A96" s="81"/>
      <c r="B96" s="82"/>
      <c r="C96" s="82"/>
      <c r="D96" s="83"/>
      <c r="E96" s="84">
        <v>6606</v>
      </c>
      <c r="F96" s="85" t="s">
        <v>172</v>
      </c>
      <c r="G96" s="85"/>
      <c r="H96" s="85"/>
      <c r="I96" s="85"/>
      <c r="J96" s="85"/>
      <c r="K96" s="85"/>
      <c r="L96" s="86"/>
      <c r="M96" s="86"/>
      <c r="N96" s="86"/>
      <c r="O96" s="86"/>
      <c r="P96" s="86"/>
      <c r="Q96" s="125"/>
      <c r="R96" s="125"/>
      <c r="S96" s="125"/>
      <c r="T96" s="125"/>
      <c r="U96" s="125"/>
      <c r="V96" s="65"/>
    </row>
    <row r="97" spans="1:22" ht="18" customHeight="1" x14ac:dyDescent="0.25">
      <c r="A97" s="81"/>
      <c r="B97" s="82"/>
      <c r="C97" s="82"/>
      <c r="D97" s="83"/>
      <c r="E97" s="84">
        <v>6607</v>
      </c>
      <c r="F97" s="85" t="s">
        <v>173</v>
      </c>
      <c r="G97" s="85"/>
      <c r="H97" s="85"/>
      <c r="I97" s="85"/>
      <c r="J97" s="85"/>
      <c r="K97" s="85"/>
      <c r="L97" s="86"/>
      <c r="M97" s="86"/>
      <c r="N97" s="86"/>
      <c r="O97" s="86"/>
      <c r="P97" s="86"/>
      <c r="Q97" s="125"/>
      <c r="R97" s="125"/>
      <c r="S97" s="125"/>
      <c r="T97" s="125"/>
      <c r="U97" s="125"/>
      <c r="V97" s="65"/>
    </row>
    <row r="98" spans="1:22" ht="18" customHeight="1" x14ac:dyDescent="0.25">
      <c r="A98" s="81"/>
      <c r="B98" s="82"/>
      <c r="C98" s="82"/>
      <c r="D98" s="83"/>
      <c r="E98" s="84">
        <v>6608</v>
      </c>
      <c r="F98" s="85" t="s">
        <v>174</v>
      </c>
      <c r="G98" s="85"/>
      <c r="H98" s="85"/>
      <c r="I98" s="85"/>
      <c r="J98" s="85"/>
      <c r="K98" s="85"/>
      <c r="L98" s="86"/>
      <c r="M98" s="86"/>
      <c r="N98" s="86"/>
      <c r="O98" s="86"/>
      <c r="P98" s="86"/>
      <c r="Q98" s="125"/>
      <c r="R98" s="125"/>
      <c r="S98" s="125"/>
      <c r="T98" s="125"/>
      <c r="U98" s="125"/>
      <c r="V98" s="65"/>
    </row>
    <row r="99" spans="1:22" ht="18" customHeight="1" x14ac:dyDescent="0.25">
      <c r="A99" s="81"/>
      <c r="B99" s="82"/>
      <c r="C99" s="82"/>
      <c r="D99" s="83"/>
      <c r="E99" s="84">
        <v>6611</v>
      </c>
      <c r="F99" s="85" t="s">
        <v>175</v>
      </c>
      <c r="G99" s="85"/>
      <c r="H99" s="85"/>
      <c r="I99" s="85"/>
      <c r="J99" s="85"/>
      <c r="K99" s="85"/>
      <c r="L99" s="86"/>
      <c r="M99" s="86"/>
      <c r="N99" s="86"/>
      <c r="O99" s="86"/>
      <c r="P99" s="86"/>
      <c r="Q99" s="125"/>
      <c r="R99" s="125"/>
      <c r="S99" s="125"/>
      <c r="T99" s="125"/>
      <c r="U99" s="125"/>
      <c r="V99" s="65"/>
    </row>
    <row r="100" spans="1:22" ht="18" customHeight="1" x14ac:dyDescent="0.25">
      <c r="A100" s="81"/>
      <c r="B100" s="82"/>
      <c r="C100" s="82"/>
      <c r="D100" s="83"/>
      <c r="E100" s="84">
        <v>6612</v>
      </c>
      <c r="F100" s="85" t="s">
        <v>176</v>
      </c>
      <c r="G100" s="85"/>
      <c r="H100" s="85"/>
      <c r="I100" s="85"/>
      <c r="J100" s="85"/>
      <c r="K100" s="85"/>
      <c r="L100" s="86"/>
      <c r="M100" s="86"/>
      <c r="N100" s="86"/>
      <c r="O100" s="86"/>
      <c r="P100" s="86"/>
      <c r="Q100" s="125"/>
      <c r="R100" s="125"/>
      <c r="S100" s="125"/>
      <c r="T100" s="125"/>
      <c r="U100" s="125"/>
      <c r="V100" s="65"/>
    </row>
    <row r="101" spans="1:22" ht="18" customHeight="1" x14ac:dyDescent="0.25">
      <c r="A101" s="81"/>
      <c r="B101" s="82"/>
      <c r="C101" s="82"/>
      <c r="D101" s="83"/>
      <c r="E101" s="84">
        <v>6613</v>
      </c>
      <c r="F101" s="85" t="s">
        <v>177</v>
      </c>
      <c r="G101" s="85"/>
      <c r="H101" s="85"/>
      <c r="I101" s="85"/>
      <c r="J101" s="85"/>
      <c r="K101" s="85"/>
      <c r="L101" s="86"/>
      <c r="M101" s="86"/>
      <c r="N101" s="86"/>
      <c r="O101" s="86"/>
      <c r="P101" s="86"/>
      <c r="Q101" s="125"/>
      <c r="R101" s="125"/>
      <c r="S101" s="125"/>
      <c r="T101" s="125"/>
      <c r="U101" s="125"/>
      <c r="V101" s="65"/>
    </row>
    <row r="102" spans="1:22" ht="18" customHeight="1" x14ac:dyDescent="0.25">
      <c r="A102" s="81"/>
      <c r="B102" s="82"/>
      <c r="C102" s="82"/>
      <c r="D102" s="83"/>
      <c r="E102" s="84">
        <v>6614</v>
      </c>
      <c r="F102" s="85" t="s">
        <v>178</v>
      </c>
      <c r="G102" s="85"/>
      <c r="H102" s="85"/>
      <c r="I102" s="85"/>
      <c r="J102" s="85"/>
      <c r="K102" s="85"/>
      <c r="L102" s="86"/>
      <c r="M102" s="86"/>
      <c r="N102" s="86"/>
      <c r="O102" s="86"/>
      <c r="P102" s="86"/>
      <c r="Q102" s="125"/>
      <c r="R102" s="125"/>
      <c r="S102" s="125"/>
      <c r="T102" s="125"/>
      <c r="U102" s="125"/>
      <c r="V102" s="65"/>
    </row>
    <row r="103" spans="1:22" ht="18" customHeight="1" x14ac:dyDescent="0.25">
      <c r="A103" s="81"/>
      <c r="B103" s="82"/>
      <c r="C103" s="82"/>
      <c r="D103" s="83"/>
      <c r="E103" s="84">
        <v>6615</v>
      </c>
      <c r="F103" s="85" t="s">
        <v>179</v>
      </c>
      <c r="G103" s="85"/>
      <c r="H103" s="85"/>
      <c r="I103" s="85"/>
      <c r="J103" s="85"/>
      <c r="K103" s="85"/>
      <c r="L103" s="86"/>
      <c r="M103" s="86"/>
      <c r="N103" s="86"/>
      <c r="O103" s="86"/>
      <c r="P103" s="86"/>
      <c r="Q103" s="125"/>
      <c r="R103" s="125"/>
      <c r="S103" s="125"/>
      <c r="T103" s="125"/>
      <c r="U103" s="125"/>
      <c r="V103" s="65"/>
    </row>
    <row r="104" spans="1:22" ht="18" customHeight="1" x14ac:dyDescent="0.25">
      <c r="A104" s="81"/>
      <c r="B104" s="82"/>
      <c r="C104" s="82"/>
      <c r="D104" s="83"/>
      <c r="E104" s="84">
        <v>6616</v>
      </c>
      <c r="F104" s="85" t="s">
        <v>180</v>
      </c>
      <c r="G104" s="85"/>
      <c r="H104" s="85"/>
      <c r="I104" s="85"/>
      <c r="J104" s="85"/>
      <c r="K104" s="85"/>
      <c r="L104" s="86"/>
      <c r="M104" s="86"/>
      <c r="N104" s="86"/>
      <c r="O104" s="86"/>
      <c r="P104" s="86"/>
      <c r="Q104" s="125"/>
      <c r="R104" s="125"/>
      <c r="S104" s="125"/>
      <c r="T104" s="125"/>
      <c r="U104" s="125"/>
      <c r="V104" s="65"/>
    </row>
    <row r="105" spans="1:22" ht="18" customHeight="1" x14ac:dyDescent="0.25">
      <c r="A105" s="81"/>
      <c r="B105" s="82"/>
      <c r="C105" s="82"/>
      <c r="D105" s="83"/>
      <c r="E105" s="84">
        <v>6617</v>
      </c>
      <c r="F105" s="85" t="s">
        <v>181</v>
      </c>
      <c r="G105" s="85"/>
      <c r="H105" s="85"/>
      <c r="I105" s="85"/>
      <c r="J105" s="85"/>
      <c r="K105" s="85"/>
      <c r="L105" s="86"/>
      <c r="M105" s="86"/>
      <c r="N105" s="86"/>
      <c r="O105" s="86"/>
      <c r="P105" s="86"/>
      <c r="Q105" s="125"/>
      <c r="R105" s="125"/>
      <c r="S105" s="125"/>
      <c r="T105" s="125"/>
      <c r="U105" s="125"/>
      <c r="V105" s="65"/>
    </row>
    <row r="106" spans="1:22" ht="18" customHeight="1" x14ac:dyDescent="0.25">
      <c r="A106" s="81"/>
      <c r="B106" s="82"/>
      <c r="C106" s="82"/>
      <c r="D106" s="83"/>
      <c r="E106" s="84">
        <v>6618</v>
      </c>
      <c r="F106" s="85" t="s">
        <v>182</v>
      </c>
      <c r="G106" s="85"/>
      <c r="H106" s="85"/>
      <c r="I106" s="85"/>
      <c r="J106" s="85"/>
      <c r="K106" s="85"/>
      <c r="L106" s="86"/>
      <c r="M106" s="86"/>
      <c r="N106" s="86"/>
      <c r="O106" s="86"/>
      <c r="P106" s="86"/>
      <c r="Q106" s="125"/>
      <c r="R106" s="125"/>
      <c r="S106" s="125"/>
      <c r="T106" s="125"/>
      <c r="U106" s="125"/>
      <c r="V106" s="65"/>
    </row>
    <row r="107" spans="1:22" ht="18" customHeight="1" x14ac:dyDescent="0.25">
      <c r="A107" s="81"/>
      <c r="B107" s="82"/>
      <c r="C107" s="82"/>
      <c r="D107" s="83"/>
      <c r="E107" s="84">
        <v>6649</v>
      </c>
      <c r="F107" s="85" t="s">
        <v>101</v>
      </c>
      <c r="G107" s="85"/>
      <c r="H107" s="85"/>
      <c r="I107" s="85"/>
      <c r="J107" s="85"/>
      <c r="K107" s="85"/>
      <c r="L107" s="86"/>
      <c r="M107" s="86"/>
      <c r="N107" s="86"/>
      <c r="O107" s="86"/>
      <c r="P107" s="86"/>
      <c r="Q107" s="125"/>
      <c r="R107" s="125"/>
      <c r="S107" s="125"/>
      <c r="T107" s="125"/>
      <c r="U107" s="125"/>
      <c r="V107" s="65"/>
    </row>
    <row r="108" spans="1:22" s="80" customFormat="1" ht="18" customHeight="1" x14ac:dyDescent="0.25">
      <c r="A108" s="74"/>
      <c r="B108" s="68"/>
      <c r="C108" s="68"/>
      <c r="D108" s="75">
        <v>6650</v>
      </c>
      <c r="E108" s="93"/>
      <c r="F108" s="97" t="s">
        <v>183</v>
      </c>
      <c r="G108" s="97"/>
      <c r="H108" s="97"/>
      <c r="I108" s="97"/>
      <c r="J108" s="97"/>
      <c r="K108" s="97"/>
      <c r="L108" s="98"/>
      <c r="M108" s="98"/>
      <c r="N108" s="98"/>
      <c r="O108" s="98"/>
      <c r="P108" s="98"/>
      <c r="Q108" s="127"/>
      <c r="R108" s="127"/>
      <c r="S108" s="127"/>
      <c r="T108" s="127"/>
      <c r="U108" s="127"/>
      <c r="V108" s="79"/>
    </row>
    <row r="109" spans="1:22" ht="18" customHeight="1" x14ac:dyDescent="0.25">
      <c r="A109" s="81"/>
      <c r="B109" s="82"/>
      <c r="C109" s="82"/>
      <c r="D109" s="83"/>
      <c r="E109" s="92">
        <v>6651</v>
      </c>
      <c r="F109" s="99" t="s">
        <v>184</v>
      </c>
      <c r="G109" s="99"/>
      <c r="H109" s="99"/>
      <c r="I109" s="99"/>
      <c r="J109" s="99"/>
      <c r="K109" s="99"/>
      <c r="L109" s="86"/>
      <c r="M109" s="86"/>
      <c r="N109" s="86"/>
      <c r="O109" s="86"/>
      <c r="P109" s="86"/>
      <c r="Q109" s="125"/>
      <c r="R109" s="125"/>
      <c r="S109" s="125"/>
      <c r="T109" s="125"/>
      <c r="U109" s="125"/>
      <c r="V109" s="65"/>
    </row>
    <row r="110" spans="1:22" ht="18" customHeight="1" x14ac:dyDescent="0.25">
      <c r="A110" s="81"/>
      <c r="B110" s="82"/>
      <c r="C110" s="82"/>
      <c r="D110" s="83"/>
      <c r="E110" s="92">
        <v>6652</v>
      </c>
      <c r="F110" s="99" t="s">
        <v>185</v>
      </c>
      <c r="G110" s="99"/>
      <c r="H110" s="99"/>
      <c r="I110" s="99"/>
      <c r="J110" s="99"/>
      <c r="K110" s="99"/>
      <c r="L110" s="86"/>
      <c r="M110" s="86"/>
      <c r="N110" s="86"/>
      <c r="O110" s="86"/>
      <c r="P110" s="86"/>
      <c r="Q110" s="125"/>
      <c r="R110" s="125"/>
      <c r="S110" s="125"/>
      <c r="T110" s="125"/>
      <c r="U110" s="125"/>
      <c r="V110" s="65"/>
    </row>
    <row r="111" spans="1:22" ht="18" customHeight="1" x14ac:dyDescent="0.25">
      <c r="A111" s="81"/>
      <c r="B111" s="82"/>
      <c r="C111" s="82"/>
      <c r="D111" s="83"/>
      <c r="E111" s="92">
        <v>6653</v>
      </c>
      <c r="F111" s="99" t="s">
        <v>186</v>
      </c>
      <c r="G111" s="99"/>
      <c r="H111" s="99"/>
      <c r="I111" s="99"/>
      <c r="J111" s="99"/>
      <c r="K111" s="99"/>
      <c r="L111" s="86"/>
      <c r="M111" s="86"/>
      <c r="N111" s="86"/>
      <c r="O111" s="86"/>
      <c r="P111" s="86"/>
      <c r="Q111" s="125"/>
      <c r="R111" s="125"/>
      <c r="S111" s="125"/>
      <c r="T111" s="125"/>
      <c r="U111" s="125"/>
      <c r="V111" s="65"/>
    </row>
    <row r="112" spans="1:22" ht="18" customHeight="1" x14ac:dyDescent="0.25">
      <c r="A112" s="81"/>
      <c r="B112" s="82"/>
      <c r="C112" s="82"/>
      <c r="D112" s="83"/>
      <c r="E112" s="92">
        <v>6654</v>
      </c>
      <c r="F112" s="99" t="s">
        <v>187</v>
      </c>
      <c r="G112" s="99"/>
      <c r="H112" s="99"/>
      <c r="I112" s="99"/>
      <c r="J112" s="99"/>
      <c r="K112" s="99"/>
      <c r="L112" s="86"/>
      <c r="M112" s="86"/>
      <c r="N112" s="86"/>
      <c r="O112" s="86"/>
      <c r="P112" s="86"/>
      <c r="Q112" s="125"/>
      <c r="R112" s="125"/>
      <c r="S112" s="125"/>
      <c r="T112" s="125"/>
      <c r="U112" s="125"/>
      <c r="V112" s="65"/>
    </row>
    <row r="113" spans="1:22" ht="18" customHeight="1" x14ac:dyDescent="0.25">
      <c r="A113" s="81"/>
      <c r="B113" s="82"/>
      <c r="C113" s="82"/>
      <c r="D113" s="83"/>
      <c r="E113" s="92">
        <v>6655</v>
      </c>
      <c r="F113" s="99" t="s">
        <v>188</v>
      </c>
      <c r="G113" s="99"/>
      <c r="H113" s="99"/>
      <c r="I113" s="99"/>
      <c r="J113" s="99"/>
      <c r="K113" s="99"/>
      <c r="L113" s="86"/>
      <c r="M113" s="86"/>
      <c r="N113" s="86"/>
      <c r="O113" s="86"/>
      <c r="P113" s="86"/>
      <c r="Q113" s="125"/>
      <c r="R113" s="125"/>
      <c r="S113" s="125"/>
      <c r="T113" s="125"/>
      <c r="U113" s="125"/>
      <c r="V113" s="65"/>
    </row>
    <row r="114" spans="1:22" ht="18" customHeight="1" x14ac:dyDescent="0.25">
      <c r="A114" s="81"/>
      <c r="B114" s="82"/>
      <c r="C114" s="82"/>
      <c r="D114" s="83"/>
      <c r="E114" s="92">
        <v>6656</v>
      </c>
      <c r="F114" s="99" t="s">
        <v>189</v>
      </c>
      <c r="G114" s="99"/>
      <c r="H114" s="99"/>
      <c r="I114" s="99"/>
      <c r="J114" s="99"/>
      <c r="K114" s="99"/>
      <c r="L114" s="86"/>
      <c r="M114" s="86"/>
      <c r="N114" s="86"/>
      <c r="O114" s="86"/>
      <c r="P114" s="86"/>
      <c r="Q114" s="125"/>
      <c r="R114" s="125"/>
      <c r="S114" s="125"/>
      <c r="T114" s="125"/>
      <c r="U114" s="125"/>
      <c r="V114" s="65"/>
    </row>
    <row r="115" spans="1:22" ht="18" customHeight="1" x14ac:dyDescent="0.25">
      <c r="A115" s="81"/>
      <c r="B115" s="82"/>
      <c r="C115" s="82"/>
      <c r="D115" s="83"/>
      <c r="E115" s="92">
        <v>6657</v>
      </c>
      <c r="F115" s="99" t="s">
        <v>190</v>
      </c>
      <c r="G115" s="99"/>
      <c r="H115" s="99"/>
      <c r="I115" s="99"/>
      <c r="J115" s="99"/>
      <c r="K115" s="99"/>
      <c r="L115" s="86"/>
      <c r="M115" s="86"/>
      <c r="N115" s="86"/>
      <c r="O115" s="86"/>
      <c r="P115" s="86"/>
      <c r="Q115" s="125"/>
      <c r="R115" s="125"/>
      <c r="S115" s="125"/>
      <c r="T115" s="125"/>
      <c r="U115" s="125"/>
      <c r="V115" s="65"/>
    </row>
    <row r="116" spans="1:22" ht="18" customHeight="1" x14ac:dyDescent="0.25">
      <c r="A116" s="81"/>
      <c r="B116" s="82"/>
      <c r="C116" s="82"/>
      <c r="D116" s="83"/>
      <c r="E116" s="84">
        <v>6658</v>
      </c>
      <c r="F116" s="99" t="s">
        <v>191</v>
      </c>
      <c r="G116" s="99"/>
      <c r="H116" s="99"/>
      <c r="I116" s="99"/>
      <c r="J116" s="99"/>
      <c r="K116" s="99"/>
      <c r="L116" s="86"/>
      <c r="M116" s="86"/>
      <c r="N116" s="86"/>
      <c r="O116" s="86"/>
      <c r="P116" s="86"/>
      <c r="Q116" s="125"/>
      <c r="R116" s="125"/>
      <c r="S116" s="125"/>
      <c r="T116" s="125"/>
      <c r="U116" s="125"/>
      <c r="V116" s="65"/>
    </row>
    <row r="117" spans="1:22" ht="18" customHeight="1" x14ac:dyDescent="0.25">
      <c r="A117" s="81"/>
      <c r="B117" s="82"/>
      <c r="C117" s="82"/>
      <c r="D117" s="83"/>
      <c r="E117" s="84">
        <v>6699</v>
      </c>
      <c r="F117" s="99" t="s">
        <v>192</v>
      </c>
      <c r="G117" s="99"/>
      <c r="H117" s="99"/>
      <c r="I117" s="99"/>
      <c r="J117" s="99"/>
      <c r="K117" s="99"/>
      <c r="L117" s="86"/>
      <c r="M117" s="86"/>
      <c r="N117" s="86"/>
      <c r="O117" s="86"/>
      <c r="P117" s="86"/>
      <c r="Q117" s="125"/>
      <c r="R117" s="125"/>
      <c r="S117" s="125"/>
      <c r="T117" s="125"/>
      <c r="U117" s="125"/>
      <c r="V117" s="65"/>
    </row>
    <row r="118" spans="1:22" s="80" customFormat="1" ht="18" customHeight="1" x14ac:dyDescent="0.25">
      <c r="A118" s="74"/>
      <c r="B118" s="68"/>
      <c r="C118" s="68"/>
      <c r="D118" s="75">
        <v>6700</v>
      </c>
      <c r="E118" s="76"/>
      <c r="F118" s="77" t="s">
        <v>193</v>
      </c>
      <c r="G118" s="77"/>
      <c r="H118" s="77"/>
      <c r="I118" s="77"/>
      <c r="J118" s="77"/>
      <c r="K118" s="77"/>
      <c r="L118" s="78"/>
      <c r="M118" s="78"/>
      <c r="N118" s="78"/>
      <c r="O118" s="78"/>
      <c r="P118" s="78"/>
      <c r="Q118" s="124"/>
      <c r="R118" s="124"/>
      <c r="S118" s="124"/>
      <c r="T118" s="124"/>
      <c r="U118" s="124"/>
      <c r="V118" s="79"/>
    </row>
    <row r="119" spans="1:22" ht="18" customHeight="1" x14ac:dyDescent="0.25">
      <c r="A119" s="81"/>
      <c r="B119" s="82"/>
      <c r="C119" s="82"/>
      <c r="D119" s="83"/>
      <c r="E119" s="92">
        <v>6701</v>
      </c>
      <c r="F119" s="85" t="s">
        <v>186</v>
      </c>
      <c r="G119" s="85"/>
      <c r="H119" s="85"/>
      <c r="I119" s="85"/>
      <c r="J119" s="85"/>
      <c r="K119" s="85"/>
      <c r="L119" s="86"/>
      <c r="M119" s="86"/>
      <c r="N119" s="86"/>
      <c r="O119" s="86"/>
      <c r="P119" s="86"/>
      <c r="Q119" s="125"/>
      <c r="R119" s="125"/>
      <c r="S119" s="125"/>
      <c r="T119" s="125"/>
      <c r="U119" s="125"/>
      <c r="V119" s="65"/>
    </row>
    <row r="120" spans="1:22" ht="18" customHeight="1" x14ac:dyDescent="0.25">
      <c r="A120" s="81"/>
      <c r="B120" s="82"/>
      <c r="C120" s="82"/>
      <c r="D120" s="83"/>
      <c r="E120" s="92">
        <v>6702</v>
      </c>
      <c r="F120" s="85" t="s">
        <v>194</v>
      </c>
      <c r="G120" s="85"/>
      <c r="H120" s="85"/>
      <c r="I120" s="85"/>
      <c r="J120" s="85"/>
      <c r="K120" s="85"/>
      <c r="L120" s="86"/>
      <c r="M120" s="86"/>
      <c r="N120" s="86"/>
      <c r="O120" s="86"/>
      <c r="P120" s="86"/>
      <c r="Q120" s="125"/>
      <c r="R120" s="125"/>
      <c r="S120" s="125"/>
      <c r="T120" s="125"/>
      <c r="U120" s="125"/>
      <c r="V120" s="65"/>
    </row>
    <row r="121" spans="1:22" ht="18" customHeight="1" x14ac:dyDescent="0.25">
      <c r="A121" s="81"/>
      <c r="B121" s="82"/>
      <c r="C121" s="82"/>
      <c r="D121" s="83"/>
      <c r="E121" s="92">
        <v>6703</v>
      </c>
      <c r="F121" s="85" t="s">
        <v>187</v>
      </c>
      <c r="G121" s="85"/>
      <c r="H121" s="85"/>
      <c r="I121" s="85"/>
      <c r="J121" s="85"/>
      <c r="K121" s="85"/>
      <c r="L121" s="86"/>
      <c r="M121" s="86"/>
      <c r="N121" s="86"/>
      <c r="O121" s="86"/>
      <c r="P121" s="86"/>
      <c r="Q121" s="125"/>
      <c r="R121" s="125"/>
      <c r="S121" s="125"/>
      <c r="T121" s="125"/>
      <c r="U121" s="125"/>
      <c r="V121" s="65"/>
    </row>
    <row r="122" spans="1:22" ht="18" customHeight="1" x14ac:dyDescent="0.25">
      <c r="A122" s="81"/>
      <c r="B122" s="82"/>
      <c r="C122" s="82"/>
      <c r="D122" s="83"/>
      <c r="E122" s="92">
        <v>6704</v>
      </c>
      <c r="F122" s="85" t="s">
        <v>195</v>
      </c>
      <c r="G122" s="85"/>
      <c r="H122" s="85"/>
      <c r="I122" s="85"/>
      <c r="J122" s="85"/>
      <c r="K122" s="85"/>
      <c r="L122" s="86"/>
      <c r="M122" s="86"/>
      <c r="N122" s="86"/>
      <c r="O122" s="86"/>
      <c r="P122" s="86"/>
      <c r="Q122" s="125"/>
      <c r="R122" s="125"/>
      <c r="S122" s="125"/>
      <c r="T122" s="125"/>
      <c r="U122" s="125"/>
      <c r="V122" s="65"/>
    </row>
    <row r="123" spans="1:22" ht="18" customHeight="1" x14ac:dyDescent="0.25">
      <c r="A123" s="81"/>
      <c r="B123" s="82"/>
      <c r="C123" s="82"/>
      <c r="D123" s="83"/>
      <c r="E123" s="92">
        <v>6705</v>
      </c>
      <c r="F123" s="85" t="s">
        <v>196</v>
      </c>
      <c r="G123" s="85"/>
      <c r="H123" s="85"/>
      <c r="I123" s="85"/>
      <c r="J123" s="85"/>
      <c r="K123" s="85"/>
      <c r="L123" s="86"/>
      <c r="M123" s="86"/>
      <c r="N123" s="86"/>
      <c r="O123" s="86"/>
      <c r="P123" s="86"/>
      <c r="Q123" s="125"/>
      <c r="R123" s="125"/>
      <c r="S123" s="125"/>
      <c r="T123" s="125"/>
      <c r="U123" s="125"/>
      <c r="V123" s="65"/>
    </row>
    <row r="124" spans="1:22" ht="18" customHeight="1" x14ac:dyDescent="0.25">
      <c r="A124" s="81"/>
      <c r="B124" s="82"/>
      <c r="C124" s="82"/>
      <c r="D124" s="83"/>
      <c r="E124" s="84">
        <v>6749</v>
      </c>
      <c r="F124" s="85" t="s">
        <v>101</v>
      </c>
      <c r="G124" s="85"/>
      <c r="H124" s="85"/>
      <c r="I124" s="85"/>
      <c r="J124" s="85"/>
      <c r="K124" s="85"/>
      <c r="L124" s="86"/>
      <c r="M124" s="86"/>
      <c r="N124" s="86"/>
      <c r="O124" s="86"/>
      <c r="P124" s="86"/>
      <c r="Q124" s="125"/>
      <c r="R124" s="125"/>
      <c r="S124" s="125"/>
      <c r="T124" s="125"/>
      <c r="U124" s="125"/>
      <c r="V124" s="65"/>
    </row>
    <row r="125" spans="1:22" s="80" customFormat="1" ht="18" customHeight="1" x14ac:dyDescent="0.25">
      <c r="A125" s="74"/>
      <c r="B125" s="68"/>
      <c r="C125" s="68"/>
      <c r="D125" s="75">
        <v>6750</v>
      </c>
      <c r="E125" s="76"/>
      <c r="F125" s="77" t="s">
        <v>197</v>
      </c>
      <c r="G125" s="77"/>
      <c r="H125" s="77"/>
      <c r="I125" s="77"/>
      <c r="J125" s="77"/>
      <c r="K125" s="77"/>
      <c r="L125" s="78"/>
      <c r="M125" s="78"/>
      <c r="N125" s="78"/>
      <c r="O125" s="78"/>
      <c r="P125" s="78"/>
      <c r="Q125" s="124"/>
      <c r="R125" s="124"/>
      <c r="S125" s="124"/>
      <c r="T125" s="124"/>
      <c r="U125" s="124"/>
      <c r="V125" s="79"/>
    </row>
    <row r="126" spans="1:22" ht="18" customHeight="1" x14ac:dyDescent="0.25">
      <c r="A126" s="81"/>
      <c r="B126" s="82"/>
      <c r="C126" s="82"/>
      <c r="D126" s="83"/>
      <c r="E126" s="84">
        <v>6751</v>
      </c>
      <c r="F126" s="85" t="s">
        <v>198</v>
      </c>
      <c r="G126" s="85"/>
      <c r="H126" s="85"/>
      <c r="I126" s="85"/>
      <c r="J126" s="85"/>
      <c r="K126" s="85"/>
      <c r="L126" s="86"/>
      <c r="M126" s="86"/>
      <c r="N126" s="86"/>
      <c r="O126" s="86"/>
      <c r="P126" s="86"/>
      <c r="Q126" s="125"/>
      <c r="R126" s="125"/>
      <c r="S126" s="125"/>
      <c r="T126" s="125"/>
      <c r="U126" s="125"/>
      <c r="V126" s="65"/>
    </row>
    <row r="127" spans="1:22" ht="18" customHeight="1" x14ac:dyDescent="0.25">
      <c r="A127" s="81"/>
      <c r="B127" s="82"/>
      <c r="C127" s="82"/>
      <c r="D127" s="83"/>
      <c r="E127" s="84">
        <v>6752</v>
      </c>
      <c r="F127" s="85" t="s">
        <v>199</v>
      </c>
      <c r="G127" s="85"/>
      <c r="H127" s="85"/>
      <c r="I127" s="85"/>
      <c r="J127" s="85"/>
      <c r="K127" s="85"/>
      <c r="L127" s="86"/>
      <c r="M127" s="86"/>
      <c r="N127" s="86"/>
      <c r="O127" s="86"/>
      <c r="P127" s="86"/>
      <c r="Q127" s="125"/>
      <c r="R127" s="125"/>
      <c r="S127" s="125"/>
      <c r="T127" s="125"/>
      <c r="U127" s="125"/>
      <c r="V127" s="65"/>
    </row>
    <row r="128" spans="1:22" ht="18" customHeight="1" x14ac:dyDescent="0.25">
      <c r="A128" s="81"/>
      <c r="B128" s="82"/>
      <c r="C128" s="82"/>
      <c r="D128" s="83"/>
      <c r="E128" s="84">
        <v>6753</v>
      </c>
      <c r="F128" s="85" t="s">
        <v>200</v>
      </c>
      <c r="G128" s="85"/>
      <c r="H128" s="85"/>
      <c r="I128" s="85"/>
      <c r="J128" s="85"/>
      <c r="K128" s="85"/>
      <c r="L128" s="86"/>
      <c r="M128" s="86"/>
      <c r="N128" s="86"/>
      <c r="O128" s="86"/>
      <c r="P128" s="86"/>
      <c r="Q128" s="125"/>
      <c r="R128" s="125"/>
      <c r="S128" s="125"/>
      <c r="T128" s="125"/>
      <c r="U128" s="125"/>
      <c r="V128" s="65"/>
    </row>
    <row r="129" spans="1:22" ht="18" customHeight="1" x14ac:dyDescent="0.25">
      <c r="A129" s="81"/>
      <c r="B129" s="82"/>
      <c r="C129" s="82"/>
      <c r="D129" s="83"/>
      <c r="E129" s="84">
        <v>6754</v>
      </c>
      <c r="F129" s="85" t="s">
        <v>201</v>
      </c>
      <c r="G129" s="85"/>
      <c r="H129" s="85"/>
      <c r="I129" s="85"/>
      <c r="J129" s="85"/>
      <c r="K129" s="85"/>
      <c r="L129" s="86"/>
      <c r="M129" s="86"/>
      <c r="N129" s="86"/>
      <c r="O129" s="86"/>
      <c r="P129" s="86"/>
      <c r="Q129" s="125"/>
      <c r="R129" s="125"/>
      <c r="S129" s="125"/>
      <c r="T129" s="125"/>
      <c r="U129" s="125"/>
      <c r="V129" s="65"/>
    </row>
    <row r="130" spans="1:22" ht="18" customHeight="1" x14ac:dyDescent="0.25">
      <c r="A130" s="81"/>
      <c r="B130" s="82"/>
      <c r="C130" s="82"/>
      <c r="D130" s="83"/>
      <c r="E130" s="84">
        <v>6755</v>
      </c>
      <c r="F130" s="85" t="s">
        <v>202</v>
      </c>
      <c r="G130" s="85"/>
      <c r="H130" s="85"/>
      <c r="I130" s="85"/>
      <c r="J130" s="85"/>
      <c r="K130" s="85"/>
      <c r="L130" s="86"/>
      <c r="M130" s="86"/>
      <c r="N130" s="86"/>
      <c r="O130" s="86"/>
      <c r="P130" s="86"/>
      <c r="Q130" s="125"/>
      <c r="R130" s="125"/>
      <c r="S130" s="125"/>
      <c r="T130" s="125"/>
      <c r="U130" s="125"/>
      <c r="V130" s="65"/>
    </row>
    <row r="131" spans="1:22" ht="18" customHeight="1" x14ac:dyDescent="0.25">
      <c r="A131" s="81"/>
      <c r="B131" s="82"/>
      <c r="C131" s="82"/>
      <c r="D131" s="83"/>
      <c r="E131" s="84">
        <v>6756</v>
      </c>
      <c r="F131" s="85" t="s">
        <v>203</v>
      </c>
      <c r="G131" s="85"/>
      <c r="H131" s="85"/>
      <c r="I131" s="85"/>
      <c r="J131" s="85"/>
      <c r="K131" s="85"/>
      <c r="L131" s="86"/>
      <c r="M131" s="86"/>
      <c r="N131" s="86"/>
      <c r="O131" s="86"/>
      <c r="P131" s="86"/>
      <c r="Q131" s="125"/>
      <c r="R131" s="125"/>
      <c r="S131" s="125"/>
      <c r="T131" s="125"/>
      <c r="U131" s="125"/>
      <c r="V131" s="65"/>
    </row>
    <row r="132" spans="1:22" ht="18" customHeight="1" x14ac:dyDescent="0.25">
      <c r="A132" s="81"/>
      <c r="B132" s="82"/>
      <c r="C132" s="82"/>
      <c r="D132" s="83"/>
      <c r="E132" s="84">
        <v>6757</v>
      </c>
      <c r="F132" s="85" t="s">
        <v>204</v>
      </c>
      <c r="G132" s="85"/>
      <c r="H132" s="85"/>
      <c r="I132" s="85"/>
      <c r="J132" s="85"/>
      <c r="K132" s="85"/>
      <c r="L132" s="86"/>
      <c r="M132" s="86"/>
      <c r="N132" s="86"/>
      <c r="O132" s="86"/>
      <c r="P132" s="86"/>
      <c r="Q132" s="125"/>
      <c r="R132" s="125"/>
      <c r="S132" s="125"/>
      <c r="T132" s="125"/>
      <c r="U132" s="125"/>
      <c r="V132" s="65"/>
    </row>
    <row r="133" spans="1:22" ht="18" customHeight="1" x14ac:dyDescent="0.25">
      <c r="A133" s="81"/>
      <c r="B133" s="82"/>
      <c r="C133" s="82"/>
      <c r="D133" s="83"/>
      <c r="E133" s="84">
        <v>6758</v>
      </c>
      <c r="F133" s="85" t="s">
        <v>205</v>
      </c>
      <c r="G133" s="85"/>
      <c r="H133" s="85"/>
      <c r="I133" s="85"/>
      <c r="J133" s="85"/>
      <c r="K133" s="85"/>
      <c r="L133" s="86"/>
      <c r="M133" s="86"/>
      <c r="N133" s="86"/>
      <c r="O133" s="86"/>
      <c r="P133" s="86"/>
      <c r="Q133" s="125"/>
      <c r="R133" s="125"/>
      <c r="S133" s="125"/>
      <c r="T133" s="125"/>
      <c r="U133" s="125"/>
      <c r="V133" s="65"/>
    </row>
    <row r="134" spans="1:22" ht="18" customHeight="1" x14ac:dyDescent="0.25">
      <c r="A134" s="81"/>
      <c r="B134" s="82"/>
      <c r="C134" s="82"/>
      <c r="D134" s="83"/>
      <c r="E134" s="92">
        <v>6761</v>
      </c>
      <c r="F134" s="85" t="s">
        <v>206</v>
      </c>
      <c r="G134" s="85"/>
      <c r="H134" s="85"/>
      <c r="I134" s="85"/>
      <c r="J134" s="85"/>
      <c r="K134" s="85"/>
      <c r="L134" s="86"/>
      <c r="M134" s="86"/>
      <c r="N134" s="86"/>
      <c r="O134" s="86"/>
      <c r="P134" s="86"/>
      <c r="Q134" s="125"/>
      <c r="R134" s="125"/>
      <c r="S134" s="125"/>
      <c r="T134" s="125"/>
      <c r="U134" s="125"/>
      <c r="V134" s="65"/>
    </row>
    <row r="135" spans="1:22" ht="18" customHeight="1" x14ac:dyDescent="0.25">
      <c r="A135" s="81"/>
      <c r="B135" s="82"/>
      <c r="C135" s="82"/>
      <c r="D135" s="83"/>
      <c r="E135" s="92">
        <v>6799</v>
      </c>
      <c r="F135" s="90" t="s">
        <v>207</v>
      </c>
      <c r="G135" s="90"/>
      <c r="H135" s="90"/>
      <c r="I135" s="90"/>
      <c r="J135" s="90"/>
      <c r="K135" s="90"/>
      <c r="L135" s="86"/>
      <c r="M135" s="86"/>
      <c r="N135" s="86"/>
      <c r="O135" s="86"/>
      <c r="P135" s="86"/>
      <c r="Q135" s="125"/>
      <c r="R135" s="125"/>
      <c r="S135" s="125"/>
      <c r="T135" s="125"/>
      <c r="U135" s="125"/>
      <c r="V135" s="65"/>
    </row>
    <row r="136" spans="1:22" s="80" customFormat="1" ht="18" customHeight="1" x14ac:dyDescent="0.25">
      <c r="A136" s="74"/>
      <c r="B136" s="68"/>
      <c r="C136" s="68"/>
      <c r="D136" s="75">
        <v>6800</v>
      </c>
      <c r="E136" s="76"/>
      <c r="F136" s="77" t="s">
        <v>208</v>
      </c>
      <c r="G136" s="77"/>
      <c r="H136" s="77"/>
      <c r="I136" s="77"/>
      <c r="J136" s="77"/>
      <c r="K136" s="77"/>
      <c r="L136" s="89"/>
      <c r="M136" s="89"/>
      <c r="N136" s="89"/>
      <c r="O136" s="89"/>
      <c r="P136" s="89"/>
      <c r="Q136" s="126"/>
      <c r="R136" s="126"/>
      <c r="S136" s="126"/>
      <c r="T136" s="126"/>
      <c r="U136" s="126"/>
      <c r="V136" s="79"/>
    </row>
    <row r="137" spans="1:22" ht="18" customHeight="1" x14ac:dyDescent="0.25">
      <c r="A137" s="81"/>
      <c r="B137" s="82"/>
      <c r="C137" s="82"/>
      <c r="D137" s="83"/>
      <c r="E137" s="92">
        <v>6801</v>
      </c>
      <c r="F137" s="90" t="s">
        <v>209</v>
      </c>
      <c r="G137" s="90"/>
      <c r="H137" s="90"/>
      <c r="I137" s="90"/>
      <c r="J137" s="90"/>
      <c r="K137" s="90"/>
      <c r="L137" s="86"/>
      <c r="M137" s="86"/>
      <c r="N137" s="86"/>
      <c r="O137" s="86"/>
      <c r="P137" s="86"/>
      <c r="Q137" s="125"/>
      <c r="R137" s="125"/>
      <c r="S137" s="125"/>
      <c r="T137" s="125"/>
      <c r="U137" s="125"/>
      <c r="V137" s="65"/>
    </row>
    <row r="138" spans="1:22" ht="18" customHeight="1" x14ac:dyDescent="0.25">
      <c r="A138" s="81"/>
      <c r="B138" s="82"/>
      <c r="C138" s="82"/>
      <c r="D138" s="83"/>
      <c r="E138" s="92">
        <v>6802</v>
      </c>
      <c r="F138" s="90" t="s">
        <v>148</v>
      </c>
      <c r="G138" s="90"/>
      <c r="H138" s="90"/>
      <c r="I138" s="90"/>
      <c r="J138" s="90"/>
      <c r="K138" s="90"/>
      <c r="L138" s="86"/>
      <c r="M138" s="86"/>
      <c r="N138" s="86"/>
      <c r="O138" s="86"/>
      <c r="P138" s="86"/>
      <c r="Q138" s="125"/>
      <c r="R138" s="125"/>
      <c r="S138" s="125"/>
      <c r="T138" s="125"/>
      <c r="U138" s="125"/>
      <c r="V138" s="65"/>
    </row>
    <row r="139" spans="1:22" ht="18" customHeight="1" x14ac:dyDescent="0.25">
      <c r="A139" s="81"/>
      <c r="B139" s="82"/>
      <c r="C139" s="82"/>
      <c r="D139" s="83"/>
      <c r="E139" s="92">
        <v>6803</v>
      </c>
      <c r="F139" s="90" t="s">
        <v>210</v>
      </c>
      <c r="G139" s="90"/>
      <c r="H139" s="90"/>
      <c r="I139" s="90"/>
      <c r="J139" s="90"/>
      <c r="K139" s="90"/>
      <c r="L139" s="86"/>
      <c r="M139" s="86"/>
      <c r="N139" s="86"/>
      <c r="O139" s="86"/>
      <c r="P139" s="86"/>
      <c r="Q139" s="125"/>
      <c r="R139" s="125"/>
      <c r="S139" s="125"/>
      <c r="T139" s="125"/>
      <c r="U139" s="125"/>
      <c r="V139" s="65"/>
    </row>
    <row r="140" spans="1:22" ht="18" customHeight="1" x14ac:dyDescent="0.25">
      <c r="A140" s="81"/>
      <c r="B140" s="82"/>
      <c r="C140" s="82"/>
      <c r="D140" s="83"/>
      <c r="E140" s="92">
        <v>6804</v>
      </c>
      <c r="F140" s="90" t="s">
        <v>211</v>
      </c>
      <c r="G140" s="90"/>
      <c r="H140" s="90"/>
      <c r="I140" s="90"/>
      <c r="J140" s="90"/>
      <c r="K140" s="90"/>
      <c r="L140" s="86"/>
      <c r="M140" s="86"/>
      <c r="N140" s="86"/>
      <c r="O140" s="86"/>
      <c r="P140" s="86"/>
      <c r="Q140" s="125"/>
      <c r="R140" s="125"/>
      <c r="S140" s="125"/>
      <c r="T140" s="125"/>
      <c r="U140" s="125"/>
      <c r="V140" s="65"/>
    </row>
    <row r="141" spans="1:22" ht="18" customHeight="1" x14ac:dyDescent="0.25">
      <c r="A141" s="81"/>
      <c r="B141" s="82"/>
      <c r="C141" s="82"/>
      <c r="D141" s="83"/>
      <c r="E141" s="92">
        <v>6805</v>
      </c>
      <c r="F141" s="90" t="s">
        <v>212</v>
      </c>
      <c r="G141" s="90"/>
      <c r="H141" s="90"/>
      <c r="I141" s="90"/>
      <c r="J141" s="90"/>
      <c r="K141" s="90"/>
      <c r="L141" s="86"/>
      <c r="M141" s="86"/>
      <c r="N141" s="86"/>
      <c r="O141" s="86"/>
      <c r="P141" s="86"/>
      <c r="Q141" s="125"/>
      <c r="R141" s="125"/>
      <c r="S141" s="125"/>
      <c r="T141" s="125"/>
      <c r="U141" s="125"/>
      <c r="V141" s="65"/>
    </row>
    <row r="142" spans="1:22" ht="18" customHeight="1" x14ac:dyDescent="0.25">
      <c r="A142" s="81"/>
      <c r="B142" s="82"/>
      <c r="C142" s="82"/>
      <c r="D142" s="83"/>
      <c r="E142" s="92">
        <v>6806</v>
      </c>
      <c r="F142" s="90" t="s">
        <v>213</v>
      </c>
      <c r="G142" s="90"/>
      <c r="H142" s="90"/>
      <c r="I142" s="90"/>
      <c r="J142" s="90"/>
      <c r="K142" s="90"/>
      <c r="L142" s="86"/>
      <c r="M142" s="86"/>
      <c r="N142" s="86"/>
      <c r="O142" s="86"/>
      <c r="P142" s="86"/>
      <c r="Q142" s="125"/>
      <c r="R142" s="125"/>
      <c r="S142" s="125"/>
      <c r="T142" s="125"/>
      <c r="U142" s="125"/>
      <c r="V142" s="65"/>
    </row>
    <row r="143" spans="1:22" ht="18" customHeight="1" x14ac:dyDescent="0.25">
      <c r="A143" s="81"/>
      <c r="B143" s="82"/>
      <c r="C143" s="82"/>
      <c r="D143" s="83"/>
      <c r="E143" s="92">
        <v>6849</v>
      </c>
      <c r="F143" s="90" t="s">
        <v>101</v>
      </c>
      <c r="G143" s="90"/>
      <c r="H143" s="90"/>
      <c r="I143" s="90"/>
      <c r="J143" s="90"/>
      <c r="K143" s="90"/>
      <c r="L143" s="86"/>
      <c r="M143" s="86"/>
      <c r="N143" s="86"/>
      <c r="O143" s="86"/>
      <c r="P143" s="86"/>
      <c r="Q143" s="125"/>
      <c r="R143" s="125"/>
      <c r="S143" s="125"/>
      <c r="T143" s="125"/>
      <c r="U143" s="125"/>
      <c r="V143" s="65"/>
    </row>
    <row r="144" spans="1:22" s="80" customFormat="1" ht="18" customHeight="1" x14ac:dyDescent="0.25">
      <c r="A144" s="74"/>
      <c r="B144" s="68"/>
      <c r="C144" s="68"/>
      <c r="D144" s="75">
        <v>6850</v>
      </c>
      <c r="E144" s="76"/>
      <c r="F144" s="77" t="s">
        <v>214</v>
      </c>
      <c r="G144" s="77"/>
      <c r="H144" s="77"/>
      <c r="I144" s="77"/>
      <c r="J144" s="77"/>
      <c r="K144" s="77"/>
      <c r="L144" s="89"/>
      <c r="M144" s="89"/>
      <c r="N144" s="89"/>
      <c r="O144" s="89"/>
      <c r="P144" s="89"/>
      <c r="Q144" s="126"/>
      <c r="R144" s="126"/>
      <c r="S144" s="126"/>
      <c r="T144" s="126"/>
      <c r="U144" s="126"/>
      <c r="V144" s="79"/>
    </row>
    <row r="145" spans="1:22" ht="18" customHeight="1" x14ac:dyDescent="0.25">
      <c r="A145" s="81"/>
      <c r="B145" s="82"/>
      <c r="C145" s="82"/>
      <c r="D145" s="83"/>
      <c r="E145" s="92">
        <v>6851</v>
      </c>
      <c r="F145" s="90" t="s">
        <v>209</v>
      </c>
      <c r="G145" s="90"/>
      <c r="H145" s="90"/>
      <c r="I145" s="90"/>
      <c r="J145" s="90"/>
      <c r="K145" s="90"/>
      <c r="L145" s="86"/>
      <c r="M145" s="86"/>
      <c r="N145" s="86"/>
      <c r="O145" s="86"/>
      <c r="P145" s="86"/>
      <c r="Q145" s="125"/>
      <c r="R145" s="125"/>
      <c r="S145" s="125"/>
      <c r="T145" s="125"/>
      <c r="U145" s="125"/>
      <c r="V145" s="65"/>
    </row>
    <row r="146" spans="1:22" ht="18" customHeight="1" x14ac:dyDescent="0.25">
      <c r="A146" s="81"/>
      <c r="B146" s="82"/>
      <c r="C146" s="82"/>
      <c r="D146" s="83"/>
      <c r="E146" s="92">
        <v>6852</v>
      </c>
      <c r="F146" s="90" t="s">
        <v>148</v>
      </c>
      <c r="G146" s="90"/>
      <c r="H146" s="90"/>
      <c r="I146" s="90"/>
      <c r="J146" s="90"/>
      <c r="K146" s="90"/>
      <c r="L146" s="86"/>
      <c r="M146" s="86"/>
      <c r="N146" s="86"/>
      <c r="O146" s="86"/>
      <c r="P146" s="86"/>
      <c r="Q146" s="125"/>
      <c r="R146" s="125"/>
      <c r="S146" s="125"/>
      <c r="T146" s="125"/>
      <c r="U146" s="125"/>
      <c r="V146" s="65"/>
    </row>
    <row r="147" spans="1:22" ht="18" customHeight="1" x14ac:dyDescent="0.25">
      <c r="A147" s="81"/>
      <c r="B147" s="82"/>
      <c r="C147" s="82"/>
      <c r="D147" s="83"/>
      <c r="E147" s="92">
        <v>6853</v>
      </c>
      <c r="F147" s="90" t="s">
        <v>210</v>
      </c>
      <c r="G147" s="90"/>
      <c r="H147" s="90"/>
      <c r="I147" s="90"/>
      <c r="J147" s="90"/>
      <c r="K147" s="90"/>
      <c r="L147" s="86"/>
      <c r="M147" s="86"/>
      <c r="N147" s="86"/>
      <c r="O147" s="86"/>
      <c r="P147" s="86"/>
      <c r="Q147" s="125"/>
      <c r="R147" s="125"/>
      <c r="S147" s="125"/>
      <c r="T147" s="125"/>
      <c r="U147" s="125"/>
      <c r="V147" s="65"/>
    </row>
    <row r="148" spans="1:22" ht="18" customHeight="1" x14ac:dyDescent="0.25">
      <c r="A148" s="81"/>
      <c r="B148" s="82"/>
      <c r="C148" s="82"/>
      <c r="D148" s="83"/>
      <c r="E148" s="92">
        <v>6854</v>
      </c>
      <c r="F148" s="90" t="s">
        <v>211</v>
      </c>
      <c r="G148" s="90"/>
      <c r="H148" s="90"/>
      <c r="I148" s="90"/>
      <c r="J148" s="90"/>
      <c r="K148" s="90"/>
      <c r="L148" s="86"/>
      <c r="M148" s="86"/>
      <c r="N148" s="86"/>
      <c r="O148" s="86"/>
      <c r="P148" s="86"/>
      <c r="Q148" s="125"/>
      <c r="R148" s="125"/>
      <c r="S148" s="125"/>
      <c r="T148" s="125"/>
      <c r="U148" s="125"/>
      <c r="V148" s="65"/>
    </row>
    <row r="149" spans="1:22" ht="18" customHeight="1" x14ac:dyDescent="0.25">
      <c r="A149" s="81"/>
      <c r="B149" s="82"/>
      <c r="C149" s="82"/>
      <c r="D149" s="83"/>
      <c r="E149" s="92">
        <v>6855</v>
      </c>
      <c r="F149" s="90" t="s">
        <v>212</v>
      </c>
      <c r="G149" s="90"/>
      <c r="H149" s="90"/>
      <c r="I149" s="90"/>
      <c r="J149" s="90"/>
      <c r="K149" s="90"/>
      <c r="L149" s="86"/>
      <c r="M149" s="86"/>
      <c r="N149" s="86"/>
      <c r="O149" s="86"/>
      <c r="P149" s="86"/>
      <c r="Q149" s="125"/>
      <c r="R149" s="125"/>
      <c r="S149" s="125"/>
      <c r="T149" s="125"/>
      <c r="U149" s="125"/>
      <c r="V149" s="65"/>
    </row>
    <row r="150" spans="1:22" ht="18" customHeight="1" x14ac:dyDescent="0.25">
      <c r="A150" s="81"/>
      <c r="B150" s="82"/>
      <c r="C150" s="82"/>
      <c r="D150" s="83"/>
      <c r="E150" s="92">
        <v>6856</v>
      </c>
      <c r="F150" s="90" t="s">
        <v>215</v>
      </c>
      <c r="G150" s="90"/>
      <c r="H150" s="90"/>
      <c r="I150" s="90"/>
      <c r="J150" s="90"/>
      <c r="K150" s="90"/>
      <c r="L150" s="86"/>
      <c r="M150" s="86"/>
      <c r="N150" s="86"/>
      <c r="O150" s="86"/>
      <c r="P150" s="86"/>
      <c r="Q150" s="125"/>
      <c r="R150" s="125"/>
      <c r="S150" s="125"/>
      <c r="T150" s="125"/>
      <c r="U150" s="125"/>
      <c r="V150" s="65"/>
    </row>
    <row r="151" spans="1:22" ht="18" customHeight="1" x14ac:dyDescent="0.25">
      <c r="A151" s="81"/>
      <c r="B151" s="82"/>
      <c r="C151" s="82"/>
      <c r="D151" s="83"/>
      <c r="E151" s="92">
        <v>6899</v>
      </c>
      <c r="F151" s="90" t="s">
        <v>101</v>
      </c>
      <c r="G151" s="90"/>
      <c r="H151" s="90"/>
      <c r="I151" s="90"/>
      <c r="J151" s="90"/>
      <c r="K151" s="90"/>
      <c r="L151" s="86"/>
      <c r="M151" s="86"/>
      <c r="N151" s="86"/>
      <c r="O151" s="86"/>
      <c r="P151" s="86"/>
      <c r="Q151" s="125"/>
      <c r="R151" s="125"/>
      <c r="S151" s="125"/>
      <c r="T151" s="125"/>
      <c r="U151" s="125"/>
      <c r="V151" s="65"/>
    </row>
    <row r="152" spans="1:22" s="80" customFormat="1" ht="43.5" customHeight="1" x14ac:dyDescent="0.25">
      <c r="A152" s="74"/>
      <c r="B152" s="68"/>
      <c r="C152" s="68"/>
      <c r="D152" s="100">
        <v>6900</v>
      </c>
      <c r="E152" s="76"/>
      <c r="F152" s="87" t="s">
        <v>216</v>
      </c>
      <c r="G152" s="87"/>
      <c r="H152" s="87"/>
      <c r="I152" s="87"/>
      <c r="J152" s="87"/>
      <c r="K152" s="87"/>
      <c r="L152" s="78"/>
      <c r="M152" s="78"/>
      <c r="N152" s="78"/>
      <c r="O152" s="78"/>
      <c r="P152" s="78"/>
      <c r="Q152" s="124"/>
      <c r="R152" s="124"/>
      <c r="S152" s="124"/>
      <c r="T152" s="124"/>
      <c r="U152" s="124"/>
      <c r="V152" s="79"/>
    </row>
    <row r="153" spans="1:22" ht="18" customHeight="1" x14ac:dyDescent="0.25">
      <c r="A153" s="81"/>
      <c r="B153" s="82"/>
      <c r="C153" s="82"/>
      <c r="D153" s="83"/>
      <c r="E153" s="92">
        <v>6901</v>
      </c>
      <c r="F153" s="85" t="s">
        <v>217</v>
      </c>
      <c r="G153" s="85"/>
      <c r="H153" s="85"/>
      <c r="I153" s="85"/>
      <c r="J153" s="85"/>
      <c r="K153" s="85"/>
      <c r="L153" s="86"/>
      <c r="M153" s="86"/>
      <c r="N153" s="86"/>
      <c r="O153" s="86"/>
      <c r="P153" s="86"/>
      <c r="Q153" s="125"/>
      <c r="R153" s="125"/>
      <c r="S153" s="125"/>
      <c r="T153" s="125"/>
      <c r="U153" s="125"/>
      <c r="V153" s="65"/>
    </row>
    <row r="154" spans="1:22" ht="18" customHeight="1" x14ac:dyDescent="0.25">
      <c r="A154" s="81"/>
      <c r="B154" s="82"/>
      <c r="C154" s="82"/>
      <c r="D154" s="83"/>
      <c r="E154" s="92">
        <v>6902</v>
      </c>
      <c r="F154" s="85" t="s">
        <v>218</v>
      </c>
      <c r="G154" s="85"/>
      <c r="H154" s="85"/>
      <c r="I154" s="85"/>
      <c r="J154" s="85"/>
      <c r="K154" s="85"/>
      <c r="L154" s="86"/>
      <c r="M154" s="86"/>
      <c r="N154" s="86"/>
      <c r="O154" s="86"/>
      <c r="P154" s="86"/>
      <c r="Q154" s="125"/>
      <c r="R154" s="125"/>
      <c r="S154" s="125"/>
      <c r="T154" s="125"/>
      <c r="U154" s="125"/>
      <c r="V154" s="65"/>
    </row>
    <row r="155" spans="1:22" ht="18" customHeight="1" x14ac:dyDescent="0.25">
      <c r="A155" s="81"/>
      <c r="B155" s="82"/>
      <c r="C155" s="82"/>
      <c r="D155" s="83"/>
      <c r="E155" s="92">
        <v>6903</v>
      </c>
      <c r="F155" s="85" t="s">
        <v>219</v>
      </c>
      <c r="G155" s="85"/>
      <c r="H155" s="85"/>
      <c r="I155" s="85"/>
      <c r="J155" s="85"/>
      <c r="K155" s="85"/>
      <c r="L155" s="86"/>
      <c r="M155" s="86"/>
      <c r="N155" s="86"/>
      <c r="O155" s="86"/>
      <c r="P155" s="86"/>
      <c r="Q155" s="125"/>
      <c r="R155" s="125"/>
      <c r="S155" s="125"/>
      <c r="T155" s="125"/>
      <c r="U155" s="125"/>
      <c r="V155" s="65"/>
    </row>
    <row r="156" spans="1:22" ht="18" customHeight="1" x14ac:dyDescent="0.25">
      <c r="A156" s="81"/>
      <c r="B156" s="82"/>
      <c r="C156" s="82"/>
      <c r="D156" s="83"/>
      <c r="E156" s="84">
        <v>6904</v>
      </c>
      <c r="F156" s="85" t="s">
        <v>220</v>
      </c>
      <c r="G156" s="85"/>
      <c r="H156" s="85"/>
      <c r="I156" s="85"/>
      <c r="J156" s="85"/>
      <c r="K156" s="85"/>
      <c r="L156" s="86"/>
      <c r="M156" s="86"/>
      <c r="N156" s="86"/>
      <c r="O156" s="86"/>
      <c r="P156" s="86"/>
      <c r="Q156" s="125"/>
      <c r="R156" s="125"/>
      <c r="S156" s="125"/>
      <c r="T156" s="125"/>
      <c r="U156" s="125"/>
      <c r="V156" s="65"/>
    </row>
    <row r="157" spans="1:22" ht="18" customHeight="1" x14ac:dyDescent="0.25">
      <c r="A157" s="81"/>
      <c r="B157" s="82"/>
      <c r="C157" s="82"/>
      <c r="D157" s="83"/>
      <c r="E157" s="84">
        <v>6905</v>
      </c>
      <c r="F157" s="85" t="s">
        <v>221</v>
      </c>
      <c r="G157" s="85"/>
      <c r="H157" s="85"/>
      <c r="I157" s="85"/>
      <c r="J157" s="85"/>
      <c r="K157" s="85"/>
      <c r="L157" s="86"/>
      <c r="M157" s="86"/>
      <c r="N157" s="86"/>
      <c r="O157" s="86"/>
      <c r="P157" s="86"/>
      <c r="Q157" s="125"/>
      <c r="R157" s="125"/>
      <c r="S157" s="125"/>
      <c r="T157" s="125"/>
      <c r="U157" s="125"/>
      <c r="V157" s="65"/>
    </row>
    <row r="158" spans="1:22" ht="18" customHeight="1" x14ac:dyDescent="0.25">
      <c r="A158" s="81"/>
      <c r="B158" s="82"/>
      <c r="C158" s="82"/>
      <c r="D158" s="83"/>
      <c r="E158" s="84">
        <v>6906</v>
      </c>
      <c r="F158" s="85" t="s">
        <v>222</v>
      </c>
      <c r="G158" s="85"/>
      <c r="H158" s="85"/>
      <c r="I158" s="85"/>
      <c r="J158" s="85"/>
      <c r="K158" s="85"/>
      <c r="L158" s="86"/>
      <c r="M158" s="86"/>
      <c r="N158" s="86"/>
      <c r="O158" s="86"/>
      <c r="P158" s="86"/>
      <c r="Q158" s="125"/>
      <c r="R158" s="125"/>
      <c r="S158" s="125"/>
      <c r="T158" s="125"/>
      <c r="U158" s="125"/>
      <c r="V158" s="65"/>
    </row>
    <row r="159" spans="1:22" ht="18" customHeight="1" x14ac:dyDescent="0.25">
      <c r="A159" s="81"/>
      <c r="B159" s="82"/>
      <c r="C159" s="82"/>
      <c r="D159" s="83"/>
      <c r="E159" s="84">
        <v>6907</v>
      </c>
      <c r="F159" s="85" t="s">
        <v>223</v>
      </c>
      <c r="G159" s="85"/>
      <c r="H159" s="85"/>
      <c r="I159" s="85"/>
      <c r="J159" s="85"/>
      <c r="K159" s="85"/>
      <c r="L159" s="86"/>
      <c r="M159" s="86"/>
      <c r="N159" s="86"/>
      <c r="O159" s="86"/>
      <c r="P159" s="86"/>
      <c r="Q159" s="125"/>
      <c r="R159" s="125"/>
      <c r="S159" s="125"/>
      <c r="T159" s="125"/>
      <c r="U159" s="125"/>
      <c r="V159" s="65"/>
    </row>
    <row r="160" spans="1:22" ht="18" customHeight="1" x14ac:dyDescent="0.25">
      <c r="A160" s="81"/>
      <c r="B160" s="82"/>
      <c r="C160" s="82"/>
      <c r="D160" s="83"/>
      <c r="E160" s="84">
        <v>6908</v>
      </c>
      <c r="F160" s="85" t="s">
        <v>224</v>
      </c>
      <c r="G160" s="85"/>
      <c r="H160" s="85"/>
      <c r="I160" s="85"/>
      <c r="J160" s="85"/>
      <c r="K160" s="85"/>
      <c r="L160" s="86"/>
      <c r="M160" s="86"/>
      <c r="N160" s="86"/>
      <c r="O160" s="86"/>
      <c r="P160" s="86"/>
      <c r="Q160" s="125"/>
      <c r="R160" s="125"/>
      <c r="S160" s="125"/>
      <c r="T160" s="125"/>
      <c r="U160" s="125"/>
      <c r="V160" s="65"/>
    </row>
    <row r="161" spans="1:22" ht="18" customHeight="1" x14ac:dyDescent="0.25">
      <c r="A161" s="81"/>
      <c r="B161" s="82"/>
      <c r="C161" s="82"/>
      <c r="D161" s="83"/>
      <c r="E161" s="84">
        <v>6911</v>
      </c>
      <c r="F161" s="85" t="s">
        <v>225</v>
      </c>
      <c r="G161" s="85"/>
      <c r="H161" s="85"/>
      <c r="I161" s="85"/>
      <c r="J161" s="85"/>
      <c r="K161" s="85"/>
      <c r="L161" s="86"/>
      <c r="M161" s="86"/>
      <c r="N161" s="86"/>
      <c r="O161" s="86"/>
      <c r="P161" s="86"/>
      <c r="Q161" s="125"/>
      <c r="R161" s="125"/>
      <c r="S161" s="125"/>
      <c r="T161" s="125"/>
      <c r="U161" s="125"/>
      <c r="V161" s="65"/>
    </row>
    <row r="162" spans="1:22" ht="18" customHeight="1" x14ac:dyDescent="0.25">
      <c r="A162" s="81"/>
      <c r="B162" s="82"/>
      <c r="C162" s="82"/>
      <c r="D162" s="83"/>
      <c r="E162" s="84">
        <v>6912</v>
      </c>
      <c r="F162" s="85" t="s">
        <v>226</v>
      </c>
      <c r="G162" s="85"/>
      <c r="H162" s="85"/>
      <c r="I162" s="85"/>
      <c r="J162" s="85"/>
      <c r="K162" s="85"/>
      <c r="L162" s="86"/>
      <c r="M162" s="86"/>
      <c r="N162" s="86"/>
      <c r="O162" s="86"/>
      <c r="P162" s="86"/>
      <c r="Q162" s="125"/>
      <c r="R162" s="125"/>
      <c r="S162" s="125"/>
      <c r="T162" s="125"/>
      <c r="U162" s="125"/>
      <c r="V162" s="65"/>
    </row>
    <row r="163" spans="1:22" ht="18" customHeight="1" x14ac:dyDescent="0.25">
      <c r="A163" s="81"/>
      <c r="B163" s="82"/>
      <c r="C163" s="82"/>
      <c r="D163" s="83"/>
      <c r="E163" s="84">
        <v>6913</v>
      </c>
      <c r="F163" s="85" t="s">
        <v>227</v>
      </c>
      <c r="G163" s="85"/>
      <c r="H163" s="85"/>
      <c r="I163" s="85"/>
      <c r="J163" s="85"/>
      <c r="K163" s="85"/>
      <c r="L163" s="86"/>
      <c r="M163" s="86"/>
      <c r="N163" s="86"/>
      <c r="O163" s="86"/>
      <c r="P163" s="86"/>
      <c r="Q163" s="125"/>
      <c r="R163" s="125"/>
      <c r="S163" s="125"/>
      <c r="T163" s="125"/>
      <c r="U163" s="125"/>
      <c r="V163" s="65"/>
    </row>
    <row r="164" spans="1:22" ht="18" customHeight="1" x14ac:dyDescent="0.25">
      <c r="A164" s="81"/>
      <c r="B164" s="82"/>
      <c r="C164" s="82"/>
      <c r="D164" s="83"/>
      <c r="E164" s="84">
        <v>6914</v>
      </c>
      <c r="F164" s="85" t="s">
        <v>228</v>
      </c>
      <c r="G164" s="85"/>
      <c r="H164" s="85"/>
      <c r="I164" s="85"/>
      <c r="J164" s="85"/>
      <c r="K164" s="85"/>
      <c r="L164" s="86"/>
      <c r="M164" s="86"/>
      <c r="N164" s="86"/>
      <c r="O164" s="86"/>
      <c r="P164" s="86"/>
      <c r="Q164" s="125"/>
      <c r="R164" s="125"/>
      <c r="S164" s="125"/>
      <c r="T164" s="125"/>
      <c r="U164" s="125"/>
      <c r="V164" s="65"/>
    </row>
    <row r="165" spans="1:22" ht="18" customHeight="1" x14ac:dyDescent="0.25">
      <c r="A165" s="81"/>
      <c r="B165" s="82"/>
      <c r="C165" s="82"/>
      <c r="D165" s="83"/>
      <c r="E165" s="84">
        <v>6915</v>
      </c>
      <c r="F165" s="85" t="s">
        <v>229</v>
      </c>
      <c r="G165" s="85"/>
      <c r="H165" s="85"/>
      <c r="I165" s="85"/>
      <c r="J165" s="85"/>
      <c r="K165" s="85"/>
      <c r="L165" s="86"/>
      <c r="M165" s="86"/>
      <c r="N165" s="86"/>
      <c r="O165" s="86"/>
      <c r="P165" s="86"/>
      <c r="Q165" s="125"/>
      <c r="R165" s="125"/>
      <c r="S165" s="125"/>
      <c r="T165" s="125"/>
      <c r="U165" s="125"/>
      <c r="V165" s="65"/>
    </row>
    <row r="166" spans="1:22" ht="18" customHeight="1" x14ac:dyDescent="0.25">
      <c r="A166" s="81"/>
      <c r="B166" s="82"/>
      <c r="C166" s="82"/>
      <c r="D166" s="83"/>
      <c r="E166" s="84">
        <v>6916</v>
      </c>
      <c r="F166" s="85" t="s">
        <v>230</v>
      </c>
      <c r="G166" s="85"/>
      <c r="H166" s="85"/>
      <c r="I166" s="85"/>
      <c r="J166" s="85"/>
      <c r="K166" s="85"/>
      <c r="L166" s="86"/>
      <c r="M166" s="86"/>
      <c r="N166" s="86"/>
      <c r="O166" s="86"/>
      <c r="P166" s="86"/>
      <c r="Q166" s="125"/>
      <c r="R166" s="125"/>
      <c r="S166" s="125"/>
      <c r="T166" s="125"/>
      <c r="U166" s="125"/>
      <c r="V166" s="65"/>
    </row>
    <row r="167" spans="1:22" ht="18" customHeight="1" x14ac:dyDescent="0.25">
      <c r="A167" s="81"/>
      <c r="B167" s="82"/>
      <c r="C167" s="82"/>
      <c r="D167" s="83"/>
      <c r="E167" s="84">
        <v>6917</v>
      </c>
      <c r="F167" s="85" t="s">
        <v>231</v>
      </c>
      <c r="G167" s="85"/>
      <c r="H167" s="85"/>
      <c r="I167" s="85"/>
      <c r="J167" s="85"/>
      <c r="K167" s="85"/>
      <c r="L167" s="86"/>
      <c r="M167" s="86"/>
      <c r="N167" s="86"/>
      <c r="O167" s="86"/>
      <c r="P167" s="86"/>
      <c r="Q167" s="125"/>
      <c r="R167" s="125"/>
      <c r="S167" s="125"/>
      <c r="T167" s="125"/>
      <c r="U167" s="125"/>
      <c r="V167" s="65"/>
    </row>
    <row r="168" spans="1:22" ht="18" customHeight="1" x14ac:dyDescent="0.25">
      <c r="A168" s="81"/>
      <c r="B168" s="82"/>
      <c r="C168" s="82"/>
      <c r="D168" s="83"/>
      <c r="E168" s="84">
        <v>6918</v>
      </c>
      <c r="F168" s="85" t="s">
        <v>232</v>
      </c>
      <c r="G168" s="85"/>
      <c r="H168" s="85"/>
      <c r="I168" s="85"/>
      <c r="J168" s="85"/>
      <c r="K168" s="85"/>
      <c r="L168" s="86"/>
      <c r="M168" s="86"/>
      <c r="N168" s="86"/>
      <c r="O168" s="86"/>
      <c r="P168" s="86"/>
      <c r="Q168" s="125"/>
      <c r="R168" s="125"/>
      <c r="S168" s="125"/>
      <c r="T168" s="125"/>
      <c r="U168" s="125"/>
      <c r="V168" s="65"/>
    </row>
    <row r="169" spans="1:22" ht="18" customHeight="1" x14ac:dyDescent="0.25">
      <c r="A169" s="81"/>
      <c r="B169" s="82"/>
      <c r="C169" s="82"/>
      <c r="D169" s="83"/>
      <c r="E169" s="84">
        <v>6921</v>
      </c>
      <c r="F169" s="85" t="s">
        <v>233</v>
      </c>
      <c r="G169" s="85"/>
      <c r="H169" s="85"/>
      <c r="I169" s="85"/>
      <c r="J169" s="85"/>
      <c r="K169" s="85"/>
      <c r="L169" s="86"/>
      <c r="M169" s="86"/>
      <c r="N169" s="86"/>
      <c r="O169" s="86"/>
      <c r="P169" s="86"/>
      <c r="Q169" s="125"/>
      <c r="R169" s="125"/>
      <c r="S169" s="125"/>
      <c r="T169" s="125"/>
      <c r="U169" s="125"/>
      <c r="V169" s="65"/>
    </row>
    <row r="170" spans="1:22" ht="18" customHeight="1" x14ac:dyDescent="0.25">
      <c r="A170" s="81"/>
      <c r="B170" s="82"/>
      <c r="C170" s="82"/>
      <c r="D170" s="83"/>
      <c r="E170" s="84">
        <v>6922</v>
      </c>
      <c r="F170" s="85" t="s">
        <v>234</v>
      </c>
      <c r="G170" s="85"/>
      <c r="H170" s="85"/>
      <c r="I170" s="85"/>
      <c r="J170" s="85"/>
      <c r="K170" s="85"/>
      <c r="L170" s="86"/>
      <c r="M170" s="86"/>
      <c r="N170" s="86"/>
      <c r="O170" s="86"/>
      <c r="P170" s="86"/>
      <c r="Q170" s="125"/>
      <c r="R170" s="125"/>
      <c r="S170" s="125"/>
      <c r="T170" s="125"/>
      <c r="U170" s="125"/>
      <c r="V170" s="65"/>
    </row>
    <row r="171" spans="1:22" ht="18" customHeight="1" x14ac:dyDescent="0.25">
      <c r="A171" s="81"/>
      <c r="B171" s="82"/>
      <c r="C171" s="82"/>
      <c r="D171" s="83"/>
      <c r="E171" s="84">
        <v>6923</v>
      </c>
      <c r="F171" s="85" t="s">
        <v>235</v>
      </c>
      <c r="G171" s="85"/>
      <c r="H171" s="85"/>
      <c r="I171" s="85"/>
      <c r="J171" s="85"/>
      <c r="K171" s="85"/>
      <c r="L171" s="86"/>
      <c r="M171" s="86"/>
      <c r="N171" s="86"/>
      <c r="O171" s="86"/>
      <c r="P171" s="86"/>
      <c r="Q171" s="125"/>
      <c r="R171" s="125"/>
      <c r="S171" s="125"/>
      <c r="T171" s="125"/>
      <c r="U171" s="125"/>
      <c r="V171" s="65"/>
    </row>
    <row r="172" spans="1:22" ht="18" customHeight="1" x14ac:dyDescent="0.25">
      <c r="A172" s="81"/>
      <c r="B172" s="82"/>
      <c r="C172" s="82"/>
      <c r="D172" s="83"/>
      <c r="E172" s="84">
        <v>6949</v>
      </c>
      <c r="F172" s="85" t="s">
        <v>236</v>
      </c>
      <c r="G172" s="85"/>
      <c r="H172" s="85"/>
      <c r="I172" s="85"/>
      <c r="J172" s="85"/>
      <c r="K172" s="85"/>
      <c r="L172" s="86"/>
      <c r="M172" s="86"/>
      <c r="N172" s="86"/>
      <c r="O172" s="86"/>
      <c r="P172" s="86"/>
      <c r="Q172" s="125"/>
      <c r="R172" s="125"/>
      <c r="S172" s="125"/>
      <c r="T172" s="125"/>
      <c r="U172" s="125"/>
      <c r="V172" s="65"/>
    </row>
    <row r="173" spans="1:22" s="80" customFormat="1" ht="28.5" x14ac:dyDescent="0.25">
      <c r="A173" s="74"/>
      <c r="B173" s="68"/>
      <c r="C173" s="68"/>
      <c r="D173" s="75">
        <v>7000</v>
      </c>
      <c r="E173" s="76"/>
      <c r="F173" s="87" t="s">
        <v>237</v>
      </c>
      <c r="G173" s="87"/>
      <c r="H173" s="87"/>
      <c r="I173" s="87"/>
      <c r="J173" s="87"/>
      <c r="K173" s="87"/>
      <c r="L173" s="78"/>
      <c r="M173" s="78"/>
      <c r="N173" s="78"/>
      <c r="O173" s="78"/>
      <c r="P173" s="78"/>
      <c r="Q173" s="124"/>
      <c r="R173" s="124"/>
      <c r="S173" s="124"/>
      <c r="T173" s="124"/>
      <c r="U173" s="124"/>
      <c r="V173" s="79"/>
    </row>
    <row r="174" spans="1:22" ht="18" customHeight="1" x14ac:dyDescent="0.25">
      <c r="A174" s="81"/>
      <c r="B174" s="82"/>
      <c r="C174" s="82"/>
      <c r="D174" s="83"/>
      <c r="E174" s="92">
        <v>7001</v>
      </c>
      <c r="F174" s="85" t="s">
        <v>238</v>
      </c>
      <c r="G174" s="85"/>
      <c r="H174" s="85"/>
      <c r="I174" s="85"/>
      <c r="J174" s="85"/>
      <c r="K174" s="85"/>
      <c r="L174" s="86"/>
      <c r="M174" s="86"/>
      <c r="N174" s="86"/>
      <c r="O174" s="86"/>
      <c r="P174" s="86"/>
      <c r="Q174" s="125"/>
      <c r="R174" s="125"/>
      <c r="S174" s="125"/>
      <c r="T174" s="125"/>
      <c r="U174" s="125"/>
      <c r="V174" s="65"/>
    </row>
    <row r="175" spans="1:22" ht="18" customHeight="1" x14ac:dyDescent="0.25">
      <c r="A175" s="81"/>
      <c r="B175" s="82"/>
      <c r="C175" s="82"/>
      <c r="D175" s="83"/>
      <c r="E175" s="92">
        <v>7002</v>
      </c>
      <c r="F175" s="85" t="s">
        <v>239</v>
      </c>
      <c r="G175" s="85"/>
      <c r="H175" s="85"/>
      <c r="I175" s="85"/>
      <c r="J175" s="85"/>
      <c r="K175" s="85"/>
      <c r="L175" s="86"/>
      <c r="M175" s="86"/>
      <c r="N175" s="86"/>
      <c r="O175" s="86"/>
      <c r="P175" s="86"/>
      <c r="Q175" s="125"/>
      <c r="R175" s="125"/>
      <c r="S175" s="125"/>
      <c r="T175" s="125"/>
      <c r="U175" s="125"/>
      <c r="V175" s="65"/>
    </row>
    <row r="176" spans="1:22" ht="18" customHeight="1" x14ac:dyDescent="0.25">
      <c r="A176" s="81"/>
      <c r="B176" s="82"/>
      <c r="C176" s="82"/>
      <c r="D176" s="83"/>
      <c r="E176" s="92">
        <v>7003</v>
      </c>
      <c r="F176" s="85" t="s">
        <v>240</v>
      </c>
      <c r="G176" s="85"/>
      <c r="H176" s="85"/>
      <c r="I176" s="85"/>
      <c r="J176" s="85"/>
      <c r="K176" s="85"/>
      <c r="L176" s="86"/>
      <c r="M176" s="86"/>
      <c r="N176" s="86"/>
      <c r="O176" s="86"/>
      <c r="P176" s="86"/>
      <c r="Q176" s="125"/>
      <c r="R176" s="125"/>
      <c r="S176" s="125"/>
      <c r="T176" s="125"/>
      <c r="U176" s="125"/>
      <c r="V176" s="65"/>
    </row>
    <row r="177" spans="1:22" ht="18" customHeight="1" x14ac:dyDescent="0.25">
      <c r="A177" s="81"/>
      <c r="B177" s="82"/>
      <c r="C177" s="82"/>
      <c r="D177" s="83"/>
      <c r="E177" s="84">
        <v>7004</v>
      </c>
      <c r="F177" s="85" t="s">
        <v>241</v>
      </c>
      <c r="G177" s="85"/>
      <c r="H177" s="85"/>
      <c r="I177" s="85"/>
      <c r="J177" s="85"/>
      <c r="K177" s="85"/>
      <c r="L177" s="86"/>
      <c r="M177" s="86"/>
      <c r="N177" s="86"/>
      <c r="O177" s="86"/>
      <c r="P177" s="86"/>
      <c r="Q177" s="125"/>
      <c r="R177" s="125"/>
      <c r="S177" s="125"/>
      <c r="T177" s="125"/>
      <c r="U177" s="125"/>
      <c r="V177" s="65"/>
    </row>
    <row r="178" spans="1:22" ht="18" customHeight="1" x14ac:dyDescent="0.25">
      <c r="A178" s="81"/>
      <c r="B178" s="82"/>
      <c r="C178" s="82"/>
      <c r="D178" s="83"/>
      <c r="E178" s="84">
        <v>7005</v>
      </c>
      <c r="F178" s="85" t="s">
        <v>242</v>
      </c>
      <c r="G178" s="85"/>
      <c r="H178" s="85"/>
      <c r="I178" s="85"/>
      <c r="J178" s="85"/>
      <c r="K178" s="85"/>
      <c r="L178" s="86"/>
      <c r="M178" s="86"/>
      <c r="N178" s="86"/>
      <c r="O178" s="86"/>
      <c r="P178" s="86"/>
      <c r="Q178" s="125"/>
      <c r="R178" s="125"/>
      <c r="S178" s="125"/>
      <c r="T178" s="125"/>
      <c r="U178" s="125"/>
      <c r="V178" s="65"/>
    </row>
    <row r="179" spans="1:22" ht="18" customHeight="1" x14ac:dyDescent="0.25">
      <c r="A179" s="81"/>
      <c r="B179" s="82"/>
      <c r="C179" s="82"/>
      <c r="D179" s="83"/>
      <c r="E179" s="84">
        <v>7006</v>
      </c>
      <c r="F179" s="85" t="s">
        <v>243</v>
      </c>
      <c r="G179" s="85"/>
      <c r="H179" s="85"/>
      <c r="I179" s="85"/>
      <c r="J179" s="85"/>
      <c r="K179" s="85"/>
      <c r="L179" s="86"/>
      <c r="M179" s="86"/>
      <c r="N179" s="86"/>
      <c r="O179" s="86"/>
      <c r="P179" s="86"/>
      <c r="Q179" s="125"/>
      <c r="R179" s="125"/>
      <c r="S179" s="125"/>
      <c r="T179" s="125"/>
      <c r="U179" s="125"/>
      <c r="V179" s="65"/>
    </row>
    <row r="180" spans="1:22" ht="18" customHeight="1" x14ac:dyDescent="0.25">
      <c r="A180" s="81"/>
      <c r="B180" s="82"/>
      <c r="C180" s="82"/>
      <c r="D180" s="83"/>
      <c r="E180" s="84">
        <v>7007</v>
      </c>
      <c r="F180" s="85" t="s">
        <v>244</v>
      </c>
      <c r="G180" s="85"/>
      <c r="H180" s="85"/>
      <c r="I180" s="85"/>
      <c r="J180" s="85"/>
      <c r="K180" s="85"/>
      <c r="L180" s="86"/>
      <c r="M180" s="86"/>
      <c r="N180" s="86"/>
      <c r="O180" s="86"/>
      <c r="P180" s="86"/>
      <c r="Q180" s="125"/>
      <c r="R180" s="125"/>
      <c r="S180" s="125"/>
      <c r="T180" s="125"/>
      <c r="U180" s="125"/>
      <c r="V180" s="65"/>
    </row>
    <row r="181" spans="1:22" ht="18" customHeight="1" x14ac:dyDescent="0.25">
      <c r="A181" s="81"/>
      <c r="B181" s="82"/>
      <c r="C181" s="82"/>
      <c r="D181" s="83"/>
      <c r="E181" s="84">
        <v>7008</v>
      </c>
      <c r="F181" s="85" t="s">
        <v>245</v>
      </c>
      <c r="G181" s="85"/>
      <c r="H181" s="85"/>
      <c r="I181" s="85"/>
      <c r="J181" s="85"/>
      <c r="K181" s="85"/>
      <c r="L181" s="86"/>
      <c r="M181" s="86"/>
      <c r="N181" s="86"/>
      <c r="O181" s="86"/>
      <c r="P181" s="86"/>
      <c r="Q181" s="125"/>
      <c r="R181" s="125"/>
      <c r="S181" s="125"/>
      <c r="T181" s="125"/>
      <c r="U181" s="125"/>
      <c r="V181" s="65"/>
    </row>
    <row r="182" spans="1:22" ht="18" customHeight="1" x14ac:dyDescent="0.25">
      <c r="A182" s="81"/>
      <c r="B182" s="82"/>
      <c r="C182" s="82"/>
      <c r="D182" s="83"/>
      <c r="E182" s="84">
        <v>7012</v>
      </c>
      <c r="F182" s="85" t="s">
        <v>246</v>
      </c>
      <c r="G182" s="85"/>
      <c r="H182" s="85"/>
      <c r="I182" s="85"/>
      <c r="J182" s="85"/>
      <c r="K182" s="85"/>
      <c r="L182" s="86"/>
      <c r="M182" s="86"/>
      <c r="N182" s="86"/>
      <c r="O182" s="86"/>
      <c r="P182" s="86"/>
      <c r="Q182" s="125"/>
      <c r="R182" s="125"/>
      <c r="S182" s="125"/>
      <c r="T182" s="125"/>
      <c r="U182" s="125"/>
      <c r="V182" s="65"/>
    </row>
    <row r="183" spans="1:22" ht="18" customHeight="1" x14ac:dyDescent="0.25">
      <c r="A183" s="81"/>
      <c r="B183" s="82"/>
      <c r="C183" s="82"/>
      <c r="D183" s="83"/>
      <c r="E183" s="84">
        <v>7013</v>
      </c>
      <c r="F183" s="85" t="s">
        <v>247</v>
      </c>
      <c r="G183" s="85"/>
      <c r="H183" s="85"/>
      <c r="I183" s="85"/>
      <c r="J183" s="85"/>
      <c r="K183" s="85"/>
      <c r="L183" s="86"/>
      <c r="M183" s="86"/>
      <c r="N183" s="86"/>
      <c r="O183" s="86"/>
      <c r="P183" s="86"/>
      <c r="Q183" s="125"/>
      <c r="R183" s="125"/>
      <c r="S183" s="125"/>
      <c r="T183" s="125"/>
      <c r="U183" s="125"/>
      <c r="V183" s="65"/>
    </row>
    <row r="184" spans="1:22" ht="18" customHeight="1" x14ac:dyDescent="0.25">
      <c r="A184" s="81"/>
      <c r="B184" s="82"/>
      <c r="C184" s="82"/>
      <c r="D184" s="83"/>
      <c r="E184" s="84">
        <v>7014</v>
      </c>
      <c r="F184" s="85" t="s">
        <v>248</v>
      </c>
      <c r="G184" s="85"/>
      <c r="H184" s="85"/>
      <c r="I184" s="85"/>
      <c r="J184" s="85"/>
      <c r="K184" s="85"/>
      <c r="L184" s="86"/>
      <c r="M184" s="86"/>
      <c r="N184" s="86"/>
      <c r="O184" s="86"/>
      <c r="P184" s="86"/>
      <c r="Q184" s="125"/>
      <c r="R184" s="125"/>
      <c r="S184" s="125"/>
      <c r="T184" s="125"/>
      <c r="U184" s="125"/>
      <c r="V184" s="65"/>
    </row>
    <row r="185" spans="1:22" ht="18" customHeight="1" x14ac:dyDescent="0.25">
      <c r="A185" s="81"/>
      <c r="B185" s="82"/>
      <c r="C185" s="82"/>
      <c r="D185" s="83"/>
      <c r="E185" s="84">
        <v>7015</v>
      </c>
      <c r="F185" s="85" t="s">
        <v>249</v>
      </c>
      <c r="G185" s="85"/>
      <c r="H185" s="85"/>
      <c r="I185" s="85"/>
      <c r="J185" s="85"/>
      <c r="K185" s="85"/>
      <c r="L185" s="86"/>
      <c r="M185" s="86"/>
      <c r="N185" s="86"/>
      <c r="O185" s="86"/>
      <c r="P185" s="86"/>
      <c r="Q185" s="125"/>
      <c r="R185" s="125"/>
      <c r="S185" s="125"/>
      <c r="T185" s="125"/>
      <c r="U185" s="125"/>
      <c r="V185" s="65"/>
    </row>
    <row r="186" spans="1:22" ht="18" customHeight="1" x14ac:dyDescent="0.25">
      <c r="A186" s="81"/>
      <c r="B186" s="82"/>
      <c r="C186" s="82"/>
      <c r="D186" s="83"/>
      <c r="E186" s="84">
        <v>7017</v>
      </c>
      <c r="F186" s="90" t="s">
        <v>250</v>
      </c>
      <c r="G186" s="90"/>
      <c r="H186" s="90"/>
      <c r="I186" s="90"/>
      <c r="J186" s="90"/>
      <c r="K186" s="90"/>
      <c r="L186" s="86"/>
      <c r="M186" s="86"/>
      <c r="N186" s="86"/>
      <c r="O186" s="86"/>
      <c r="P186" s="86"/>
      <c r="Q186" s="125"/>
      <c r="R186" s="125"/>
      <c r="S186" s="125"/>
      <c r="T186" s="125"/>
      <c r="U186" s="125"/>
      <c r="V186" s="65"/>
    </row>
    <row r="187" spans="1:22" ht="18" customHeight="1" x14ac:dyDescent="0.25">
      <c r="A187" s="81"/>
      <c r="B187" s="82"/>
      <c r="C187" s="82"/>
      <c r="D187" s="83"/>
      <c r="E187" s="84">
        <v>7049</v>
      </c>
      <c r="F187" s="90" t="s">
        <v>192</v>
      </c>
      <c r="G187" s="90"/>
      <c r="H187" s="90"/>
      <c r="I187" s="90"/>
      <c r="J187" s="90"/>
      <c r="K187" s="90"/>
      <c r="L187" s="86"/>
      <c r="M187" s="86"/>
      <c r="N187" s="86"/>
      <c r="O187" s="86"/>
      <c r="P187" s="86"/>
      <c r="Q187" s="125"/>
      <c r="R187" s="125"/>
      <c r="S187" s="125"/>
      <c r="T187" s="125"/>
      <c r="U187" s="125"/>
      <c r="V187" s="65"/>
    </row>
    <row r="188" spans="1:22" s="80" customFormat="1" ht="29.25" customHeight="1" x14ac:dyDescent="0.25">
      <c r="A188" s="74"/>
      <c r="B188" s="68"/>
      <c r="C188" s="68"/>
      <c r="D188" s="75">
        <v>7150</v>
      </c>
      <c r="E188" s="76"/>
      <c r="F188" s="87" t="s">
        <v>251</v>
      </c>
      <c r="G188" s="87"/>
      <c r="H188" s="87"/>
      <c r="I188" s="87"/>
      <c r="J188" s="87"/>
      <c r="K188" s="87"/>
      <c r="L188" s="101"/>
      <c r="M188" s="101"/>
      <c r="N188" s="101"/>
      <c r="O188" s="101"/>
      <c r="P188" s="101"/>
      <c r="Q188" s="128"/>
      <c r="R188" s="128"/>
      <c r="S188" s="128"/>
      <c r="T188" s="128"/>
      <c r="U188" s="128"/>
      <c r="V188" s="79"/>
    </row>
    <row r="189" spans="1:22" ht="18" customHeight="1" x14ac:dyDescent="0.25">
      <c r="A189" s="81"/>
      <c r="B189" s="82"/>
      <c r="C189" s="82"/>
      <c r="D189" s="83"/>
      <c r="E189" s="84">
        <v>7151</v>
      </c>
      <c r="F189" s="85" t="s">
        <v>252</v>
      </c>
      <c r="G189" s="85"/>
      <c r="H189" s="85"/>
      <c r="I189" s="85"/>
      <c r="J189" s="85"/>
      <c r="K189" s="85"/>
      <c r="L189" s="86"/>
      <c r="M189" s="86"/>
      <c r="N189" s="86"/>
      <c r="O189" s="86"/>
      <c r="P189" s="86"/>
      <c r="Q189" s="125"/>
      <c r="R189" s="125"/>
      <c r="S189" s="125"/>
      <c r="T189" s="125"/>
      <c r="U189" s="125"/>
      <c r="V189" s="65"/>
    </row>
    <row r="190" spans="1:22" ht="18" customHeight="1" x14ac:dyDescent="0.25">
      <c r="A190" s="81"/>
      <c r="B190" s="82"/>
      <c r="C190" s="82"/>
      <c r="D190" s="83"/>
      <c r="E190" s="84">
        <v>7152</v>
      </c>
      <c r="F190" s="85" t="s">
        <v>253</v>
      </c>
      <c r="G190" s="85"/>
      <c r="H190" s="85"/>
      <c r="I190" s="85"/>
      <c r="J190" s="85"/>
      <c r="K190" s="85"/>
      <c r="L190" s="86"/>
      <c r="M190" s="86"/>
      <c r="N190" s="86"/>
      <c r="O190" s="86"/>
      <c r="P190" s="86"/>
      <c r="Q190" s="125"/>
      <c r="R190" s="125"/>
      <c r="S190" s="125"/>
      <c r="T190" s="125"/>
      <c r="U190" s="125"/>
      <c r="V190" s="65"/>
    </row>
    <row r="191" spans="1:22" s="80" customFormat="1" ht="18" customHeight="1" x14ac:dyDescent="0.25">
      <c r="A191" s="74"/>
      <c r="B191" s="68"/>
      <c r="C191" s="68"/>
      <c r="D191" s="75">
        <v>7750</v>
      </c>
      <c r="E191" s="93"/>
      <c r="F191" s="77" t="s">
        <v>254</v>
      </c>
      <c r="G191" s="77"/>
      <c r="H191" s="77"/>
      <c r="I191" s="77"/>
      <c r="J191" s="77"/>
      <c r="K191" s="77"/>
      <c r="L191" s="89"/>
      <c r="M191" s="89"/>
      <c r="N191" s="89"/>
      <c r="O191" s="89"/>
      <c r="P191" s="89"/>
      <c r="Q191" s="126"/>
      <c r="R191" s="126"/>
      <c r="S191" s="126"/>
      <c r="T191" s="126"/>
      <c r="U191" s="126"/>
      <c r="V191" s="79"/>
    </row>
    <row r="192" spans="1:22" ht="18" customHeight="1" x14ac:dyDescent="0.25">
      <c r="A192" s="81"/>
      <c r="B192" s="82"/>
      <c r="C192" s="82"/>
      <c r="D192" s="83"/>
      <c r="E192" s="84">
        <v>7751</v>
      </c>
      <c r="F192" s="90" t="s">
        <v>255</v>
      </c>
      <c r="G192" s="90"/>
      <c r="H192" s="90"/>
      <c r="I192" s="90"/>
      <c r="J192" s="90"/>
      <c r="K192" s="90"/>
      <c r="L192" s="86"/>
      <c r="M192" s="86"/>
      <c r="N192" s="86"/>
      <c r="O192" s="86"/>
      <c r="P192" s="86"/>
      <c r="Q192" s="125"/>
      <c r="R192" s="125"/>
      <c r="S192" s="125"/>
      <c r="T192" s="125"/>
      <c r="U192" s="125"/>
      <c r="V192" s="65"/>
    </row>
    <row r="193" spans="1:22" ht="18" customHeight="1" x14ac:dyDescent="0.25">
      <c r="A193" s="81"/>
      <c r="B193" s="82"/>
      <c r="C193" s="82"/>
      <c r="D193" s="83"/>
      <c r="E193" s="84">
        <v>7752</v>
      </c>
      <c r="F193" s="90" t="s">
        <v>256</v>
      </c>
      <c r="G193" s="90"/>
      <c r="H193" s="90"/>
      <c r="I193" s="90"/>
      <c r="J193" s="90"/>
      <c r="K193" s="90"/>
      <c r="L193" s="86"/>
      <c r="M193" s="86"/>
      <c r="N193" s="86"/>
      <c r="O193" s="86"/>
      <c r="P193" s="86"/>
      <c r="Q193" s="125"/>
      <c r="R193" s="125"/>
      <c r="S193" s="125"/>
      <c r="T193" s="125"/>
      <c r="U193" s="125"/>
      <c r="V193" s="65"/>
    </row>
    <row r="194" spans="1:22" ht="30" customHeight="1" x14ac:dyDescent="0.25">
      <c r="A194" s="81"/>
      <c r="B194" s="82"/>
      <c r="C194" s="82"/>
      <c r="D194" s="102"/>
      <c r="E194" s="103">
        <v>7753</v>
      </c>
      <c r="F194" s="104" t="s">
        <v>257</v>
      </c>
      <c r="G194" s="104"/>
      <c r="H194" s="104"/>
      <c r="I194" s="104"/>
      <c r="J194" s="104"/>
      <c r="K194" s="104"/>
      <c r="L194" s="86"/>
      <c r="M194" s="86"/>
      <c r="N194" s="86"/>
      <c r="O194" s="86"/>
      <c r="P194" s="86"/>
      <c r="Q194" s="125"/>
      <c r="R194" s="125"/>
      <c r="S194" s="125"/>
      <c r="T194" s="125"/>
      <c r="U194" s="125"/>
      <c r="V194" s="65"/>
    </row>
    <row r="195" spans="1:22" ht="18" customHeight="1" x14ac:dyDescent="0.25">
      <c r="A195" s="81"/>
      <c r="B195" s="82"/>
      <c r="C195" s="82"/>
      <c r="D195" s="83"/>
      <c r="E195" s="84">
        <v>7756</v>
      </c>
      <c r="F195" s="90" t="s">
        <v>258</v>
      </c>
      <c r="G195" s="90"/>
      <c r="H195" s="90"/>
      <c r="I195" s="90"/>
      <c r="J195" s="90"/>
      <c r="K195" s="90"/>
      <c r="L195" s="86"/>
      <c r="M195" s="86"/>
      <c r="N195" s="86"/>
      <c r="O195" s="86"/>
      <c r="P195" s="86"/>
      <c r="Q195" s="125"/>
      <c r="R195" s="125"/>
      <c r="S195" s="125"/>
      <c r="T195" s="125"/>
      <c r="U195" s="125"/>
      <c r="V195" s="65"/>
    </row>
    <row r="196" spans="1:22" ht="18" customHeight="1" x14ac:dyDescent="0.25">
      <c r="A196" s="81"/>
      <c r="B196" s="82"/>
      <c r="C196" s="82"/>
      <c r="D196" s="83"/>
      <c r="E196" s="84">
        <v>7757</v>
      </c>
      <c r="F196" s="90" t="s">
        <v>259</v>
      </c>
      <c r="G196" s="90"/>
      <c r="H196" s="90"/>
      <c r="I196" s="90"/>
      <c r="J196" s="90"/>
      <c r="K196" s="90"/>
      <c r="L196" s="86"/>
      <c r="M196" s="86"/>
      <c r="N196" s="86"/>
      <c r="O196" s="86"/>
      <c r="P196" s="86"/>
      <c r="Q196" s="125"/>
      <c r="R196" s="125"/>
      <c r="S196" s="125"/>
      <c r="T196" s="125"/>
      <c r="U196" s="125"/>
      <c r="V196" s="65"/>
    </row>
    <row r="197" spans="1:22" ht="18" customHeight="1" x14ac:dyDescent="0.25">
      <c r="A197" s="81"/>
      <c r="B197" s="82"/>
      <c r="C197" s="82"/>
      <c r="D197" s="83"/>
      <c r="E197" s="84">
        <v>7758</v>
      </c>
      <c r="F197" s="90" t="s">
        <v>260</v>
      </c>
      <c r="G197" s="90"/>
      <c r="H197" s="90"/>
      <c r="I197" s="90"/>
      <c r="J197" s="90"/>
      <c r="K197" s="90"/>
      <c r="L197" s="86"/>
      <c r="M197" s="86"/>
      <c r="N197" s="86"/>
      <c r="O197" s="86"/>
      <c r="P197" s="86"/>
      <c r="Q197" s="125"/>
      <c r="R197" s="125"/>
      <c r="S197" s="125"/>
      <c r="T197" s="125"/>
      <c r="U197" s="125"/>
      <c r="V197" s="65"/>
    </row>
    <row r="198" spans="1:22" ht="18" customHeight="1" x14ac:dyDescent="0.25">
      <c r="A198" s="81"/>
      <c r="B198" s="82"/>
      <c r="C198" s="82"/>
      <c r="D198" s="83"/>
      <c r="E198" s="84">
        <v>7761</v>
      </c>
      <c r="F198" s="90" t="s">
        <v>261</v>
      </c>
      <c r="G198" s="90"/>
      <c r="H198" s="90"/>
      <c r="I198" s="90"/>
      <c r="J198" s="90"/>
      <c r="K198" s="90"/>
      <c r="L198" s="86"/>
      <c r="M198" s="86"/>
      <c r="N198" s="86"/>
      <c r="O198" s="86"/>
      <c r="P198" s="86"/>
      <c r="Q198" s="125"/>
      <c r="R198" s="125"/>
      <c r="S198" s="125"/>
      <c r="T198" s="125"/>
      <c r="U198" s="125"/>
      <c r="V198" s="65"/>
    </row>
    <row r="199" spans="1:22" ht="18" customHeight="1" x14ac:dyDescent="0.25">
      <c r="A199" s="81"/>
      <c r="B199" s="82"/>
      <c r="C199" s="82"/>
      <c r="D199" s="83"/>
      <c r="E199" s="84">
        <v>7764</v>
      </c>
      <c r="F199" s="90" t="s">
        <v>262</v>
      </c>
      <c r="G199" s="90"/>
      <c r="H199" s="90"/>
      <c r="I199" s="90"/>
      <c r="J199" s="90"/>
      <c r="K199" s="90"/>
      <c r="L199" s="86"/>
      <c r="M199" s="86"/>
      <c r="N199" s="86"/>
      <c r="O199" s="86"/>
      <c r="P199" s="86"/>
      <c r="Q199" s="125"/>
      <c r="R199" s="125"/>
      <c r="S199" s="125"/>
      <c r="T199" s="125"/>
      <c r="U199" s="125"/>
      <c r="V199" s="65"/>
    </row>
    <row r="200" spans="1:22" ht="18" customHeight="1" x14ac:dyDescent="0.25">
      <c r="A200" s="81"/>
      <c r="B200" s="82"/>
      <c r="C200" s="82"/>
      <c r="D200" s="83"/>
      <c r="E200" s="105">
        <v>7766</v>
      </c>
      <c r="F200" s="96" t="s">
        <v>263</v>
      </c>
      <c r="G200" s="96"/>
      <c r="H200" s="96"/>
      <c r="I200" s="96"/>
      <c r="J200" s="96"/>
      <c r="K200" s="96"/>
      <c r="L200" s="86"/>
      <c r="M200" s="86"/>
      <c r="N200" s="86"/>
      <c r="O200" s="86"/>
      <c r="P200" s="86"/>
      <c r="Q200" s="125"/>
      <c r="R200" s="125"/>
      <c r="S200" s="125"/>
      <c r="T200" s="125"/>
      <c r="U200" s="125"/>
      <c r="V200" s="65"/>
    </row>
    <row r="201" spans="1:22" ht="18" customHeight="1" x14ac:dyDescent="0.25">
      <c r="A201" s="81"/>
      <c r="B201" s="82"/>
      <c r="C201" s="82"/>
      <c r="D201" s="83"/>
      <c r="E201" s="84">
        <v>7799</v>
      </c>
      <c r="F201" s="90" t="s">
        <v>264</v>
      </c>
      <c r="G201" s="90"/>
      <c r="H201" s="90"/>
      <c r="I201" s="90"/>
      <c r="J201" s="90"/>
      <c r="K201" s="90"/>
      <c r="L201" s="86"/>
      <c r="M201" s="86"/>
      <c r="N201" s="86"/>
      <c r="O201" s="86"/>
      <c r="P201" s="86"/>
      <c r="Q201" s="125"/>
      <c r="R201" s="125"/>
      <c r="S201" s="125"/>
      <c r="T201" s="125"/>
      <c r="U201" s="125"/>
      <c r="V201" s="65"/>
    </row>
    <row r="202" spans="1:22" s="80" customFormat="1" ht="28.5" x14ac:dyDescent="0.25">
      <c r="A202" s="74"/>
      <c r="B202" s="68"/>
      <c r="C202" s="68"/>
      <c r="D202" s="75">
        <v>7850</v>
      </c>
      <c r="E202" s="93"/>
      <c r="F202" s="87" t="s">
        <v>265</v>
      </c>
      <c r="G202" s="87"/>
      <c r="H202" s="87"/>
      <c r="I202" s="87"/>
      <c r="J202" s="87"/>
      <c r="K202" s="87"/>
      <c r="L202" s="101"/>
      <c r="M202" s="101"/>
      <c r="N202" s="101"/>
      <c r="O202" s="101"/>
      <c r="P202" s="101"/>
      <c r="Q202" s="128"/>
      <c r="R202" s="128"/>
      <c r="S202" s="128"/>
      <c r="T202" s="128"/>
      <c r="U202" s="128"/>
      <c r="V202" s="79"/>
    </row>
    <row r="203" spans="1:22" ht="18" customHeight="1" x14ac:dyDescent="0.25">
      <c r="A203" s="81"/>
      <c r="B203" s="82"/>
      <c r="C203" s="82"/>
      <c r="D203" s="83"/>
      <c r="E203" s="84">
        <v>7851</v>
      </c>
      <c r="F203" s="90" t="s">
        <v>266</v>
      </c>
      <c r="G203" s="90"/>
      <c r="H203" s="90"/>
      <c r="I203" s="90"/>
      <c r="J203" s="90"/>
      <c r="K203" s="90"/>
      <c r="L203" s="86"/>
      <c r="M203" s="86"/>
      <c r="N203" s="86"/>
      <c r="O203" s="86"/>
      <c r="P203" s="86"/>
      <c r="Q203" s="125"/>
      <c r="R203" s="125"/>
      <c r="S203" s="125"/>
      <c r="T203" s="125"/>
      <c r="U203" s="125"/>
      <c r="V203" s="65"/>
    </row>
    <row r="204" spans="1:22" ht="18" customHeight="1" x14ac:dyDescent="0.25">
      <c r="A204" s="81"/>
      <c r="B204" s="82"/>
      <c r="C204" s="82"/>
      <c r="D204" s="83"/>
      <c r="E204" s="84">
        <v>7852</v>
      </c>
      <c r="F204" s="90" t="s">
        <v>267</v>
      </c>
      <c r="G204" s="90"/>
      <c r="H204" s="90"/>
      <c r="I204" s="90"/>
      <c r="J204" s="90"/>
      <c r="K204" s="90"/>
      <c r="L204" s="86"/>
      <c r="M204" s="86"/>
      <c r="N204" s="86"/>
      <c r="O204" s="86"/>
      <c r="P204" s="86"/>
      <c r="Q204" s="125"/>
      <c r="R204" s="125"/>
      <c r="S204" s="125"/>
      <c r="T204" s="125"/>
      <c r="U204" s="125"/>
      <c r="V204" s="65"/>
    </row>
    <row r="205" spans="1:22" ht="18" customHeight="1" x14ac:dyDescent="0.25">
      <c r="A205" s="81"/>
      <c r="B205" s="82"/>
      <c r="C205" s="82"/>
      <c r="D205" s="83"/>
      <c r="E205" s="84">
        <v>7853</v>
      </c>
      <c r="F205" s="90" t="s">
        <v>268</v>
      </c>
      <c r="G205" s="90"/>
      <c r="H205" s="90"/>
      <c r="I205" s="90"/>
      <c r="J205" s="90"/>
      <c r="K205" s="90"/>
      <c r="L205" s="86"/>
      <c r="M205" s="86"/>
      <c r="N205" s="86"/>
      <c r="O205" s="86"/>
      <c r="P205" s="86"/>
      <c r="Q205" s="125"/>
      <c r="R205" s="125"/>
      <c r="S205" s="125"/>
      <c r="T205" s="125"/>
      <c r="U205" s="125"/>
      <c r="V205" s="65"/>
    </row>
    <row r="206" spans="1:22" ht="18" customHeight="1" x14ac:dyDescent="0.25">
      <c r="A206" s="81"/>
      <c r="B206" s="82"/>
      <c r="C206" s="82"/>
      <c r="D206" s="83"/>
      <c r="E206" s="84">
        <v>7854</v>
      </c>
      <c r="F206" s="106" t="s">
        <v>269</v>
      </c>
      <c r="G206" s="106"/>
      <c r="H206" s="106"/>
      <c r="I206" s="106"/>
      <c r="J206" s="106"/>
      <c r="K206" s="106"/>
      <c r="L206" s="86"/>
      <c r="M206" s="86"/>
      <c r="N206" s="86"/>
      <c r="O206" s="86"/>
      <c r="P206" s="86"/>
      <c r="Q206" s="125"/>
      <c r="R206" s="125"/>
      <c r="S206" s="125"/>
      <c r="T206" s="125"/>
      <c r="U206" s="125"/>
      <c r="V206" s="65"/>
    </row>
    <row r="207" spans="1:22" ht="18" customHeight="1" x14ac:dyDescent="0.25">
      <c r="A207" s="81"/>
      <c r="B207" s="82"/>
      <c r="C207" s="82"/>
      <c r="D207" s="83"/>
      <c r="E207" s="84">
        <v>7899</v>
      </c>
      <c r="F207" s="90" t="s">
        <v>101</v>
      </c>
      <c r="G207" s="90"/>
      <c r="H207" s="90"/>
      <c r="I207" s="90"/>
      <c r="J207" s="90"/>
      <c r="K207" s="90"/>
      <c r="L207" s="86"/>
      <c r="M207" s="86"/>
      <c r="N207" s="86"/>
      <c r="O207" s="86"/>
      <c r="P207" s="86"/>
      <c r="Q207" s="125"/>
      <c r="R207" s="125"/>
      <c r="S207" s="125"/>
      <c r="T207" s="125"/>
      <c r="U207" s="125"/>
      <c r="V207" s="65"/>
    </row>
    <row r="208" spans="1:22" s="80" customFormat="1" ht="36" customHeight="1" x14ac:dyDescent="0.25">
      <c r="A208" s="74"/>
      <c r="B208" s="68"/>
      <c r="C208" s="68"/>
      <c r="D208" s="75">
        <v>7950</v>
      </c>
      <c r="E208" s="93"/>
      <c r="F208" s="87" t="s">
        <v>270</v>
      </c>
      <c r="G208" s="87"/>
      <c r="H208" s="87"/>
      <c r="I208" s="87"/>
      <c r="J208" s="87"/>
      <c r="K208" s="87"/>
      <c r="L208" s="107"/>
      <c r="M208" s="107"/>
      <c r="N208" s="107"/>
      <c r="O208" s="107"/>
      <c r="P208" s="107"/>
      <c r="Q208" s="129"/>
      <c r="R208" s="129"/>
      <c r="S208" s="129"/>
      <c r="T208" s="129"/>
      <c r="U208" s="129"/>
      <c r="V208" s="79"/>
    </row>
    <row r="209" spans="1:22" ht="30" customHeight="1" x14ac:dyDescent="0.25">
      <c r="A209" s="81"/>
      <c r="B209" s="82"/>
      <c r="C209" s="82"/>
      <c r="D209" s="83"/>
      <c r="E209" s="84">
        <v>7951</v>
      </c>
      <c r="F209" s="104" t="s">
        <v>271</v>
      </c>
      <c r="G209" s="104"/>
      <c r="H209" s="104"/>
      <c r="I209" s="104"/>
      <c r="J209" s="104"/>
      <c r="K209" s="104"/>
      <c r="L209" s="86"/>
      <c r="M209" s="86"/>
      <c r="N209" s="86"/>
      <c r="O209" s="86"/>
      <c r="P209" s="86"/>
      <c r="Q209" s="125"/>
      <c r="R209" s="125"/>
      <c r="S209" s="125"/>
      <c r="T209" s="125"/>
      <c r="U209" s="125"/>
      <c r="V209" s="65"/>
    </row>
    <row r="210" spans="1:22" ht="18" customHeight="1" x14ac:dyDescent="0.25">
      <c r="A210" s="81"/>
      <c r="B210" s="82"/>
      <c r="C210" s="82"/>
      <c r="D210" s="83"/>
      <c r="E210" s="84">
        <v>7952</v>
      </c>
      <c r="F210" s="104" t="s">
        <v>272</v>
      </c>
      <c r="G210" s="104"/>
      <c r="H210" s="104"/>
      <c r="I210" s="104"/>
      <c r="J210" s="104"/>
      <c r="K210" s="104"/>
      <c r="L210" s="86"/>
      <c r="M210" s="86"/>
      <c r="N210" s="86"/>
      <c r="O210" s="86"/>
      <c r="P210" s="86"/>
      <c r="Q210" s="125"/>
      <c r="R210" s="125"/>
      <c r="S210" s="125"/>
      <c r="T210" s="125"/>
      <c r="U210" s="125"/>
      <c r="V210" s="65"/>
    </row>
    <row r="211" spans="1:22" ht="18" customHeight="1" x14ac:dyDescent="0.25">
      <c r="A211" s="81"/>
      <c r="B211" s="82"/>
      <c r="C211" s="82"/>
      <c r="D211" s="83"/>
      <c r="E211" s="84">
        <v>7953</v>
      </c>
      <c r="F211" s="104" t="s">
        <v>273</v>
      </c>
      <c r="G211" s="104"/>
      <c r="H211" s="104"/>
      <c r="I211" s="104"/>
      <c r="J211" s="104"/>
      <c r="K211" s="104"/>
      <c r="L211" s="86"/>
      <c r="M211" s="86"/>
      <c r="N211" s="86"/>
      <c r="O211" s="86"/>
      <c r="P211" s="86"/>
      <c r="Q211" s="125"/>
      <c r="R211" s="125"/>
      <c r="S211" s="125"/>
      <c r="T211" s="125"/>
      <c r="U211" s="125"/>
      <c r="V211" s="65"/>
    </row>
    <row r="212" spans="1:22" ht="18" customHeight="1" x14ac:dyDescent="0.25">
      <c r="A212" s="81"/>
      <c r="B212" s="82"/>
      <c r="C212" s="82"/>
      <c r="D212" s="83"/>
      <c r="E212" s="92">
        <v>7954</v>
      </c>
      <c r="F212" s="104" t="s">
        <v>274</v>
      </c>
      <c r="G212" s="104"/>
      <c r="H212" s="104"/>
      <c r="I212" s="104"/>
      <c r="J212" s="104"/>
      <c r="K212" s="104"/>
      <c r="L212" s="86"/>
      <c r="M212" s="86"/>
      <c r="N212" s="86"/>
      <c r="O212" s="86"/>
      <c r="P212" s="86"/>
      <c r="Q212" s="125"/>
      <c r="R212" s="125"/>
      <c r="S212" s="125"/>
      <c r="T212" s="125"/>
      <c r="U212" s="125"/>
      <c r="V212" s="65"/>
    </row>
    <row r="213" spans="1:22" ht="18" customHeight="1" x14ac:dyDescent="0.25">
      <c r="A213" s="81"/>
      <c r="B213" s="82"/>
      <c r="C213" s="82"/>
      <c r="D213" s="83"/>
      <c r="E213" s="84">
        <v>7999</v>
      </c>
      <c r="F213" s="104" t="s">
        <v>101</v>
      </c>
      <c r="G213" s="104"/>
      <c r="H213" s="104"/>
      <c r="I213" s="104"/>
      <c r="J213" s="104"/>
      <c r="K213" s="104"/>
      <c r="L213" s="86"/>
      <c r="M213" s="86"/>
      <c r="N213" s="86"/>
      <c r="O213" s="86"/>
      <c r="P213" s="86"/>
      <c r="Q213" s="125"/>
      <c r="R213" s="125"/>
      <c r="S213" s="125"/>
      <c r="T213" s="125"/>
      <c r="U213" s="125"/>
      <c r="V213" s="65"/>
    </row>
    <row r="214" spans="1:22" s="80" customFormat="1" ht="19.5" customHeight="1" x14ac:dyDescent="0.25">
      <c r="A214" s="74"/>
      <c r="B214" s="68"/>
      <c r="C214" s="68"/>
      <c r="D214" s="75">
        <v>8000</v>
      </c>
      <c r="E214" s="93"/>
      <c r="F214" s="87" t="s">
        <v>275</v>
      </c>
      <c r="G214" s="87"/>
      <c r="H214" s="87"/>
      <c r="I214" s="87"/>
      <c r="J214" s="87"/>
      <c r="K214" s="87"/>
      <c r="L214" s="89"/>
      <c r="M214" s="89"/>
      <c r="N214" s="89"/>
      <c r="O214" s="89"/>
      <c r="P214" s="89"/>
      <c r="Q214" s="126"/>
      <c r="R214" s="126"/>
      <c r="S214" s="126"/>
      <c r="T214" s="126"/>
      <c r="U214" s="126"/>
      <c r="V214" s="79"/>
    </row>
    <row r="215" spans="1:22" ht="18" customHeight="1" x14ac:dyDescent="0.25">
      <c r="A215" s="81"/>
      <c r="B215" s="82"/>
      <c r="C215" s="82"/>
      <c r="D215" s="83"/>
      <c r="E215" s="92">
        <v>8006</v>
      </c>
      <c r="F215" s="104" t="s">
        <v>276</v>
      </c>
      <c r="G215" s="104"/>
      <c r="H215" s="104"/>
      <c r="I215" s="104"/>
      <c r="J215" s="104"/>
      <c r="K215" s="104"/>
      <c r="L215" s="86"/>
      <c r="M215" s="86"/>
      <c r="N215" s="86"/>
      <c r="O215" s="86"/>
      <c r="P215" s="86"/>
      <c r="Q215" s="125"/>
      <c r="R215" s="125"/>
      <c r="S215" s="125"/>
      <c r="T215" s="125"/>
      <c r="U215" s="125"/>
      <c r="V215" s="65"/>
    </row>
    <row r="216" spans="1:22" ht="18" customHeight="1" x14ac:dyDescent="0.25">
      <c r="A216" s="81"/>
      <c r="B216" s="82"/>
      <c r="C216" s="82"/>
      <c r="D216" s="83"/>
      <c r="E216" s="84">
        <v>8049</v>
      </c>
      <c r="F216" s="108" t="s">
        <v>101</v>
      </c>
      <c r="G216" s="108"/>
      <c r="H216" s="108"/>
      <c r="I216" s="108"/>
      <c r="J216" s="108"/>
      <c r="K216" s="108"/>
      <c r="L216" s="86"/>
      <c r="M216" s="86"/>
      <c r="N216" s="86"/>
      <c r="O216" s="86"/>
      <c r="P216" s="86"/>
      <c r="Q216" s="125"/>
      <c r="R216" s="125"/>
      <c r="S216" s="125"/>
      <c r="T216" s="125"/>
      <c r="U216" s="125"/>
      <c r="V216" s="65"/>
    </row>
    <row r="217" spans="1:22" s="80" customFormat="1" ht="18" customHeight="1" x14ac:dyDescent="0.25">
      <c r="A217" s="74"/>
      <c r="B217" s="68"/>
      <c r="C217" s="68"/>
      <c r="D217" s="75">
        <v>9000</v>
      </c>
      <c r="E217" s="93"/>
      <c r="F217" s="87" t="s">
        <v>277</v>
      </c>
      <c r="G217" s="87"/>
      <c r="H217" s="87"/>
      <c r="I217" s="87"/>
      <c r="J217" s="87"/>
      <c r="K217" s="87"/>
      <c r="L217" s="78"/>
      <c r="M217" s="78"/>
      <c r="N217" s="78"/>
      <c r="O217" s="78"/>
      <c r="P217" s="78"/>
      <c r="Q217" s="124"/>
      <c r="R217" s="124"/>
      <c r="S217" s="124"/>
      <c r="T217" s="124"/>
      <c r="U217" s="124"/>
      <c r="V217" s="79"/>
    </row>
    <row r="218" spans="1:22" ht="18" customHeight="1" x14ac:dyDescent="0.25">
      <c r="A218" s="81"/>
      <c r="B218" s="82"/>
      <c r="C218" s="82"/>
      <c r="D218" s="83"/>
      <c r="E218" s="84">
        <v>9001</v>
      </c>
      <c r="F218" s="108" t="s">
        <v>278</v>
      </c>
      <c r="G218" s="108"/>
      <c r="H218" s="108"/>
      <c r="I218" s="108"/>
      <c r="J218" s="108"/>
      <c r="K218" s="108"/>
      <c r="L218" s="86"/>
      <c r="M218" s="86"/>
      <c r="N218" s="86"/>
      <c r="O218" s="86"/>
      <c r="P218" s="86"/>
      <c r="Q218" s="125"/>
      <c r="R218" s="125"/>
      <c r="S218" s="125"/>
      <c r="T218" s="125"/>
      <c r="U218" s="125"/>
      <c r="V218" s="65"/>
    </row>
    <row r="219" spans="1:22" ht="18" customHeight="1" x14ac:dyDescent="0.25">
      <c r="A219" s="81"/>
      <c r="B219" s="82"/>
      <c r="C219" s="82"/>
      <c r="D219" s="83"/>
      <c r="E219" s="84">
        <v>9002</v>
      </c>
      <c r="F219" s="108" t="s">
        <v>279</v>
      </c>
      <c r="G219" s="108"/>
      <c r="H219" s="108"/>
      <c r="I219" s="108"/>
      <c r="J219" s="108"/>
      <c r="K219" s="108"/>
      <c r="L219" s="86"/>
      <c r="M219" s="86"/>
      <c r="N219" s="86"/>
      <c r="O219" s="86"/>
      <c r="P219" s="86"/>
      <c r="Q219" s="125"/>
      <c r="R219" s="125"/>
      <c r="S219" s="125"/>
      <c r="T219" s="125"/>
      <c r="U219" s="125"/>
      <c r="V219" s="65"/>
    </row>
    <row r="220" spans="1:22" ht="18" customHeight="1" x14ac:dyDescent="0.25">
      <c r="A220" s="81"/>
      <c r="B220" s="82"/>
      <c r="C220" s="82"/>
      <c r="D220" s="83"/>
      <c r="E220" s="84">
        <v>9003</v>
      </c>
      <c r="F220" s="108" t="s">
        <v>280</v>
      </c>
      <c r="G220" s="108"/>
      <c r="H220" s="108"/>
      <c r="I220" s="108"/>
      <c r="J220" s="108"/>
      <c r="K220" s="108"/>
      <c r="L220" s="86"/>
      <c r="M220" s="86"/>
      <c r="N220" s="86"/>
      <c r="O220" s="86"/>
      <c r="P220" s="86"/>
      <c r="Q220" s="125"/>
      <c r="R220" s="125"/>
      <c r="S220" s="125"/>
      <c r="T220" s="125"/>
      <c r="U220" s="125"/>
      <c r="V220" s="65"/>
    </row>
    <row r="221" spans="1:22" ht="18" customHeight="1" x14ac:dyDescent="0.25">
      <c r="A221" s="81"/>
      <c r="B221" s="82"/>
      <c r="C221" s="82"/>
      <c r="D221" s="83"/>
      <c r="E221" s="84">
        <v>9004</v>
      </c>
      <c r="F221" s="108" t="s">
        <v>281</v>
      </c>
      <c r="G221" s="108"/>
      <c r="H221" s="108"/>
      <c r="I221" s="108"/>
      <c r="J221" s="108"/>
      <c r="K221" s="108"/>
      <c r="L221" s="86"/>
      <c r="M221" s="86"/>
      <c r="N221" s="86"/>
      <c r="O221" s="86"/>
      <c r="P221" s="86"/>
      <c r="Q221" s="125"/>
      <c r="R221" s="125"/>
      <c r="S221" s="125"/>
      <c r="T221" s="125"/>
      <c r="U221" s="125"/>
      <c r="V221" s="65"/>
    </row>
    <row r="222" spans="1:22" ht="18" customHeight="1" x14ac:dyDescent="0.25">
      <c r="A222" s="81"/>
      <c r="B222" s="82"/>
      <c r="C222" s="82"/>
      <c r="D222" s="83"/>
      <c r="E222" s="84">
        <v>9049</v>
      </c>
      <c r="F222" s="108" t="s">
        <v>101</v>
      </c>
      <c r="G222" s="108"/>
      <c r="H222" s="108"/>
      <c r="I222" s="108"/>
      <c r="J222" s="108"/>
      <c r="K222" s="108"/>
      <c r="L222" s="86"/>
      <c r="M222" s="86"/>
      <c r="N222" s="86"/>
      <c r="O222" s="86"/>
      <c r="P222" s="86"/>
      <c r="Q222" s="125"/>
      <c r="R222" s="125"/>
      <c r="S222" s="125"/>
      <c r="T222" s="125"/>
      <c r="U222" s="125"/>
      <c r="V222" s="65"/>
    </row>
    <row r="223" spans="1:22" s="80" customFormat="1" ht="27.75" customHeight="1" x14ac:dyDescent="0.25">
      <c r="A223" s="74"/>
      <c r="B223" s="68"/>
      <c r="C223" s="68"/>
      <c r="D223" s="75">
        <v>9050</v>
      </c>
      <c r="E223" s="93"/>
      <c r="F223" s="87" t="s">
        <v>282</v>
      </c>
      <c r="G223" s="87"/>
      <c r="H223" s="87"/>
      <c r="I223" s="87"/>
      <c r="J223" s="87"/>
      <c r="K223" s="87"/>
      <c r="L223" s="109"/>
      <c r="M223" s="109"/>
      <c r="N223" s="109"/>
      <c r="O223" s="109"/>
      <c r="P223" s="109"/>
      <c r="Q223" s="130"/>
      <c r="R223" s="130"/>
      <c r="S223" s="130"/>
      <c r="T223" s="130"/>
      <c r="U223" s="130"/>
      <c r="V223" s="79"/>
    </row>
    <row r="224" spans="1:22" ht="18" customHeight="1" x14ac:dyDescent="0.25">
      <c r="A224" s="81"/>
      <c r="B224" s="82"/>
      <c r="C224" s="82"/>
      <c r="D224" s="83"/>
      <c r="E224" s="84">
        <v>9051</v>
      </c>
      <c r="F224" s="108" t="s">
        <v>217</v>
      </c>
      <c r="G224" s="108"/>
      <c r="H224" s="108"/>
      <c r="I224" s="108"/>
      <c r="J224" s="108"/>
      <c r="K224" s="108"/>
      <c r="L224" s="86"/>
      <c r="M224" s="86"/>
      <c r="N224" s="86"/>
      <c r="O224" s="86"/>
      <c r="P224" s="86"/>
      <c r="Q224" s="125"/>
      <c r="R224" s="125"/>
      <c r="S224" s="125"/>
      <c r="T224" s="125"/>
      <c r="U224" s="125"/>
      <c r="V224" s="65"/>
    </row>
    <row r="225" spans="1:22" ht="18" customHeight="1" x14ac:dyDescent="0.25">
      <c r="A225" s="81"/>
      <c r="B225" s="82"/>
      <c r="C225" s="82"/>
      <c r="D225" s="83"/>
      <c r="E225" s="84">
        <v>9052</v>
      </c>
      <c r="F225" s="85" t="s">
        <v>218</v>
      </c>
      <c r="G225" s="85"/>
      <c r="H225" s="85"/>
      <c r="I225" s="85"/>
      <c r="J225" s="85"/>
      <c r="K225" s="85"/>
      <c r="L225" s="86"/>
      <c r="M225" s="86"/>
      <c r="N225" s="86"/>
      <c r="O225" s="86"/>
      <c r="P225" s="86"/>
      <c r="Q225" s="125"/>
      <c r="R225" s="125"/>
      <c r="S225" s="125"/>
      <c r="T225" s="125"/>
      <c r="U225" s="125"/>
      <c r="V225" s="65"/>
    </row>
    <row r="226" spans="1:22" ht="18" customHeight="1" x14ac:dyDescent="0.25">
      <c r="A226" s="81"/>
      <c r="B226" s="82"/>
      <c r="C226" s="82"/>
      <c r="D226" s="83"/>
      <c r="E226" s="84">
        <v>9053</v>
      </c>
      <c r="F226" s="90" t="s">
        <v>219</v>
      </c>
      <c r="G226" s="90"/>
      <c r="H226" s="90"/>
      <c r="I226" s="90"/>
      <c r="J226" s="90"/>
      <c r="K226" s="90"/>
      <c r="L226" s="86"/>
      <c r="M226" s="86"/>
      <c r="N226" s="86"/>
      <c r="O226" s="86"/>
      <c r="P226" s="86"/>
      <c r="Q226" s="125"/>
      <c r="R226" s="125"/>
      <c r="S226" s="125"/>
      <c r="T226" s="125"/>
      <c r="U226" s="125"/>
      <c r="V226" s="65"/>
    </row>
    <row r="227" spans="1:22" ht="18" customHeight="1" x14ac:dyDescent="0.25">
      <c r="A227" s="81"/>
      <c r="B227" s="82"/>
      <c r="C227" s="82"/>
      <c r="D227" s="83"/>
      <c r="E227" s="84">
        <v>9054</v>
      </c>
      <c r="F227" s="90" t="s">
        <v>220</v>
      </c>
      <c r="G227" s="90"/>
      <c r="H227" s="90"/>
      <c r="I227" s="90"/>
      <c r="J227" s="90"/>
      <c r="K227" s="90"/>
      <c r="L227" s="86"/>
      <c r="M227" s="86"/>
      <c r="N227" s="110"/>
      <c r="O227" s="110"/>
      <c r="P227" s="110"/>
      <c r="Q227" s="125"/>
      <c r="R227" s="125"/>
      <c r="S227" s="131"/>
      <c r="T227" s="131"/>
      <c r="U227" s="131"/>
      <c r="V227" s="65"/>
    </row>
    <row r="228" spans="1:22" ht="18" customHeight="1" x14ac:dyDescent="0.25">
      <c r="A228" s="81"/>
      <c r="B228" s="82"/>
      <c r="C228" s="82"/>
      <c r="D228" s="111"/>
      <c r="E228" s="84">
        <v>9055</v>
      </c>
      <c r="F228" s="90" t="s">
        <v>221</v>
      </c>
      <c r="G228" s="90"/>
      <c r="H228" s="90"/>
      <c r="I228" s="90"/>
      <c r="J228" s="90"/>
      <c r="K228" s="90"/>
      <c r="L228" s="86"/>
      <c r="M228" s="86"/>
      <c r="N228" s="110"/>
      <c r="O228" s="110"/>
      <c r="P228" s="110"/>
      <c r="Q228" s="125"/>
      <c r="R228" s="125"/>
      <c r="S228" s="131"/>
      <c r="T228" s="131"/>
      <c r="U228" s="131"/>
      <c r="V228" s="65"/>
    </row>
    <row r="229" spans="1:22" ht="18" customHeight="1" x14ac:dyDescent="0.25">
      <c r="A229" s="81"/>
      <c r="B229" s="82"/>
      <c r="C229" s="82"/>
      <c r="D229" s="111"/>
      <c r="E229" s="84">
        <v>9056</v>
      </c>
      <c r="F229" s="90" t="s">
        <v>222</v>
      </c>
      <c r="G229" s="90"/>
      <c r="H229" s="90"/>
      <c r="I229" s="90"/>
      <c r="J229" s="90"/>
      <c r="K229" s="90"/>
      <c r="L229" s="86"/>
      <c r="M229" s="86"/>
      <c r="N229" s="110"/>
      <c r="O229" s="110"/>
      <c r="P229" s="110"/>
      <c r="Q229" s="125"/>
      <c r="R229" s="125"/>
      <c r="S229" s="131"/>
      <c r="T229" s="131"/>
      <c r="U229" s="131"/>
      <c r="V229" s="65"/>
    </row>
    <row r="230" spans="1:22" ht="18" customHeight="1" x14ac:dyDescent="0.25">
      <c r="A230" s="81"/>
      <c r="B230" s="82"/>
      <c r="C230" s="82"/>
      <c r="D230" s="83"/>
      <c r="E230" s="84">
        <v>9057</v>
      </c>
      <c r="F230" s="85" t="s">
        <v>223</v>
      </c>
      <c r="G230" s="85"/>
      <c r="H230" s="85"/>
      <c r="I230" s="85"/>
      <c r="J230" s="85"/>
      <c r="K230" s="85"/>
      <c r="L230" s="86"/>
      <c r="M230" s="86"/>
      <c r="N230" s="110"/>
      <c r="O230" s="110"/>
      <c r="P230" s="110"/>
      <c r="Q230" s="125"/>
      <c r="R230" s="125"/>
      <c r="S230" s="131"/>
      <c r="T230" s="131"/>
      <c r="U230" s="131"/>
      <c r="V230" s="65"/>
    </row>
    <row r="231" spans="1:22" ht="18" customHeight="1" x14ac:dyDescent="0.25">
      <c r="A231" s="81"/>
      <c r="B231" s="82"/>
      <c r="C231" s="82"/>
      <c r="D231" s="83"/>
      <c r="E231" s="84">
        <v>9058</v>
      </c>
      <c r="F231" s="85" t="s">
        <v>283</v>
      </c>
      <c r="G231" s="85"/>
      <c r="H231" s="85"/>
      <c r="I231" s="85"/>
      <c r="J231" s="85"/>
      <c r="K231" s="85"/>
      <c r="L231" s="86"/>
      <c r="M231" s="86"/>
      <c r="N231" s="110"/>
      <c r="O231" s="110"/>
      <c r="P231" s="110"/>
      <c r="Q231" s="125"/>
      <c r="R231" s="125"/>
      <c r="S231" s="131"/>
      <c r="T231" s="131"/>
      <c r="U231" s="131"/>
      <c r="V231" s="65"/>
    </row>
    <row r="232" spans="1:22" ht="18" customHeight="1" x14ac:dyDescent="0.25">
      <c r="A232" s="81"/>
      <c r="B232" s="82"/>
      <c r="C232" s="82"/>
      <c r="D232" s="83"/>
      <c r="E232" s="84">
        <v>9061</v>
      </c>
      <c r="F232" s="85" t="s">
        <v>225</v>
      </c>
      <c r="G232" s="85"/>
      <c r="H232" s="85"/>
      <c r="I232" s="85"/>
      <c r="J232" s="85"/>
      <c r="K232" s="85"/>
      <c r="L232" s="86"/>
      <c r="M232" s="86"/>
      <c r="N232" s="110"/>
      <c r="O232" s="110"/>
      <c r="P232" s="110"/>
      <c r="Q232" s="125"/>
      <c r="R232" s="125"/>
      <c r="S232" s="131"/>
      <c r="T232" s="131"/>
      <c r="U232" s="131"/>
      <c r="V232" s="65"/>
    </row>
    <row r="233" spans="1:22" ht="18" customHeight="1" x14ac:dyDescent="0.25">
      <c r="A233" s="81"/>
      <c r="B233" s="82"/>
      <c r="C233" s="82"/>
      <c r="D233" s="83"/>
      <c r="E233" s="84">
        <v>9062</v>
      </c>
      <c r="F233" s="85" t="s">
        <v>226</v>
      </c>
      <c r="G233" s="85"/>
      <c r="H233" s="85"/>
      <c r="I233" s="85"/>
      <c r="J233" s="85"/>
      <c r="K233" s="85"/>
      <c r="L233" s="86"/>
      <c r="M233" s="86"/>
      <c r="N233" s="110"/>
      <c r="O233" s="110"/>
      <c r="P233" s="110"/>
      <c r="Q233" s="125"/>
      <c r="R233" s="125"/>
      <c r="S233" s="131"/>
      <c r="T233" s="131"/>
      <c r="U233" s="131"/>
      <c r="V233" s="65"/>
    </row>
    <row r="234" spans="1:22" ht="18.75" customHeight="1" x14ac:dyDescent="0.25">
      <c r="A234" s="81"/>
      <c r="B234" s="82"/>
      <c r="C234" s="82"/>
      <c r="D234" s="83"/>
      <c r="E234" s="84">
        <v>9063</v>
      </c>
      <c r="F234" s="112" t="s">
        <v>227</v>
      </c>
      <c r="G234" s="112"/>
      <c r="H234" s="112"/>
      <c r="I234" s="112"/>
      <c r="J234" s="112"/>
      <c r="K234" s="112"/>
      <c r="L234" s="86"/>
      <c r="M234" s="86"/>
      <c r="N234" s="110"/>
      <c r="O234" s="110"/>
      <c r="P234" s="110"/>
      <c r="Q234" s="125"/>
      <c r="R234" s="125"/>
      <c r="S234" s="131"/>
      <c r="T234" s="131"/>
      <c r="U234" s="131"/>
      <c r="V234" s="65"/>
    </row>
    <row r="235" spans="1:22" ht="18.75" customHeight="1" x14ac:dyDescent="0.25">
      <c r="A235" s="81"/>
      <c r="B235" s="82"/>
      <c r="C235" s="82"/>
      <c r="D235" s="83"/>
      <c r="E235" s="84">
        <v>9064</v>
      </c>
      <c r="F235" s="112" t="s">
        <v>228</v>
      </c>
      <c r="G235" s="112"/>
      <c r="H235" s="112"/>
      <c r="I235" s="112"/>
      <c r="J235" s="112"/>
      <c r="K235" s="112"/>
      <c r="L235" s="86"/>
      <c r="M235" s="86"/>
      <c r="N235" s="110"/>
      <c r="O235" s="110"/>
      <c r="P235" s="110"/>
      <c r="Q235" s="125"/>
      <c r="R235" s="125"/>
      <c r="S235" s="131"/>
      <c r="T235" s="131"/>
      <c r="U235" s="131"/>
      <c r="V235" s="65"/>
    </row>
    <row r="236" spans="1:22" ht="18.75" customHeight="1" x14ac:dyDescent="0.25">
      <c r="A236" s="81"/>
      <c r="B236" s="82"/>
      <c r="C236" s="82"/>
      <c r="D236" s="83"/>
      <c r="E236" s="84">
        <v>9065</v>
      </c>
      <c r="F236" s="112" t="s">
        <v>229</v>
      </c>
      <c r="G236" s="112"/>
      <c r="H236" s="112"/>
      <c r="I236" s="112"/>
      <c r="J236" s="112"/>
      <c r="K236" s="112"/>
      <c r="L236" s="86"/>
      <c r="M236" s="86"/>
      <c r="N236" s="110"/>
      <c r="O236" s="110"/>
      <c r="P236" s="110"/>
      <c r="Q236" s="125"/>
      <c r="R236" s="125"/>
      <c r="S236" s="131"/>
      <c r="T236" s="131"/>
      <c r="U236" s="131"/>
      <c r="V236" s="65"/>
    </row>
    <row r="237" spans="1:22" ht="18.75" customHeight="1" x14ac:dyDescent="0.25">
      <c r="A237" s="81"/>
      <c r="B237" s="82"/>
      <c r="C237" s="82"/>
      <c r="D237" s="83"/>
      <c r="E237" s="84">
        <v>9066</v>
      </c>
      <c r="F237" s="112" t="s">
        <v>230</v>
      </c>
      <c r="G237" s="112"/>
      <c r="H237" s="112"/>
      <c r="I237" s="112"/>
      <c r="J237" s="112"/>
      <c r="K237" s="112"/>
      <c r="L237" s="86"/>
      <c r="M237" s="86"/>
      <c r="N237" s="110"/>
      <c r="O237" s="110"/>
      <c r="P237" s="110"/>
      <c r="Q237" s="125"/>
      <c r="R237" s="125"/>
      <c r="S237" s="131"/>
      <c r="T237" s="131"/>
      <c r="U237" s="131"/>
      <c r="V237" s="65"/>
    </row>
    <row r="238" spans="1:22" ht="18" customHeight="1" x14ac:dyDescent="0.25">
      <c r="A238" s="81"/>
      <c r="B238" s="82"/>
      <c r="C238" s="82"/>
      <c r="D238" s="113"/>
      <c r="E238" s="114">
        <v>9099</v>
      </c>
      <c r="F238" s="115" t="s">
        <v>284</v>
      </c>
      <c r="G238" s="115"/>
      <c r="H238" s="115"/>
      <c r="I238" s="115"/>
      <c r="J238" s="115"/>
      <c r="K238" s="115"/>
      <c r="L238" s="116"/>
      <c r="M238" s="116"/>
      <c r="N238" s="117"/>
      <c r="O238" s="117"/>
      <c r="P238" s="117"/>
      <c r="Q238" s="132"/>
      <c r="R238" s="132"/>
      <c r="S238" s="133"/>
      <c r="T238" s="133"/>
      <c r="U238" s="133"/>
      <c r="V238" s="118"/>
    </row>
    <row r="239" spans="1:22" s="119" customFormat="1" ht="25.9" customHeight="1" x14ac:dyDescent="0.3">
      <c r="D239" s="135" t="s">
        <v>17</v>
      </c>
      <c r="E239" s="135"/>
      <c r="F239" s="136" t="s">
        <v>285</v>
      </c>
      <c r="G239" s="136"/>
      <c r="H239" s="136"/>
      <c r="I239" s="136"/>
      <c r="J239" s="136"/>
      <c r="K239" s="136"/>
      <c r="L239" s="136"/>
      <c r="M239" s="136"/>
      <c r="N239" s="136"/>
      <c r="O239" s="136"/>
      <c r="P239" s="136"/>
      <c r="Q239" s="136"/>
      <c r="R239" s="136"/>
      <c r="S239" s="136"/>
      <c r="T239" s="136"/>
      <c r="U239" s="136"/>
      <c r="V239" s="137"/>
    </row>
    <row r="240" spans="1:22" x14ac:dyDescent="0.25">
      <c r="D240" s="138"/>
      <c r="E240" s="138"/>
      <c r="F240" s="139"/>
      <c r="G240" s="139"/>
      <c r="H240" s="139"/>
      <c r="I240" s="139"/>
      <c r="J240" s="139"/>
      <c r="K240" s="139"/>
      <c r="L240" s="139"/>
      <c r="M240" s="139"/>
      <c r="N240" s="139"/>
      <c r="O240" s="139"/>
      <c r="P240" s="139"/>
      <c r="Q240" s="139"/>
      <c r="R240" s="139"/>
      <c r="S240" s="139"/>
      <c r="T240" s="139"/>
      <c r="U240" s="139"/>
      <c r="V240" s="65"/>
    </row>
    <row r="241" spans="4:22" x14ac:dyDescent="0.25">
      <c r="D241" s="138"/>
      <c r="E241" s="138"/>
      <c r="F241" s="139"/>
      <c r="G241" s="139"/>
      <c r="H241" s="139"/>
      <c r="I241" s="139"/>
      <c r="J241" s="139"/>
      <c r="K241" s="139"/>
      <c r="L241" s="139"/>
      <c r="M241" s="139"/>
      <c r="N241" s="139"/>
      <c r="O241" s="139"/>
      <c r="P241" s="139"/>
      <c r="Q241" s="139"/>
      <c r="R241" s="139"/>
      <c r="S241" s="139"/>
      <c r="T241" s="139"/>
      <c r="U241" s="139"/>
      <c r="V241" s="65"/>
    </row>
    <row r="242" spans="4:22" s="134" customFormat="1" ht="26.45" customHeight="1" x14ac:dyDescent="0.25">
      <c r="D242" s="140" t="s">
        <v>288</v>
      </c>
      <c r="E242" s="140"/>
      <c r="F242" s="141" t="s">
        <v>71</v>
      </c>
      <c r="G242" s="141"/>
      <c r="H242" s="141"/>
      <c r="I242" s="141"/>
      <c r="J242" s="141"/>
      <c r="K242" s="141"/>
      <c r="L242" s="141"/>
      <c r="M242" s="141"/>
      <c r="N242" s="141"/>
      <c r="O242" s="141"/>
      <c r="P242" s="141"/>
      <c r="Q242" s="141"/>
      <c r="R242" s="141"/>
      <c r="S242" s="141"/>
      <c r="T242" s="141"/>
      <c r="U242" s="141"/>
      <c r="V242" s="142"/>
    </row>
    <row r="247" spans="4:22" x14ac:dyDescent="0.25">
      <c r="R247" s="630"/>
      <c r="S247" s="630"/>
      <c r="T247" s="630"/>
      <c r="U247" s="630"/>
    </row>
    <row r="248" spans="4:22" x14ac:dyDescent="0.25">
      <c r="S248" s="619"/>
      <c r="T248" s="619"/>
    </row>
  </sheetData>
  <mergeCells count="26">
    <mergeCell ref="S248:T248"/>
    <mergeCell ref="F7:F9"/>
    <mergeCell ref="G7:K7"/>
    <mergeCell ref="L7:P7"/>
    <mergeCell ref="Q7:U7"/>
    <mergeCell ref="P8:P9"/>
    <mergeCell ref="Q8:Q9"/>
    <mergeCell ref="R8:T8"/>
    <mergeCell ref="U8:U9"/>
    <mergeCell ref="R247:U247"/>
    <mergeCell ref="V7:V9"/>
    <mergeCell ref="G8:G9"/>
    <mergeCell ref="H8:J8"/>
    <mergeCell ref="K8:K9"/>
    <mergeCell ref="L8:L9"/>
    <mergeCell ref="M8:O8"/>
    <mergeCell ref="D1:F1"/>
    <mergeCell ref="Q1:U1"/>
    <mergeCell ref="D2:F2"/>
    <mergeCell ref="Q2:U2"/>
    <mergeCell ref="D4:U4"/>
    <mergeCell ref="A7:A8"/>
    <mergeCell ref="B7:B8"/>
    <mergeCell ref="C7:C8"/>
    <mergeCell ref="D7:D9"/>
    <mergeCell ref="E7:E9"/>
  </mergeCells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I18"/>
  <sheetViews>
    <sheetView workbookViewId="0">
      <selection activeCell="F9" sqref="F9"/>
    </sheetView>
  </sheetViews>
  <sheetFormatPr defaultColWidth="8.85546875" defaultRowHeight="15" x14ac:dyDescent="0.25"/>
  <cols>
    <col min="1" max="1" width="5.7109375" style="42" customWidth="1"/>
    <col min="2" max="2" width="24.5703125" style="42" customWidth="1"/>
    <col min="3" max="6" width="10.28515625" style="42" customWidth="1"/>
    <col min="7" max="7" width="14.140625" style="42" customWidth="1"/>
    <col min="8" max="8" width="16.5703125" style="42" customWidth="1"/>
    <col min="9" max="16384" width="8.85546875" style="42"/>
  </cols>
  <sheetData>
    <row r="1" spans="1:9" x14ac:dyDescent="0.25">
      <c r="A1" s="42" t="s">
        <v>333</v>
      </c>
    </row>
    <row r="2" spans="1:9" ht="16.5" x14ac:dyDescent="0.25">
      <c r="A2" s="590"/>
      <c r="B2" s="590"/>
      <c r="C2" s="238"/>
      <c r="D2" s="239"/>
      <c r="E2" s="239"/>
      <c r="F2" s="239"/>
      <c r="G2" s="239"/>
      <c r="H2" s="240"/>
      <c r="I2" s="239"/>
    </row>
    <row r="3" spans="1:9" ht="16.5" x14ac:dyDescent="0.25">
      <c r="A3" s="590"/>
      <c r="B3" s="590"/>
      <c r="C3" s="238"/>
      <c r="D3" s="241"/>
      <c r="E3" s="241"/>
      <c r="F3" s="241"/>
      <c r="G3" s="239"/>
      <c r="H3" s="242"/>
      <c r="I3" s="239"/>
    </row>
    <row r="4" spans="1:9" ht="16.5" x14ac:dyDescent="0.25">
      <c r="A4" s="243"/>
      <c r="B4" s="239"/>
      <c r="C4" s="239"/>
      <c r="D4" s="239"/>
      <c r="E4" s="239"/>
      <c r="F4" s="239"/>
      <c r="G4" s="239"/>
      <c r="H4" s="242"/>
      <c r="I4" s="239"/>
    </row>
    <row r="5" spans="1:9" ht="20.25" x14ac:dyDescent="0.25">
      <c r="A5" s="635" t="s">
        <v>360</v>
      </c>
      <c r="B5" s="635"/>
      <c r="C5" s="635"/>
      <c r="D5" s="635"/>
      <c r="E5" s="635"/>
      <c r="F5" s="635"/>
      <c r="G5" s="635"/>
      <c r="H5" s="635"/>
      <c r="I5" s="635"/>
    </row>
    <row r="6" spans="1:9" ht="16.5" x14ac:dyDescent="0.25">
      <c r="A6" s="582" t="s">
        <v>361</v>
      </c>
      <c r="B6" s="582"/>
      <c r="C6" s="582"/>
      <c r="D6" s="582"/>
      <c r="E6" s="582"/>
      <c r="F6" s="582"/>
      <c r="G6" s="582"/>
      <c r="H6" s="582"/>
      <c r="I6" s="582"/>
    </row>
    <row r="7" spans="1:9" ht="16.5" x14ac:dyDescent="0.25">
      <c r="A7" s="243"/>
      <c r="B7" s="239"/>
      <c r="C7" s="239"/>
      <c r="D7" s="239"/>
      <c r="E7" s="239"/>
      <c r="F7" s="244"/>
      <c r="G7" s="239"/>
      <c r="H7" s="636" t="s">
        <v>6</v>
      </c>
      <c r="I7" s="636"/>
    </row>
    <row r="8" spans="1:9" ht="15.75" x14ac:dyDescent="0.25">
      <c r="A8" s="637" t="s">
        <v>3</v>
      </c>
      <c r="B8" s="637" t="s">
        <v>7</v>
      </c>
      <c r="C8" s="639" t="s">
        <v>370</v>
      </c>
      <c r="D8" s="639"/>
      <c r="E8" s="639"/>
      <c r="F8" s="639"/>
      <c r="G8" s="637" t="s">
        <v>362</v>
      </c>
      <c r="H8" s="640" t="s">
        <v>363</v>
      </c>
      <c r="I8" s="631" t="s">
        <v>31</v>
      </c>
    </row>
    <row r="9" spans="1:9" ht="78.75" x14ac:dyDescent="0.25">
      <c r="A9" s="638"/>
      <c r="B9" s="638"/>
      <c r="C9" s="188" t="s">
        <v>8</v>
      </c>
      <c r="D9" s="245" t="s">
        <v>364</v>
      </c>
      <c r="E9" s="245" t="s">
        <v>365</v>
      </c>
      <c r="F9" s="245" t="s">
        <v>366</v>
      </c>
      <c r="G9" s="638"/>
      <c r="H9" s="641"/>
      <c r="I9" s="632"/>
    </row>
    <row r="10" spans="1:9" ht="15.75" x14ac:dyDescent="0.25">
      <c r="A10" s="245"/>
      <c r="B10" s="246" t="s">
        <v>367</v>
      </c>
      <c r="C10" s="246"/>
      <c r="D10" s="247"/>
      <c r="E10" s="247"/>
      <c r="F10" s="247"/>
      <c r="G10" s="247"/>
      <c r="H10" s="247"/>
      <c r="I10" s="248"/>
    </row>
    <row r="11" spans="1:9" ht="15.75" x14ac:dyDescent="0.25">
      <c r="A11" s="249"/>
      <c r="B11" s="246" t="s">
        <v>368</v>
      </c>
      <c r="C11" s="246"/>
      <c r="D11" s="247"/>
      <c r="E11" s="247"/>
      <c r="F11" s="247"/>
      <c r="G11" s="246"/>
      <c r="H11" s="247"/>
      <c r="I11" s="248"/>
    </row>
    <row r="12" spans="1:9" ht="15.75" x14ac:dyDescent="0.25">
      <c r="A12" s="249"/>
      <c r="B12" s="246" t="s">
        <v>369</v>
      </c>
      <c r="C12" s="246"/>
      <c r="D12" s="247"/>
      <c r="E12" s="247"/>
      <c r="F12" s="247"/>
      <c r="G12" s="246"/>
      <c r="H12" s="247"/>
      <c r="I12" s="248"/>
    </row>
    <row r="13" spans="1:9" ht="15.75" x14ac:dyDescent="0.25">
      <c r="A13" s="249"/>
      <c r="B13" s="246"/>
      <c r="C13" s="246"/>
      <c r="D13" s="247"/>
      <c r="E13" s="247"/>
      <c r="F13" s="247"/>
      <c r="G13" s="246"/>
      <c r="H13" s="247"/>
      <c r="I13" s="248"/>
    </row>
    <row r="14" spans="1:9" ht="15.75" x14ac:dyDescent="0.25">
      <c r="A14" s="250"/>
      <c r="B14" s="250"/>
      <c r="C14" s="250"/>
      <c r="D14" s="251"/>
      <c r="E14" s="251"/>
      <c r="F14" s="251"/>
      <c r="G14" s="251"/>
      <c r="H14" s="251"/>
      <c r="I14" s="252"/>
    </row>
    <row r="16" spans="1:9" x14ac:dyDescent="0.25">
      <c r="F16" s="633" t="s">
        <v>353</v>
      </c>
      <c r="G16" s="633"/>
      <c r="H16" s="633"/>
      <c r="I16" s="633"/>
    </row>
    <row r="17" spans="6:9" x14ac:dyDescent="0.25">
      <c r="F17" s="634"/>
      <c r="G17" s="634"/>
      <c r="H17" s="634"/>
      <c r="I17" s="634"/>
    </row>
    <row r="18" spans="6:9" x14ac:dyDescent="0.25">
      <c r="F18" s="634" t="s">
        <v>356</v>
      </c>
      <c r="G18" s="634"/>
      <c r="H18" s="634"/>
      <c r="I18" s="634"/>
    </row>
  </sheetData>
  <mergeCells count="14">
    <mergeCell ref="I8:I9"/>
    <mergeCell ref="F16:I16"/>
    <mergeCell ref="F17:I17"/>
    <mergeCell ref="F18:I18"/>
    <mergeCell ref="A2:B2"/>
    <mergeCell ref="A3:B3"/>
    <mergeCell ref="A5:I5"/>
    <mergeCell ref="A6:I6"/>
    <mergeCell ref="H7:I7"/>
    <mergeCell ref="A8:A9"/>
    <mergeCell ref="B8:B9"/>
    <mergeCell ref="C8:F8"/>
    <mergeCell ref="G8:G9"/>
    <mergeCell ref="H8:H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70C0"/>
  </sheetPr>
  <dimension ref="A1:R21"/>
  <sheetViews>
    <sheetView workbookViewId="0">
      <selection activeCell="F9" sqref="F9"/>
    </sheetView>
  </sheetViews>
  <sheetFormatPr defaultRowHeight="15" x14ac:dyDescent="0.25"/>
  <cols>
    <col min="1" max="1" width="5.42578125" customWidth="1"/>
    <col min="2" max="2" width="13.7109375" customWidth="1"/>
    <col min="3" max="3" width="19.28515625" customWidth="1"/>
    <col min="9" max="9" width="16.7109375" customWidth="1"/>
  </cols>
  <sheetData>
    <row r="1" spans="1:18" x14ac:dyDescent="0.25">
      <c r="A1" t="s">
        <v>333</v>
      </c>
    </row>
    <row r="3" spans="1:18" ht="18.75" x14ac:dyDescent="0.3">
      <c r="A3" s="644" t="s">
        <v>335</v>
      </c>
      <c r="B3" s="644"/>
      <c r="C3" s="644"/>
      <c r="D3" s="644"/>
      <c r="E3" s="644"/>
      <c r="F3" s="644"/>
      <c r="G3" s="644"/>
      <c r="H3" s="644"/>
      <c r="I3" s="644"/>
      <c r="J3" s="644"/>
      <c r="K3" s="644"/>
      <c r="L3" s="644"/>
      <c r="M3" s="644"/>
      <c r="N3" s="644"/>
      <c r="O3" s="644"/>
      <c r="P3" s="644"/>
      <c r="Q3" s="644"/>
      <c r="R3" s="644"/>
    </row>
    <row r="4" spans="1:18" x14ac:dyDescent="0.25">
      <c r="Q4" s="645" t="s">
        <v>6</v>
      </c>
      <c r="R4" s="645"/>
    </row>
    <row r="5" spans="1:18" x14ac:dyDescent="0.25">
      <c r="A5" s="646" t="s">
        <v>3</v>
      </c>
      <c r="B5" s="646" t="s">
        <v>336</v>
      </c>
      <c r="C5" s="646" t="s">
        <v>337</v>
      </c>
      <c r="D5" s="646" t="s">
        <v>338</v>
      </c>
      <c r="E5" s="648" t="s">
        <v>339</v>
      </c>
      <c r="F5" s="648"/>
      <c r="G5" s="648"/>
      <c r="H5" s="648"/>
      <c r="I5" s="642" t="s">
        <v>340</v>
      </c>
      <c r="J5" s="649" t="s">
        <v>341</v>
      </c>
      <c r="K5" s="649"/>
      <c r="L5" s="649"/>
      <c r="M5" s="649"/>
      <c r="N5" s="649" t="s">
        <v>342</v>
      </c>
      <c r="O5" s="649"/>
      <c r="P5" s="649"/>
      <c r="Q5" s="649"/>
      <c r="R5" s="642" t="s">
        <v>343</v>
      </c>
    </row>
    <row r="6" spans="1:18" ht="90" x14ac:dyDescent="0.25">
      <c r="A6" s="647"/>
      <c r="B6" s="647"/>
      <c r="C6" s="647"/>
      <c r="D6" s="647"/>
      <c r="E6" s="232" t="s">
        <v>344</v>
      </c>
      <c r="F6" s="232" t="s">
        <v>345</v>
      </c>
      <c r="G6" s="232" t="s">
        <v>346</v>
      </c>
      <c r="H6" s="232" t="s">
        <v>347</v>
      </c>
      <c r="I6" s="643"/>
      <c r="J6" s="233" t="s">
        <v>348</v>
      </c>
      <c r="K6" s="234" t="s">
        <v>349</v>
      </c>
      <c r="L6" s="234" t="s">
        <v>350</v>
      </c>
      <c r="M6" s="234" t="s">
        <v>351</v>
      </c>
      <c r="N6" s="233" t="s">
        <v>348</v>
      </c>
      <c r="O6" s="234" t="s">
        <v>349</v>
      </c>
      <c r="P6" s="234" t="s">
        <v>350</v>
      </c>
      <c r="Q6" s="234" t="s">
        <v>351</v>
      </c>
      <c r="R6" s="643"/>
    </row>
    <row r="7" spans="1:18" x14ac:dyDescent="0.25">
      <c r="A7" s="235"/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</row>
    <row r="8" spans="1:18" x14ac:dyDescent="0.25">
      <c r="A8" s="236"/>
      <c r="B8" s="236"/>
      <c r="C8" s="236"/>
      <c r="D8" s="236"/>
      <c r="E8" s="236"/>
      <c r="F8" s="236"/>
      <c r="G8" s="236"/>
      <c r="H8" s="236"/>
      <c r="I8" s="236" t="s">
        <v>352</v>
      </c>
      <c r="J8" s="236"/>
      <c r="K8" s="236"/>
      <c r="L8" s="236"/>
      <c r="M8" s="236">
        <f>J8*K8*L8</f>
        <v>0</v>
      </c>
      <c r="N8" s="236"/>
      <c r="O8" s="236"/>
      <c r="P8" s="236"/>
      <c r="Q8" s="236">
        <f>N8*O8*P8</f>
        <v>0</v>
      </c>
      <c r="R8" s="236">
        <f>M8+Q8</f>
        <v>0</v>
      </c>
    </row>
    <row r="9" spans="1:18" x14ac:dyDescent="0.25">
      <c r="A9" s="236"/>
      <c r="B9" s="236"/>
      <c r="C9" s="236"/>
      <c r="D9" s="236"/>
      <c r="E9" s="236"/>
      <c r="F9" s="236"/>
      <c r="G9" s="236"/>
      <c r="H9" s="236"/>
      <c r="I9" s="236"/>
      <c r="J9" s="236"/>
      <c r="K9" s="236"/>
      <c r="L9" s="236"/>
      <c r="M9" s="236">
        <f t="shared" ref="M9:M14" si="0">J9*K9*L9</f>
        <v>0</v>
      </c>
      <c r="N9" s="236"/>
      <c r="O9" s="236"/>
      <c r="P9" s="236"/>
      <c r="Q9" s="236">
        <f t="shared" ref="Q9:Q15" si="1">N9*O9*P9</f>
        <v>0</v>
      </c>
      <c r="R9" s="236">
        <f t="shared" ref="R9:R15" si="2">M9+Q9</f>
        <v>0</v>
      </c>
    </row>
    <row r="10" spans="1:18" x14ac:dyDescent="0.25">
      <c r="A10" s="236"/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>
        <f t="shared" si="0"/>
        <v>0</v>
      </c>
      <c r="N10" s="236"/>
      <c r="O10" s="236"/>
      <c r="P10" s="236"/>
      <c r="Q10" s="236">
        <f t="shared" si="1"/>
        <v>0</v>
      </c>
      <c r="R10" s="236">
        <f t="shared" si="2"/>
        <v>0</v>
      </c>
    </row>
    <row r="11" spans="1:18" x14ac:dyDescent="0.25">
      <c r="A11" s="236"/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>
        <f t="shared" si="0"/>
        <v>0</v>
      </c>
      <c r="N11" s="236"/>
      <c r="O11" s="236"/>
      <c r="P11" s="236"/>
      <c r="Q11" s="236">
        <f t="shared" si="1"/>
        <v>0</v>
      </c>
      <c r="R11" s="236">
        <f t="shared" si="2"/>
        <v>0</v>
      </c>
    </row>
    <row r="12" spans="1:18" x14ac:dyDescent="0.25">
      <c r="A12" s="236"/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>
        <f t="shared" si="0"/>
        <v>0</v>
      </c>
      <c r="N12" s="236"/>
      <c r="O12" s="236"/>
      <c r="P12" s="236"/>
      <c r="Q12" s="236">
        <f t="shared" si="1"/>
        <v>0</v>
      </c>
      <c r="R12" s="236">
        <f t="shared" si="2"/>
        <v>0</v>
      </c>
    </row>
    <row r="13" spans="1:18" x14ac:dyDescent="0.25">
      <c r="A13" s="236"/>
      <c r="B13" s="236"/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>
        <f t="shared" si="0"/>
        <v>0</v>
      </c>
      <c r="N13" s="236"/>
      <c r="O13" s="236"/>
      <c r="P13" s="236"/>
      <c r="Q13" s="236">
        <f t="shared" si="1"/>
        <v>0</v>
      </c>
      <c r="R13" s="236">
        <f t="shared" si="2"/>
        <v>0</v>
      </c>
    </row>
    <row r="14" spans="1:18" x14ac:dyDescent="0.25">
      <c r="A14" s="236"/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>
        <f t="shared" si="0"/>
        <v>0</v>
      </c>
      <c r="N14" s="236"/>
      <c r="O14" s="236"/>
      <c r="P14" s="236"/>
      <c r="Q14" s="236">
        <f t="shared" si="1"/>
        <v>0</v>
      </c>
      <c r="R14" s="236">
        <f t="shared" si="2"/>
        <v>0</v>
      </c>
    </row>
    <row r="15" spans="1:18" x14ac:dyDescent="0.25">
      <c r="A15" s="236"/>
      <c r="B15" s="236"/>
      <c r="C15" s="236"/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6"/>
      <c r="O15" s="236"/>
      <c r="P15" s="236"/>
      <c r="Q15" s="236">
        <f t="shared" si="1"/>
        <v>0</v>
      </c>
      <c r="R15" s="236">
        <f t="shared" si="2"/>
        <v>0</v>
      </c>
    </row>
    <row r="16" spans="1:18" x14ac:dyDescent="0.25">
      <c r="O16" s="633" t="s">
        <v>353</v>
      </c>
      <c r="P16" s="633"/>
      <c r="Q16" s="633"/>
      <c r="R16" s="633"/>
    </row>
    <row r="17" spans="2:18" x14ac:dyDescent="0.25">
      <c r="B17" s="237" t="s">
        <v>354</v>
      </c>
      <c r="O17" s="634"/>
      <c r="P17" s="634"/>
      <c r="Q17" s="634"/>
      <c r="R17" s="634"/>
    </row>
    <row r="18" spans="2:18" x14ac:dyDescent="0.25">
      <c r="B18" t="s">
        <v>355</v>
      </c>
      <c r="O18" s="634" t="s">
        <v>356</v>
      </c>
      <c r="P18" s="634"/>
      <c r="Q18" s="634"/>
      <c r="R18" s="634"/>
    </row>
    <row r="19" spans="2:18" x14ac:dyDescent="0.25">
      <c r="B19" t="s">
        <v>357</v>
      </c>
    </row>
    <row r="20" spans="2:18" x14ac:dyDescent="0.25">
      <c r="B20" t="s">
        <v>358</v>
      </c>
    </row>
    <row r="21" spans="2:18" x14ac:dyDescent="0.25">
      <c r="B21" t="s">
        <v>359</v>
      </c>
    </row>
  </sheetData>
  <mergeCells count="14">
    <mergeCell ref="R5:R6"/>
    <mergeCell ref="O16:R16"/>
    <mergeCell ref="O17:R17"/>
    <mergeCell ref="O18:R18"/>
    <mergeCell ref="A3:R3"/>
    <mergeCell ref="Q4:R4"/>
    <mergeCell ref="A5:A6"/>
    <mergeCell ref="B5:B6"/>
    <mergeCell ref="C5:C6"/>
    <mergeCell ref="D5:D6"/>
    <mergeCell ref="E5:H5"/>
    <mergeCell ref="I5:I6"/>
    <mergeCell ref="J5:M5"/>
    <mergeCell ref="N5:Q5"/>
  </mergeCells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</vt:i4>
      </vt:variant>
    </vt:vector>
  </HeadingPairs>
  <TitlesOfParts>
    <vt:vector size="16" baseType="lpstr">
      <vt:lpstr>HS dinh kem</vt:lpstr>
      <vt:lpstr>BS1.Tong hop</vt:lpstr>
      <vt:lpstr>BS2.DT thu</vt:lpstr>
      <vt:lpstr>BS3.DT chi </vt:lpstr>
      <vt:lpstr>BS4.DT chi - chi tiet</vt:lpstr>
      <vt:lpstr>BS5.Nhu cau tang luong</vt:lpstr>
      <vt:lpstr>BS6. Tiet kiem 10%</vt:lpstr>
      <vt:lpstr>PL1.TH so SV</vt:lpstr>
      <vt:lpstr>PL2.Chi tiet So SV</vt:lpstr>
      <vt:lpstr>PL3.DT MGHP</vt:lpstr>
      <vt:lpstr>PL4.MGHP-chi tiet</vt:lpstr>
      <vt:lpstr>BS3. Chi tiet tong chi (2)</vt:lpstr>
      <vt:lpstr>BS6. MGHP - tong hop</vt:lpstr>
      <vt:lpstr>BS7. MGHP - chi tiet</vt:lpstr>
      <vt:lpstr>Sheet3</vt:lpstr>
      <vt:lpstr>'BS1.Tong hop'!Print_Titles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2023-09-25T10:20:45Z</dcterms:modified>
</cp:coreProperties>
</file>