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2]. KhoaCNTT-LTT\[2]. HoSoChuyenMon_ThaiLinh\[4]. SHCN\23C2-LTM1\HK1\"/>
    </mc:Choice>
  </mc:AlternateContent>
  <xr:revisionPtr revIDLastSave="0" documentId="13_ncr:1_{81AC0B10-31E7-4C55-814F-2C6C17D401C7}" xr6:coauthVersionLast="47" xr6:coauthVersionMax="47" xr10:uidLastSave="{00000000-0000-0000-0000-000000000000}"/>
  <bookViews>
    <workbookView xWindow="-120" yWindow="-120" windowWidth="20730" windowHeight="11160" firstSheet="2" activeTab="2" xr2:uid="{00000000-000D-0000-FFFF-FFFF00000000}"/>
  </bookViews>
  <sheets>
    <sheet name="Sheet1" sheetId="1" r:id="rId1"/>
    <sheet name="23C2-ANM1" sheetId="11" r:id="rId2"/>
    <sheet name="23C2-LTM1" sheetId="5" r:id="rId3"/>
  </sheets>
  <definedNames>
    <definedName name="_xlnm.Print_Area" localSheetId="2">'23C2-LTM1'!$A$1:$I$107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51" i="5" l="1"/>
  <c r="F46" i="5"/>
  <c r="H38" i="11"/>
  <c r="F38" i="11"/>
  <c r="G38" i="11" s="1"/>
  <c r="H37" i="11"/>
  <c r="F37" i="11"/>
  <c r="G37" i="11" s="1"/>
  <c r="H36" i="11"/>
  <c r="F36" i="11"/>
  <c r="G36" i="11" s="1"/>
  <c r="H35" i="11"/>
  <c r="F35" i="11"/>
  <c r="G35" i="11" s="1"/>
  <c r="H34" i="11"/>
  <c r="F34" i="11"/>
  <c r="G34" i="11" s="1"/>
  <c r="H33" i="11"/>
  <c r="F33" i="11"/>
  <c r="G33" i="11" s="1"/>
  <c r="H32" i="11"/>
  <c r="F32" i="11"/>
  <c r="G32" i="11" s="1"/>
  <c r="H31" i="11"/>
  <c r="F31" i="11"/>
  <c r="G31" i="11" s="1"/>
  <c r="H30" i="11"/>
  <c r="F30" i="11"/>
  <c r="G30" i="11" s="1"/>
  <c r="H29" i="11"/>
  <c r="F29" i="11"/>
  <c r="G29" i="11" s="1"/>
  <c r="H28" i="11"/>
  <c r="F28" i="11"/>
  <c r="G28" i="11" s="1"/>
  <c r="H27" i="11"/>
  <c r="F27" i="11"/>
  <c r="G27" i="11" s="1"/>
  <c r="H26" i="11"/>
  <c r="F26" i="11"/>
  <c r="G26" i="11" s="1"/>
  <c r="H25" i="11"/>
  <c r="F25" i="11"/>
  <c r="G25" i="11" s="1"/>
  <c r="H24" i="11"/>
  <c r="F24" i="11"/>
  <c r="G24" i="11" s="1"/>
  <c r="H23" i="11"/>
  <c r="F23" i="11"/>
  <c r="G23" i="11" s="1"/>
  <c r="H22" i="11"/>
  <c r="F22" i="11"/>
  <c r="G22" i="11" s="1"/>
  <c r="H21" i="11"/>
  <c r="F21" i="11"/>
  <c r="G21" i="11" s="1"/>
  <c r="E46" i="11" l="1"/>
  <c r="E44" i="11"/>
  <c r="E42" i="11"/>
  <c r="E47" i="11"/>
  <c r="E45" i="11"/>
  <c r="E43" i="11"/>
  <c r="F41" i="5"/>
  <c r="G41" i="5" s="1"/>
  <c r="H41" i="5"/>
  <c r="F42" i="5"/>
  <c r="G42" i="5" s="1"/>
  <c r="H42" i="5"/>
  <c r="F43" i="5"/>
  <c r="G43" i="5" s="1"/>
  <c r="H43" i="5"/>
  <c r="F44" i="5"/>
  <c r="G44" i="5" s="1"/>
  <c r="H44" i="5"/>
  <c r="F45" i="5"/>
  <c r="G45" i="5" s="1"/>
  <c r="H45" i="5"/>
  <c r="G46" i="5"/>
  <c r="H46" i="5"/>
  <c r="F47" i="5"/>
  <c r="G47" i="5" s="1"/>
  <c r="H47" i="5"/>
  <c r="F48" i="5"/>
  <c r="G48" i="5" s="1"/>
  <c r="H48" i="5"/>
  <c r="F49" i="5"/>
  <c r="G49" i="5" s="1"/>
  <c r="H49" i="5"/>
  <c r="F50" i="5"/>
  <c r="G50" i="5" s="1"/>
  <c r="H50" i="5"/>
  <c r="G51" i="5"/>
  <c r="H51" i="5"/>
  <c r="F52" i="5"/>
  <c r="G52" i="5" s="1"/>
  <c r="H52" i="5"/>
  <c r="F53" i="5"/>
  <c r="G53" i="5" s="1"/>
  <c r="H53" i="5"/>
  <c r="F54" i="5"/>
  <c r="G54" i="5" s="1"/>
  <c r="H54" i="5"/>
  <c r="F55" i="5"/>
  <c r="G55" i="5" s="1"/>
  <c r="H55" i="5"/>
  <c r="F56" i="5"/>
  <c r="G56" i="5" s="1"/>
  <c r="H56" i="5"/>
  <c r="F57" i="5"/>
  <c r="G57" i="5" s="1"/>
  <c r="H57" i="5"/>
  <c r="F58" i="5"/>
  <c r="G58" i="5" s="1"/>
  <c r="H58" i="5"/>
  <c r="F59" i="5"/>
  <c r="G59" i="5" s="1"/>
  <c r="H59" i="5"/>
  <c r="F60" i="5"/>
  <c r="G60" i="5" s="1"/>
  <c r="H60" i="5"/>
  <c r="F61" i="5"/>
  <c r="G61" i="5" s="1"/>
  <c r="H61" i="5"/>
  <c r="F62" i="5"/>
  <c r="G62" i="5" s="1"/>
  <c r="H62" i="5"/>
  <c r="F63" i="5"/>
  <c r="G63" i="5" s="1"/>
  <c r="H63" i="5"/>
  <c r="E48" i="11" l="1"/>
  <c r="F45" i="11" s="1"/>
  <c r="H73" i="5"/>
  <c r="F73" i="5"/>
  <c r="G73" i="5" s="1"/>
  <c r="H72" i="5"/>
  <c r="F72" i="5"/>
  <c r="G72" i="5" s="1"/>
  <c r="H71" i="5"/>
  <c r="F71" i="5"/>
  <c r="G71" i="5" s="1"/>
  <c r="H70" i="5"/>
  <c r="F70" i="5"/>
  <c r="G70" i="5" s="1"/>
  <c r="H69" i="5"/>
  <c r="F69" i="5"/>
  <c r="G69" i="5" s="1"/>
  <c r="H68" i="5"/>
  <c r="G68" i="5"/>
  <c r="H67" i="5"/>
  <c r="F67" i="5"/>
  <c r="G67" i="5" s="1"/>
  <c r="H66" i="5"/>
  <c r="F66" i="5"/>
  <c r="G66" i="5" s="1"/>
  <c r="H65" i="5"/>
  <c r="F65" i="5"/>
  <c r="G65" i="5" s="1"/>
  <c r="H64" i="5"/>
  <c r="F64" i="5"/>
  <c r="G64" i="5" s="1"/>
  <c r="H40" i="5"/>
  <c r="F40" i="5"/>
  <c r="G40" i="5" s="1"/>
  <c r="H39" i="5"/>
  <c r="F39" i="5"/>
  <c r="G39" i="5" s="1"/>
  <c r="H38" i="5"/>
  <c r="F38" i="5"/>
  <c r="G38" i="5" s="1"/>
  <c r="H37" i="5"/>
  <c r="F37" i="5"/>
  <c r="G37" i="5" s="1"/>
  <c r="H36" i="5"/>
  <c r="F36" i="5"/>
  <c r="G36" i="5" s="1"/>
  <c r="H35" i="5"/>
  <c r="F35" i="5"/>
  <c r="G35" i="5" s="1"/>
  <c r="H34" i="5"/>
  <c r="F34" i="5"/>
  <c r="G34" i="5" s="1"/>
  <c r="H33" i="5"/>
  <c r="F33" i="5"/>
  <c r="G33" i="5" s="1"/>
  <c r="H32" i="5"/>
  <c r="F32" i="5"/>
  <c r="G32" i="5" s="1"/>
  <c r="H31" i="5"/>
  <c r="F31" i="5"/>
  <c r="G31" i="5" s="1"/>
  <c r="H30" i="5"/>
  <c r="F30" i="5"/>
  <c r="G30" i="5" s="1"/>
  <c r="H29" i="5"/>
  <c r="F29" i="5"/>
  <c r="G29" i="5" s="1"/>
  <c r="H28" i="5"/>
  <c r="F28" i="5"/>
  <c r="G28" i="5" s="1"/>
  <c r="H27" i="5"/>
  <c r="F27" i="5"/>
  <c r="G27" i="5" s="1"/>
  <c r="H26" i="5"/>
  <c r="F26" i="5"/>
  <c r="G26" i="5" s="1"/>
  <c r="H25" i="5"/>
  <c r="F25" i="5"/>
  <c r="G25" i="5" s="1"/>
  <c r="H24" i="5"/>
  <c r="F24" i="5"/>
  <c r="G24" i="5" s="1"/>
  <c r="H23" i="5"/>
  <c r="F23" i="5"/>
  <c r="G23" i="5" s="1"/>
  <c r="H22" i="5"/>
  <c r="F22" i="5"/>
  <c r="G22" i="5" s="1"/>
  <c r="H21" i="5"/>
  <c r="F21" i="5"/>
  <c r="G21" i="5" s="1"/>
  <c r="F47" i="11" l="1"/>
  <c r="F46" i="11"/>
  <c r="F44" i="11"/>
  <c r="F43" i="11"/>
  <c r="F42" i="11"/>
  <c r="E79" i="5"/>
  <c r="E80" i="5"/>
  <c r="E78" i="5"/>
  <c r="E81" i="5"/>
  <c r="E77" i="5"/>
  <c r="E82" i="5"/>
  <c r="E83" i="5" l="1"/>
  <c r="F78" i="5" s="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E65" i="1"/>
  <c r="E64" i="1"/>
  <c r="E63" i="1"/>
  <c r="E62" i="1"/>
  <c r="E61" i="1"/>
  <c r="E60" i="1"/>
  <c r="E66" i="1" l="1"/>
  <c r="F63" i="1" s="1"/>
  <c r="F79" i="5"/>
  <c r="F82" i="5"/>
  <c r="F77" i="5"/>
  <c r="F81" i="5"/>
  <c r="F80" i="5"/>
  <c r="F61" i="1"/>
  <c r="F62" i="1"/>
  <c r="F60" i="1"/>
  <c r="F65" i="1"/>
  <c r="F64" i="1"/>
  <c r="H21" i="1" l="1"/>
</calcChain>
</file>

<file path=xl/sharedStrings.xml><?xml version="1.0" encoding="utf-8"?>
<sst xmlns="http://schemas.openxmlformats.org/spreadsheetml/2006/main" count="496" uniqueCount="324">
  <si>
    <t>CỘNG HÒA XÃ HỘI CHỦ NGHĨA VIỆT NAM</t>
  </si>
  <si>
    <t>Độc lập - Tự do - Hạnh phúc</t>
  </si>
  <si>
    <t>TRƯỜNG CAO ĐẲNG LÝ TỰ TRỌNG</t>
  </si>
  <si>
    <t>THÀNH PHỐ HỒ CHÍ MINH</t>
  </si>
  <si>
    <t>BIÊN BẢN HỌP LỚP ĐÁNH GIÁ KẾT QUẢ RÈN LUYỆN SINH VIÊN</t>
  </si>
  <si>
    <t>LỚP …</t>
  </si>
  <si>
    <t>NĂM HỌC: …</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</si>
  <si>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</si>
  <si>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</si>
  <si>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</si>
  <si>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</si>
  <si>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</si>
  <si>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</si>
  <si>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Chủ tọa: Ông (Bà) ………; Chức vụ: Cố vấn học tập.</t>
  </si>
  <si>
    <t>Thư ký: ……………; Chức vụ: ………….</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</si>
  <si>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</si>
  <si>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</si>
  <si>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</si>
  <si>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</si>
  <si>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</si>
  <si>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</si>
  <si>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</si>
  <si>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</si>
  <si>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</si>
  <si>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</si>
  <si>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</si>
  <si>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</si>
  <si>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</si>
  <si>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</si>
  <si>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</si>
  <si>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</si>
  <si>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</si>
  <si>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</si>
  <si>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</si>
  <si>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</si>
  <si>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</si>
  <si>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</si>
  <si>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</si>
  <si>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</si>
  <si>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</si>
  <si>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</si>
  <si>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</si>
  <si>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</si>
  <si>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
  </si>
  <si>
    <t>………………………………………………………………..……………………………………………………….......…………
……………………………………………………..…………………………………………………………………...........…………
………………………………………………………….......…………………………………………………………….......………
………………………………...………………………………………………...…………………………………………...............
………………….................................................................................................................................................................................</t>
  </si>
  <si>
    <t>TRƯỞNG KHOA</t>
  </si>
  <si>
    <t>01</t>
  </si>
  <si>
    <t>02</t>
  </si>
  <si>
    <t>03</t>
  </si>
  <si>
    <t>04</t>
  </si>
  <si>
    <t>Nguyễn Văn</t>
  </si>
  <si>
    <t>D</t>
  </si>
  <si>
    <t xml:space="preserve">HỌC KỲ … </t>
  </si>
  <si>
    <t>Không xếp loại</t>
  </si>
  <si>
    <t>KHOA CÔNG NGHỆ THÔNG TIN</t>
  </si>
  <si>
    <t>Trần Việt Khánh</t>
  </si>
  <si>
    <t>Thành phố Hồ Chí Minh, ngày … tháng … năm 2023</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</si>
  <si>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</si>
  <si>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</si>
  <si>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</si>
  <si>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</si>
  <si>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</si>
  <si>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</si>
  <si>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</si>
  <si>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</si>
  <si>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</si>
  <si>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</si>
  <si>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</si>
  <si>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</si>
  <si>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</si>
  <si>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</si>
  <si>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</si>
  <si>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</si>
  <si>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</si>
  <si>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</si>
  <si>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</si>
  <si>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</si>
  <si>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</si>
  <si>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</si>
  <si>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</si>
  <si>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</si>
  <si>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</si>
  <si>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</si>
  <si>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</si>
  <si>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</si>
  <si>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</si>
  <si>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</si>
  <si>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</si>
  <si>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</si>
  <si>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SV đồng ý</t>
  </si>
  <si>
    <t>SV tham gia</t>
  </si>
  <si>
    <t>Tỷ lệ %</t>
  </si>
  <si>
    <t>Anh</t>
  </si>
  <si>
    <t>Bảo</t>
  </si>
  <si>
    <t>Duy</t>
  </si>
  <si>
    <t>Huy</t>
  </si>
  <si>
    <t>Khôi</t>
  </si>
  <si>
    <t>Long</t>
  </si>
  <si>
    <t>Phong</t>
  </si>
  <si>
    <t>Phúc</t>
  </si>
  <si>
    <t>Nguyễn Tấn</t>
  </si>
  <si>
    <t>Sang</t>
  </si>
  <si>
    <t>Lê Văn</t>
  </si>
  <si>
    <t>Thái</t>
  </si>
  <si>
    <t>Thiện</t>
  </si>
  <si>
    <t>Tuấn</t>
  </si>
  <si>
    <t>37</t>
  </si>
  <si>
    <t>38</t>
  </si>
  <si>
    <t>HỌC KỲ  I</t>
  </si>
  <si>
    <t>NĂM HỌC: 2023-2024</t>
  </si>
  <si>
    <t>P.TRƯỞNG KHOA</t>
  </si>
  <si>
    <t>Địa điểm: .........</t>
  </si>
  <si>
    <t>Quân</t>
  </si>
  <si>
    <t>Nguyễn Hoàng</t>
  </si>
  <si>
    <t>Nguyễn Minh</t>
  </si>
  <si>
    <t>Dương</t>
  </si>
  <si>
    <t>Nghĩa</t>
  </si>
  <si>
    <t>Nhật</t>
  </si>
  <si>
    <t>Tú</t>
  </si>
  <si>
    <r>
      <rPr>
        <b/>
        <sz val="13"/>
        <color theme="1"/>
        <rFont val="Times New Roman"/>
        <family val="1"/>
      </rPr>
      <t xml:space="preserve">Thời gian họp: </t>
    </r>
    <r>
      <rPr>
        <sz val="13"/>
        <color theme="1"/>
        <rFont val="Times New Roman"/>
        <family val="1"/>
      </rPr>
      <t>….. giờ …. phút ngày      /      /2024.</t>
    </r>
  </si>
  <si>
    <t>39</t>
  </si>
  <si>
    <t>40</t>
  </si>
  <si>
    <t>41</t>
  </si>
  <si>
    <t>42</t>
  </si>
  <si>
    <t>43</t>
  </si>
  <si>
    <t>44</t>
  </si>
  <si>
    <t>45</t>
  </si>
  <si>
    <t>46</t>
  </si>
  <si>
    <t>47</t>
  </si>
  <si>
    <t>48</t>
  </si>
  <si>
    <t>49</t>
  </si>
  <si>
    <t>50</t>
  </si>
  <si>
    <t>51</t>
  </si>
  <si>
    <t>52</t>
  </si>
  <si>
    <t>53</t>
  </si>
  <si>
    <t>Cường</t>
  </si>
  <si>
    <t>Đăng</t>
  </si>
  <si>
    <t>Đạt</t>
  </si>
  <si>
    <t>Hậu</t>
  </si>
  <si>
    <t>Phát</t>
  </si>
  <si>
    <t>Tín</t>
  </si>
  <si>
    <t>Trung</t>
  </si>
  <si>
    <t>Vinh</t>
  </si>
  <si>
    <t>Ân</t>
  </si>
  <si>
    <t>Hoàng</t>
  </si>
  <si>
    <t>Nguyễn Hữu</t>
  </si>
  <si>
    <t>Khoa</t>
  </si>
  <si>
    <t>Hiếu</t>
  </si>
  <si>
    <t>Nguyễn Tuấn</t>
  </si>
  <si>
    <t>Nguyễn Thanh</t>
  </si>
  <si>
    <t>Tính</t>
  </si>
  <si>
    <t>Vắng: 0 SV, lý do: Không</t>
  </si>
  <si>
    <t>Tổ trưởng tổ 1</t>
  </si>
  <si>
    <t>Tổ trưởng tổ 3</t>
  </si>
  <si>
    <t>Tổ trưởng tổ 2</t>
  </si>
  <si>
    <t>Lớp phó PT</t>
  </si>
  <si>
    <t>Lớp phó HT</t>
  </si>
  <si>
    <t>Tổ trưởng tổ 4</t>
  </si>
  <si>
    <t>Trần Hoàng</t>
  </si>
  <si>
    <t>Trần Văn</t>
  </si>
  <si>
    <t>Nguyễn Anh</t>
  </si>
  <si>
    <t>Nhân</t>
  </si>
  <si>
    <t>Ngô Ngọc</t>
  </si>
  <si>
    <t>Ánh</t>
  </si>
  <si>
    <t>Phạm Quang</t>
  </si>
  <si>
    <t>Trần Thanh</t>
  </si>
  <si>
    <t>Phú</t>
  </si>
  <si>
    <t>Phương</t>
  </si>
  <si>
    <t>Trà</t>
  </si>
  <si>
    <t>23C1-LTM1</t>
  </si>
  <si>
    <r>
      <t>Thành phần tham dự: Tập thể lớp</t>
    </r>
    <r>
      <rPr>
        <b/>
        <sz val="13"/>
        <color theme="1"/>
        <rFont val="Times New Roman"/>
        <family val="1"/>
      </rPr>
      <t xml:space="preserve"> 23C1-LTM1</t>
    </r>
  </si>
  <si>
    <t>Phan Nguyễn Quốc  Khánh</t>
  </si>
  <si>
    <t>Thư ký: Phan Nguyễn Quốc Khánh; Chức vụ: Lớp trưởng</t>
  </si>
  <si>
    <t>Thành phố Hồ Chí Minh, ngày … tháng … năm 2024</t>
  </si>
  <si>
    <t>23C2-ANM1</t>
  </si>
  <si>
    <r>
      <t>Thành phần tham dự: Tập thể lớp</t>
    </r>
    <r>
      <rPr>
        <b/>
        <sz val="13"/>
        <color theme="1"/>
        <rFont val="Times New Roman"/>
        <family val="1"/>
      </rPr>
      <t xml:space="preserve"> 23C2-ANM1</t>
    </r>
  </si>
  <si>
    <t>Chủ tọa: Ông (Bà) Nguyễn Văn Đôn; Chức vụ: Cố vấn học tập.</t>
  </si>
  <si>
    <t>Nguyễn Văn Đôn</t>
  </si>
  <si>
    <t>………………………………………………………………..……………………………………………………….......…………
……………………………………………………..…………………………………………………………………...........…………
………………………………………………………….......…………………………………………………………….......………….</t>
  </si>
  <si>
    <t>23002792</t>
  </si>
  <si>
    <t>Lê Thị Thảo</t>
  </si>
  <si>
    <t>23002791</t>
  </si>
  <si>
    <t>Nguyễn Lê Đức</t>
  </si>
  <si>
    <t>23002790</t>
  </si>
  <si>
    <t>Nguyễn Ngọc Tuấn</t>
  </si>
  <si>
    <t>23002793</t>
  </si>
  <si>
    <t>23002794</t>
  </si>
  <si>
    <t>Trần Mạnh</t>
  </si>
  <si>
    <t>23002795</t>
  </si>
  <si>
    <t>23002796</t>
  </si>
  <si>
    <t>Nguyễn Thành</t>
  </si>
  <si>
    <t>Danh</t>
  </si>
  <si>
    <t>23002798</t>
  </si>
  <si>
    <t>Vũ Nguyễn Minh</t>
  </si>
  <si>
    <t>23002801</t>
  </si>
  <si>
    <t>Vũ Anh</t>
  </si>
  <si>
    <t>23002802</t>
  </si>
  <si>
    <t>Phan Võ Đăng</t>
  </si>
  <si>
    <t>23002803</t>
  </si>
  <si>
    <t>Phạm Ngọc Tấn</t>
  </si>
  <si>
    <t>23002804</t>
  </si>
  <si>
    <t>23002805</t>
  </si>
  <si>
    <t>23002806</t>
  </si>
  <si>
    <t>Trần Xuân</t>
  </si>
  <si>
    <t>23002809</t>
  </si>
  <si>
    <t>Hoàng Phước</t>
  </si>
  <si>
    <t>23002810</t>
  </si>
  <si>
    <t>Trần Khánh Minh</t>
  </si>
  <si>
    <t>Thông</t>
  </si>
  <si>
    <t>23002811</t>
  </si>
  <si>
    <t>Dương Minh</t>
  </si>
  <si>
    <t>Triết</t>
  </si>
  <si>
    <t>23002813</t>
  </si>
  <si>
    <t>Hiện diện: 18/18 SV.</t>
  </si>
  <si>
    <t>Võ Minh</t>
  </si>
  <si>
    <t>Đức</t>
  </si>
  <si>
    <t>Tài</t>
  </si>
  <si>
    <t>23003607</t>
  </si>
  <si>
    <t>Dương Hoàng</t>
  </si>
  <si>
    <t>23003575</t>
  </si>
  <si>
    <t>Nguyễn Dĩ</t>
  </si>
  <si>
    <t>23003608</t>
  </si>
  <si>
    <t>Đoàn Trần Trọng</t>
  </si>
  <si>
    <t>23003576</t>
  </si>
  <si>
    <t>Kim Gia</t>
  </si>
  <si>
    <t>23003578</t>
  </si>
  <si>
    <t>23003577</t>
  </si>
  <si>
    <t>Trần Nguyễn Gia</t>
  </si>
  <si>
    <t>23003609</t>
  </si>
  <si>
    <t>Phạm Trần Khánh</t>
  </si>
  <si>
    <t>23003579</t>
  </si>
  <si>
    <t>23003610</t>
  </si>
  <si>
    <t>23003580</t>
  </si>
  <si>
    <t>Sển Liên</t>
  </si>
  <si>
    <t>23003611</t>
  </si>
  <si>
    <t>Nguyễn Hồng</t>
  </si>
  <si>
    <t>23003612</t>
  </si>
  <si>
    <t>23003613</t>
  </si>
  <si>
    <t>23004825</t>
  </si>
  <si>
    <t>23003584</t>
  </si>
  <si>
    <t>Đỗ Huy</t>
  </si>
  <si>
    <t>23003614</t>
  </si>
  <si>
    <t>Huỳnh Tuấn</t>
  </si>
  <si>
    <t>23003585</t>
  </si>
  <si>
    <t>23003586</t>
  </si>
  <si>
    <t>23003618</t>
  </si>
  <si>
    <t>Đặng Ngọc</t>
  </si>
  <si>
    <t>23003619</t>
  </si>
  <si>
    <t>Đào Gia</t>
  </si>
  <si>
    <t>23003617</t>
  </si>
  <si>
    <t>Đinh Lâm</t>
  </si>
  <si>
    <t>23003616</t>
  </si>
  <si>
    <t>Lê Hoàng Minh</t>
  </si>
  <si>
    <t>23004886</t>
  </si>
  <si>
    <t>23003615</t>
  </si>
  <si>
    <t>Phan Trần Gia</t>
  </si>
  <si>
    <t>23003621</t>
  </si>
  <si>
    <t>Hồ Nguyễn Hoàng</t>
  </si>
  <si>
    <t>23003589</t>
  </si>
  <si>
    <t>Hoàng Phi</t>
  </si>
  <si>
    <t>23003590</t>
  </si>
  <si>
    <t>Lâm Bảo</t>
  </si>
  <si>
    <t>23003592</t>
  </si>
  <si>
    <t>Trần Thiện</t>
  </si>
  <si>
    <t>23003622</t>
  </si>
  <si>
    <t>Nguyễn Triệu Minh</t>
  </si>
  <si>
    <t>23004909</t>
  </si>
  <si>
    <t>Mai Hồng</t>
  </si>
  <si>
    <t>23003623</t>
  </si>
  <si>
    <t>Sơn Vĩ</t>
  </si>
  <si>
    <t>23003624</t>
  </si>
  <si>
    <t>Nguyễn Huy</t>
  </si>
  <si>
    <t>23004840</t>
  </si>
  <si>
    <t>23003593</t>
  </si>
  <si>
    <t>23003594</t>
  </si>
  <si>
    <t>Lê Đình Quốc</t>
  </si>
  <si>
    <t>23004839</t>
  </si>
  <si>
    <t>Diệp Tấn</t>
  </si>
  <si>
    <t>23003595</t>
  </si>
  <si>
    <t>Lê Minh</t>
  </si>
  <si>
    <t>23003627</t>
  </si>
  <si>
    <t>23003596</t>
  </si>
  <si>
    <t>Nguyễn Lê Quốc</t>
  </si>
  <si>
    <t>23003628</t>
  </si>
  <si>
    <t>Trần Bảo</t>
  </si>
  <si>
    <t>22000119</t>
  </si>
  <si>
    <t>Lương Vũ</t>
  </si>
  <si>
    <t>23003629</t>
  </si>
  <si>
    <t>Tạ Trị</t>
  </si>
  <si>
    <t>23003599</t>
  </si>
  <si>
    <t>Trần Gia Lạc</t>
  </si>
  <si>
    <t>23003630</t>
  </si>
  <si>
    <t>Đinh Thành</t>
  </si>
  <si>
    <t>23003600</t>
  </si>
  <si>
    <t>Phạm Nguyễn Quốc</t>
  </si>
  <si>
    <t>23003631</t>
  </si>
  <si>
    <t>23003602</t>
  </si>
  <si>
    <t>23003632</t>
  </si>
  <si>
    <t>Lê Thành</t>
  </si>
  <si>
    <t>23003603</t>
  </si>
  <si>
    <t>Mai Lê Đức</t>
  </si>
  <si>
    <t>23003633</t>
  </si>
  <si>
    <t>Nguyễn Trí Anh</t>
  </si>
  <si>
    <t>23003634</t>
  </si>
  <si>
    <t>23003605</t>
  </si>
  <si>
    <t>Huỳnh Kim</t>
  </si>
  <si>
    <t>23003606</t>
  </si>
  <si>
    <t>Lương Triều</t>
  </si>
  <si>
    <t>Hùng</t>
  </si>
  <si>
    <t>Hưng</t>
  </si>
  <si>
    <t>Quyền</t>
  </si>
  <si>
    <t>Thuận</t>
  </si>
  <si>
    <t>Thụy</t>
  </si>
  <si>
    <t>Triệu</t>
  </si>
  <si>
    <t>Vỹ</t>
  </si>
  <si>
    <t>Hiện diện: 53/53 SV.</t>
  </si>
  <si>
    <t xml:space="preserve">LỚP </t>
  </si>
  <si>
    <t>Đề nghị thôi học</t>
  </si>
  <si>
    <t>Nguyễn Thanh Hậu</t>
  </si>
  <si>
    <t>Vũ Thị Thái Linh</t>
  </si>
  <si>
    <t>Chủ tọa: Ông (Bà) Vũ Thị Thái Linh; Chức vụ: Cố vấn học tập.</t>
  </si>
  <si>
    <t>Thư ký: Nguyễn Thanh Hậu; Chức vụ: Lớp phó Phong trào</t>
  </si>
  <si>
    <r>
      <rPr>
        <b/>
        <sz val="13"/>
        <color theme="1"/>
        <rFont val="Times New Roman"/>
        <family val="1"/>
      </rPr>
      <t xml:space="preserve">Thời gian họp: </t>
    </r>
    <r>
      <rPr>
        <sz val="13"/>
        <color theme="1"/>
        <rFont val="Times New Roman"/>
        <family val="1"/>
      </rPr>
      <t>….. giờ …. phút ngày      /  03 /2024.</t>
    </r>
  </si>
  <si>
    <t>Vắng: 01 SV, lý do: Không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</si>
</sst>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name val="Times New Roman"/>
      <family val="1"/>
    </font>
    <font>
      <sz val="11"/>
      <color theme="1"/>
      <name val="Calibri"/>
      <family val="2"/>
      <charset val="163"/>
      <scheme val="minor"/>
    </font>
    <font>
      <sz val="13"/>
      <color theme="0"/>
      <name val="Times New Roman"/>
      <family val="1"/>
    </font>
    <font>
      <sz val="11"/>
      <color indexed="8"/>
      <name val="Times New Roman"/>
      <family val="1"/>
    </font>
    <font>
      <b/>
      <sz val="11"/>
      <color indexed="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6">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4">
    <xf numFmtId="0" fontId="0" fillId="0" borderId="0"/>
    <xf numFmtId="9" fontId="8" fillId="0" borderId="0" applyFont="0" applyFill="0" applyBorder="0" applyAlignment="0" applyProtection="0"/>
    <xf numFmtId="0" fontId="12"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3" fillId="13"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20" borderId="0" applyNumberFormat="0" applyBorder="0" applyAlignment="0" applyProtection="0"/>
    <xf numFmtId="0" fontId="14" fillId="4" borderId="0" applyNumberFormat="0" applyBorder="0" applyAlignment="0" applyProtection="0"/>
    <xf numFmtId="0" fontId="15" fillId="21" borderId="10" applyNumberFormat="0" applyBorder="0" applyAlignment="0" applyProtection="0"/>
    <xf numFmtId="0" fontId="16" fillId="22" borderId="11" applyNumberFormat="0" applyBorder="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0" borderId="12" applyNumberFormat="0" applyFill="0" applyBorder="0" applyAlignment="0" applyProtection="0"/>
    <xf numFmtId="0" fontId="20" fillId="0" borderId="13" applyNumberFormat="0" applyFill="0" applyBorder="0" applyAlignment="0" applyProtection="0"/>
    <xf numFmtId="0" fontId="21" fillId="0" borderId="14" applyNumberFormat="0" applyFill="0" applyBorder="0" applyAlignment="0" applyProtection="0"/>
    <xf numFmtId="0" fontId="21" fillId="0" borderId="0" applyNumberFormat="0" applyFill="0" applyBorder="0" applyAlignment="0" applyProtection="0"/>
    <xf numFmtId="0" fontId="22" fillId="8" borderId="10" applyNumberFormat="0" applyBorder="0" applyAlignment="0" applyProtection="0"/>
    <xf numFmtId="0" fontId="23" fillId="0" borderId="15" applyNumberFormat="0" applyFill="0" applyBorder="0" applyAlignment="0" applyProtection="0"/>
    <xf numFmtId="0" fontId="24" fillId="23" borderId="0" applyNumberFormat="0" applyBorder="0" applyAlignment="0" applyProtection="0"/>
    <xf numFmtId="0" fontId="12" fillId="24" borderId="16" applyNumberFormat="0" applyFont="0" applyBorder="0" applyAlignment="0" applyProtection="0"/>
    <xf numFmtId="0" fontId="25" fillId="21" borderId="17" applyNumberFormat="0" applyBorder="0" applyAlignment="0" applyProtection="0"/>
    <xf numFmtId="0" fontId="26" fillId="0" borderId="0" applyNumberFormat="0" applyFill="0" applyBorder="0" applyAlignment="0" applyProtection="0"/>
    <xf numFmtId="0" fontId="27" fillId="0" borderId="18" applyNumberFormat="0" applyFill="0" applyBorder="0" applyAlignment="0" applyProtection="0"/>
    <xf numFmtId="0" fontId="28" fillId="0" borderId="0" applyNumberFormat="0" applyFill="0" applyBorder="0" applyAlignment="0" applyProtection="0"/>
  </cellStyleXfs>
  <cellXfs count="8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2" fillId="0" borderId="0" xfId="0" applyFont="1" applyAlignment="1">
      <alignment horizontal="left" vertical="center"/>
    </xf>
    <xf numFmtId="0" fontId="3" fillId="0" borderId="8" xfId="0" applyFont="1" applyBorder="1" applyAlignment="1">
      <alignment vertical="center" wrapText="1"/>
    </xf>
    <xf numFmtId="0" fontId="3" fillId="0" borderId="9" xfId="0" applyFont="1" applyBorder="1" applyAlignment="1">
      <alignment vertical="center" wrapText="1"/>
    </xf>
    <xf numFmtId="0" fontId="7" fillId="0" borderId="0" xfId="0" applyFont="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9" fillId="0" borderId="0" xfId="0" applyFont="1" applyAlignment="1">
      <alignment horizontal="center" vertical="center"/>
    </xf>
    <xf numFmtId="9" fontId="3" fillId="0" borderId="1" xfId="1" applyFont="1" applyBorder="1" applyAlignment="1">
      <alignment horizontal="center" vertical="center" wrapText="1"/>
    </xf>
    <xf numFmtId="0" fontId="3" fillId="0" borderId="1" xfId="0" applyFont="1" applyBorder="1" applyAlignment="1">
      <alignment vertical="center" wrapText="1"/>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10" fillId="0" borderId="9" xfId="2" applyFont="1" applyBorder="1" applyAlignment="1">
      <alignment vertical="center"/>
    </xf>
    <xf numFmtId="0" fontId="11" fillId="0" borderId="8" xfId="0" applyFont="1" applyBorder="1" applyAlignment="1">
      <alignment horizontal="left" vertical="center"/>
    </xf>
    <xf numFmtId="0" fontId="10" fillId="0" borderId="9" xfId="0" applyFont="1" applyBorder="1" applyAlignment="1">
      <alignment vertical="center"/>
    </xf>
    <xf numFmtId="0" fontId="10" fillId="0" borderId="9" xfId="0" applyFont="1" applyBorder="1" applyAlignment="1">
      <alignment horizontal="left" vertical="center"/>
    </xf>
    <xf numFmtId="0" fontId="10" fillId="0" borderId="9" xfId="2" applyFont="1" applyBorder="1" applyAlignment="1">
      <alignment horizontal="left" vertical="center"/>
    </xf>
    <xf numFmtId="0" fontId="10" fillId="0" borderId="1" xfId="2" quotePrefix="1" applyFont="1" applyBorder="1" applyAlignment="1">
      <alignment horizontal="center" vertical="center"/>
    </xf>
    <xf numFmtId="0" fontId="10" fillId="0" borderId="1" xfId="0" quotePrefix="1" applyFont="1" applyBorder="1" applyAlignment="1">
      <alignment horizontal="center" vertical="center"/>
    </xf>
    <xf numFmtId="0" fontId="10" fillId="0" borderId="8" xfId="2" applyFont="1" applyBorder="1" applyAlignment="1">
      <alignment horizontal="left" vertical="center"/>
    </xf>
    <xf numFmtId="0" fontId="1" fillId="25" borderId="0" xfId="0" applyFont="1" applyFill="1" applyAlignment="1">
      <alignment vertical="center"/>
    </xf>
    <xf numFmtId="0" fontId="1" fillId="25" borderId="1" xfId="0" applyFont="1" applyFill="1" applyBorder="1" applyAlignment="1">
      <alignment vertical="center" wrapText="1"/>
    </xf>
    <xf numFmtId="0" fontId="1" fillId="25" borderId="1" xfId="0" applyFont="1" applyFill="1" applyBorder="1" applyAlignment="1">
      <alignment vertical="center"/>
    </xf>
    <xf numFmtId="0" fontId="10" fillId="25" borderId="1" xfId="0" quotePrefix="1" applyFont="1" applyFill="1" applyBorder="1" applyAlignment="1">
      <alignment horizontal="center" vertical="center"/>
    </xf>
    <xf numFmtId="0" fontId="10" fillId="25" borderId="9" xfId="0" applyFont="1" applyFill="1" applyBorder="1" applyAlignment="1">
      <alignment horizontal="left" vertical="center"/>
    </xf>
    <xf numFmtId="0" fontId="11" fillId="25" borderId="8" xfId="0" applyFont="1" applyFill="1" applyBorder="1" applyAlignment="1">
      <alignment horizontal="left" vertical="center"/>
    </xf>
    <xf numFmtId="0" fontId="10" fillId="25" borderId="1" xfId="0" applyFont="1" applyFill="1" applyBorder="1" applyAlignment="1">
      <alignment horizontal="center" vertical="center"/>
    </xf>
    <xf numFmtId="0" fontId="10" fillId="0" borderId="1" xfId="0" quotePrefix="1" applyFont="1" applyFill="1" applyBorder="1" applyAlignment="1">
      <alignment horizontal="center" vertical="center"/>
    </xf>
    <xf numFmtId="0" fontId="10" fillId="0" borderId="9" xfId="0" applyFont="1" applyFill="1" applyBorder="1" applyAlignment="1">
      <alignment horizontal="left" vertical="center"/>
    </xf>
    <xf numFmtId="0" fontId="11" fillId="0" borderId="8" xfId="0" applyFont="1" applyFill="1" applyBorder="1" applyAlignment="1">
      <alignment horizontal="left" vertical="center"/>
    </xf>
    <xf numFmtId="0" fontId="10" fillId="0" borderId="1" xfId="0" applyFont="1" applyFill="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5" fillId="0" borderId="0" xfId="0" applyFont="1" applyAlignment="1">
      <alignment horizontal="justify" wrapText="1"/>
    </xf>
    <xf numFmtId="0" fontId="1" fillId="0" borderId="0" xfId="0" applyFont="1" applyAlignment="1">
      <alignment horizontal="justify"/>
    </xf>
    <xf numFmtId="0" fontId="2" fillId="0" borderId="0" xfId="0" applyFont="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justify" vertical="justify"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25" borderId="1" xfId="0" applyFont="1" applyFill="1" applyBorder="1" applyAlignment="1">
      <alignment horizontal="center" vertical="center" wrapText="1"/>
    </xf>
  </cellXfs>
  <cellStyles count="44">
    <cellStyle name="20% - Accent1 2" xfId="3" xr:uid="{00000000-0005-0000-0000-000000000000}"/>
    <cellStyle name="20% - Accent2 2" xfId="4" xr:uid="{00000000-0005-0000-0000-000001000000}"/>
    <cellStyle name="20% - Accent3 2" xfId="5" xr:uid="{00000000-0005-0000-0000-000002000000}"/>
    <cellStyle name="20% - Accent4 2" xfId="6" xr:uid="{00000000-0005-0000-0000-000003000000}"/>
    <cellStyle name="20% - Accent5 2" xfId="7" xr:uid="{00000000-0005-0000-0000-000004000000}"/>
    <cellStyle name="20% - Accent6 2" xfId="8" xr:uid="{00000000-0005-0000-0000-000005000000}"/>
    <cellStyle name="40% - Accent1 2" xfId="9" xr:uid="{00000000-0005-0000-0000-000006000000}"/>
    <cellStyle name="40% - Accent2 2" xfId="10" xr:uid="{00000000-0005-0000-0000-000007000000}"/>
    <cellStyle name="40% - Accent3 2" xfId="11" xr:uid="{00000000-0005-0000-0000-000008000000}"/>
    <cellStyle name="40% - Accent4 2" xfId="12" xr:uid="{00000000-0005-0000-0000-000009000000}"/>
    <cellStyle name="40% - Accent5 2" xfId="13" xr:uid="{00000000-0005-0000-0000-00000A000000}"/>
    <cellStyle name="40% - Accent6 2" xfId="14" xr:uid="{00000000-0005-0000-0000-00000B000000}"/>
    <cellStyle name="60% - Accent1 2" xfId="15" xr:uid="{00000000-0005-0000-0000-00000C000000}"/>
    <cellStyle name="60% - Accent2 2" xfId="16" xr:uid="{00000000-0005-0000-0000-00000D000000}"/>
    <cellStyle name="60% - Accent3 2" xfId="17" xr:uid="{00000000-0005-0000-0000-00000E000000}"/>
    <cellStyle name="60% - Accent4 2" xfId="18" xr:uid="{00000000-0005-0000-0000-00000F000000}"/>
    <cellStyle name="60% - Accent5 2" xfId="19" xr:uid="{00000000-0005-0000-0000-000010000000}"/>
    <cellStyle name="60% - Accent6 2" xfId="20" xr:uid="{00000000-0005-0000-0000-000011000000}"/>
    <cellStyle name="Accent1 2" xfId="21" xr:uid="{00000000-0005-0000-0000-000012000000}"/>
    <cellStyle name="Accent2 2" xfId="22" xr:uid="{00000000-0005-0000-0000-000013000000}"/>
    <cellStyle name="Accent3 2" xfId="23" xr:uid="{00000000-0005-0000-0000-000014000000}"/>
    <cellStyle name="Accent4 2" xfId="24" xr:uid="{00000000-0005-0000-0000-000015000000}"/>
    <cellStyle name="Accent5 2" xfId="25" xr:uid="{00000000-0005-0000-0000-000016000000}"/>
    <cellStyle name="Accent6 2" xfId="26" xr:uid="{00000000-0005-0000-0000-000017000000}"/>
    <cellStyle name="Bad 2" xfId="27" xr:uid="{00000000-0005-0000-0000-000018000000}"/>
    <cellStyle name="Calculation 2" xfId="28" xr:uid="{00000000-0005-0000-0000-000019000000}"/>
    <cellStyle name="Check Cell 2" xfId="29" xr:uid="{00000000-0005-0000-0000-00001A000000}"/>
    <cellStyle name="Explanatory Text 2" xfId="30" xr:uid="{00000000-0005-0000-0000-00001B000000}"/>
    <cellStyle name="Good 2" xfId="31" xr:uid="{00000000-0005-0000-0000-00001C000000}"/>
    <cellStyle name="Heading 1 2" xfId="32" xr:uid="{00000000-0005-0000-0000-00001D000000}"/>
    <cellStyle name="Heading 2 2" xfId="33" xr:uid="{00000000-0005-0000-0000-00001E000000}"/>
    <cellStyle name="Heading 3 2" xfId="34" xr:uid="{00000000-0005-0000-0000-00001F000000}"/>
    <cellStyle name="Heading 4 2" xfId="35" xr:uid="{00000000-0005-0000-0000-000020000000}"/>
    <cellStyle name="Input 2" xfId="36" xr:uid="{00000000-0005-0000-0000-000021000000}"/>
    <cellStyle name="Linked Cell 2" xfId="37" xr:uid="{00000000-0005-0000-0000-000022000000}"/>
    <cellStyle name="Neutral 2" xfId="38" xr:uid="{00000000-0005-0000-0000-000023000000}"/>
    <cellStyle name="Normal" xfId="0" builtinId="0"/>
    <cellStyle name="Normal 6" xfId="2" xr:uid="{00000000-0005-0000-0000-000025000000}"/>
    <cellStyle name="Note 2" xfId="39" xr:uid="{00000000-0005-0000-0000-000026000000}"/>
    <cellStyle name="Output 2" xfId="40" xr:uid="{00000000-0005-0000-0000-000027000000}"/>
    <cellStyle name="Percent" xfId="1" builtinId="5"/>
    <cellStyle name="Title 2" xfId="41" xr:uid="{00000000-0005-0000-0000-000029000000}"/>
    <cellStyle name="Total 2" xfId="42" xr:uid="{00000000-0005-0000-0000-00002A000000}"/>
    <cellStyle name="Warning Text 2" xfId="43"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3297106" y="410307"/>
          <a:ext cx="210282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223104"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223104"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615460</xdr:colOff>
      <xdr:row>2</xdr:row>
      <xdr:rowOff>205153</xdr:rowOff>
    </xdr:from>
    <xdr:to>
      <xdr:col>2</xdr:col>
      <xdr:colOff>864576</xdr:colOff>
      <xdr:row>2</xdr:row>
      <xdr:rowOff>205153</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5" name="Straight Connector 4">
          <a:extLst>
            <a:ext uri="{FF2B5EF4-FFF2-40B4-BE49-F238E27FC236}">
              <a16:creationId xmlns:a16="http://schemas.microsoft.com/office/drawing/2014/main" id="{00000000-0008-0000-0200-000005000000}"/>
            </a:ext>
          </a:extLst>
        </xdr:cNvPr>
        <xdr:cNvCxnSpPr/>
      </xdr:nvCxnSpPr>
      <xdr:spPr>
        <a:xfrm>
          <a:off x="3223104"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615460</xdr:colOff>
      <xdr:row>2</xdr:row>
      <xdr:rowOff>205153</xdr:rowOff>
    </xdr:from>
    <xdr:to>
      <xdr:col>2</xdr:col>
      <xdr:colOff>864576</xdr:colOff>
      <xdr:row>2</xdr:row>
      <xdr:rowOff>205153</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a:off x="3223104"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6"/>
  <sheetViews>
    <sheetView topLeftCell="A10" zoomScale="130" zoomScaleNormal="130" workbookViewId="0">
      <selection activeCell="G21" sqref="G21"/>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74" t="s">
        <v>2</v>
      </c>
      <c r="B1" s="74"/>
      <c r="C1" s="74"/>
      <c r="D1" s="74"/>
      <c r="E1" s="19" t="s">
        <v>0</v>
      </c>
      <c r="F1" s="19"/>
      <c r="G1" s="19"/>
      <c r="H1" s="19"/>
      <c r="I1" s="19"/>
    </row>
    <row r="2" spans="1:9" s="3" customFormat="1" x14ac:dyDescent="0.25">
      <c r="A2" s="74" t="s">
        <v>3</v>
      </c>
      <c r="B2" s="74"/>
      <c r="C2" s="74"/>
      <c r="D2" s="74"/>
      <c r="E2" s="66" t="s">
        <v>1</v>
      </c>
      <c r="F2" s="66"/>
      <c r="G2" s="66"/>
      <c r="H2" s="66"/>
      <c r="I2" s="6"/>
    </row>
    <row r="3" spans="1:9" s="3" customFormat="1" x14ac:dyDescent="0.25">
      <c r="A3" s="75" t="s">
        <v>54</v>
      </c>
      <c r="B3" s="75"/>
      <c r="C3" s="75"/>
      <c r="D3" s="75"/>
      <c r="E3" s="19"/>
      <c r="F3" s="66"/>
      <c r="G3" s="66"/>
      <c r="H3" s="66"/>
      <c r="I3" s="66"/>
    </row>
    <row r="4" spans="1:9" s="3" customFormat="1" x14ac:dyDescent="0.25">
      <c r="A4" s="12"/>
      <c r="B4" s="12"/>
      <c r="C4" s="12"/>
      <c r="D4" s="12"/>
      <c r="E4" s="12"/>
      <c r="F4" s="5"/>
      <c r="G4" s="5"/>
      <c r="H4" s="5"/>
      <c r="I4" s="5"/>
    </row>
    <row r="5" spans="1:9" ht="23.25" customHeight="1" x14ac:dyDescent="0.25">
      <c r="A5" s="66" t="s">
        <v>4</v>
      </c>
      <c r="B5" s="66"/>
      <c r="C5" s="66"/>
      <c r="D5" s="66"/>
      <c r="E5" s="66"/>
      <c r="F5" s="66"/>
      <c r="G5" s="66"/>
      <c r="H5" s="66"/>
      <c r="I5" s="66"/>
    </row>
    <row r="6" spans="1:9" s="6" customFormat="1" x14ac:dyDescent="0.25">
      <c r="B6" s="6" t="s">
        <v>5</v>
      </c>
      <c r="D6" s="20" t="s">
        <v>52</v>
      </c>
      <c r="F6" s="20" t="s">
        <v>6</v>
      </c>
    </row>
    <row r="7" spans="1:9" s="6" customFormat="1" x14ac:dyDescent="0.25">
      <c r="E7" s="5"/>
      <c r="F7" s="5"/>
      <c r="G7" s="5"/>
    </row>
    <row r="8" spans="1:9" ht="21.75" customHeight="1" x14ac:dyDescent="0.25">
      <c r="A8" s="8" t="s">
        <v>7</v>
      </c>
      <c r="B8" s="1" t="s">
        <v>8</v>
      </c>
    </row>
    <row r="9" spans="1:9" ht="21.75" customHeight="1" x14ac:dyDescent="0.25">
      <c r="A9" s="8" t="s">
        <v>10</v>
      </c>
      <c r="B9" s="1" t="s">
        <v>9</v>
      </c>
    </row>
    <row r="10" spans="1:9" ht="21.75" customHeight="1" x14ac:dyDescent="0.25">
      <c r="A10" s="8" t="s">
        <v>11</v>
      </c>
      <c r="B10" s="6" t="s">
        <v>12</v>
      </c>
    </row>
    <row r="11" spans="1:9" ht="22.5" customHeight="1" x14ac:dyDescent="0.25">
      <c r="A11" s="8"/>
      <c r="B11" s="1" t="s">
        <v>13</v>
      </c>
    </row>
    <row r="12" spans="1:9" ht="22.5" customHeight="1" x14ac:dyDescent="0.25">
      <c r="A12" s="8"/>
      <c r="B12" s="1" t="s">
        <v>14</v>
      </c>
    </row>
    <row r="13" spans="1:9" ht="22.5" customHeight="1" x14ac:dyDescent="0.25">
      <c r="A13" s="8"/>
      <c r="B13" s="1" t="s">
        <v>15</v>
      </c>
    </row>
    <row r="14" spans="1:9" ht="22.5" customHeight="1" x14ac:dyDescent="0.25">
      <c r="A14" s="8"/>
      <c r="B14" s="1" t="s">
        <v>16</v>
      </c>
    </row>
    <row r="15" spans="1:9" ht="22.5" customHeight="1" x14ac:dyDescent="0.25">
      <c r="A15" s="8"/>
      <c r="B15" s="1" t="s">
        <v>17</v>
      </c>
    </row>
    <row r="16" spans="1:9" x14ac:dyDescent="0.25">
      <c r="A16" s="8" t="s">
        <v>19</v>
      </c>
      <c r="B16" s="6" t="s">
        <v>18</v>
      </c>
    </row>
    <row r="17" spans="1:13" ht="46.5" customHeight="1" x14ac:dyDescent="0.25">
      <c r="A17" s="73" t="s">
        <v>20</v>
      </c>
      <c r="B17" s="73"/>
      <c r="C17" s="73"/>
      <c r="D17" s="73"/>
      <c r="E17" s="73"/>
      <c r="F17" s="73"/>
      <c r="G17" s="73"/>
      <c r="H17" s="73"/>
      <c r="I17" s="73"/>
      <c r="J17" s="9"/>
    </row>
    <row r="18" spans="1:13" x14ac:dyDescent="0.25">
      <c r="A18" s="7"/>
    </row>
    <row r="19" spans="1:13" ht="33" customHeight="1" x14ac:dyDescent="0.25">
      <c r="A19" s="80" t="s">
        <v>21</v>
      </c>
      <c r="B19" s="80" t="s">
        <v>22</v>
      </c>
      <c r="C19" s="67" t="s">
        <v>23</v>
      </c>
      <c r="D19" s="68"/>
      <c r="E19" s="78" t="s">
        <v>24</v>
      </c>
      <c r="F19" s="80" t="s">
        <v>25</v>
      </c>
      <c r="G19" s="80"/>
      <c r="H19" s="80"/>
      <c r="I19" s="81" t="s">
        <v>28</v>
      </c>
      <c r="K19" s="63" t="s">
        <v>89</v>
      </c>
      <c r="M19" s="25" t="s">
        <v>90</v>
      </c>
    </row>
    <row r="20" spans="1:13" ht="16.5" customHeight="1" x14ac:dyDescent="0.25">
      <c r="A20" s="80"/>
      <c r="B20" s="80"/>
      <c r="C20" s="69"/>
      <c r="D20" s="70"/>
      <c r="E20" s="79"/>
      <c r="F20" s="10" t="s">
        <v>26</v>
      </c>
      <c r="G20" s="10" t="s">
        <v>27</v>
      </c>
      <c r="H20" s="10" t="s">
        <v>91</v>
      </c>
      <c r="I20" s="81"/>
      <c r="K20" s="63"/>
      <c r="M20" s="1">
        <v>20</v>
      </c>
    </row>
    <row r="21" spans="1:13" x14ac:dyDescent="0.25">
      <c r="A21" s="16" t="s">
        <v>46</v>
      </c>
      <c r="B21" s="14"/>
      <c r="C21" s="17" t="s">
        <v>50</v>
      </c>
      <c r="D21" s="18" t="s">
        <v>51</v>
      </c>
      <c r="E21" s="14"/>
      <c r="F21" s="14"/>
      <c r="G21" s="14" t="s">
        <v>33</v>
      </c>
      <c r="H21" s="11">
        <f>K21/$M$20</f>
        <v>0</v>
      </c>
      <c r="I21" s="11"/>
      <c r="K21" s="24">
        <v>0</v>
      </c>
    </row>
    <row r="22" spans="1:13" x14ac:dyDescent="0.25">
      <c r="A22" s="16" t="s">
        <v>47</v>
      </c>
      <c r="B22" s="14"/>
      <c r="C22" s="17"/>
      <c r="D22" s="18"/>
      <c r="E22" s="14"/>
      <c r="F22" s="14"/>
      <c r="G22" s="14"/>
      <c r="H22" s="11">
        <f t="shared" ref="H22:H56" si="0">K22/$M$20</f>
        <v>0</v>
      </c>
      <c r="I22" s="11"/>
      <c r="K22" s="24">
        <v>0</v>
      </c>
    </row>
    <row r="23" spans="1:13" x14ac:dyDescent="0.25">
      <c r="A23" s="16" t="s">
        <v>48</v>
      </c>
      <c r="B23" s="14"/>
      <c r="C23" s="17"/>
      <c r="D23" s="18"/>
      <c r="E23" s="14"/>
      <c r="F23" s="14"/>
      <c r="G23" s="14"/>
      <c r="H23" s="11">
        <f t="shared" si="0"/>
        <v>0</v>
      </c>
      <c r="I23" s="11"/>
      <c r="K23" s="24">
        <v>0</v>
      </c>
    </row>
    <row r="24" spans="1:13" x14ac:dyDescent="0.25">
      <c r="A24" s="16" t="s">
        <v>49</v>
      </c>
      <c r="B24" s="14"/>
      <c r="C24" s="17"/>
      <c r="D24" s="18"/>
      <c r="E24" s="14"/>
      <c r="F24" s="14"/>
      <c r="G24" s="14"/>
      <c r="H24" s="11">
        <f t="shared" si="0"/>
        <v>0</v>
      </c>
      <c r="I24" s="11"/>
      <c r="K24" s="24">
        <v>0</v>
      </c>
    </row>
    <row r="25" spans="1:13" x14ac:dyDescent="0.25">
      <c r="A25" s="16" t="s">
        <v>57</v>
      </c>
      <c r="B25" s="14"/>
      <c r="C25" s="17"/>
      <c r="D25" s="18"/>
      <c r="E25" s="14"/>
      <c r="F25" s="14"/>
      <c r="G25" s="14"/>
      <c r="H25" s="11">
        <f t="shared" si="0"/>
        <v>0</v>
      </c>
      <c r="I25" s="11"/>
      <c r="K25" s="24">
        <v>0</v>
      </c>
    </row>
    <row r="26" spans="1:13" x14ac:dyDescent="0.25">
      <c r="A26" s="16" t="s">
        <v>58</v>
      </c>
      <c r="B26" s="14"/>
      <c r="C26" s="17"/>
      <c r="D26" s="18"/>
      <c r="E26" s="14"/>
      <c r="F26" s="14"/>
      <c r="G26" s="14"/>
      <c r="H26" s="11">
        <f t="shared" si="0"/>
        <v>0</v>
      </c>
      <c r="I26" s="11"/>
      <c r="K26" s="24">
        <v>0</v>
      </c>
    </row>
    <row r="27" spans="1:13" x14ac:dyDescent="0.25">
      <c r="A27" s="16" t="s">
        <v>59</v>
      </c>
      <c r="B27" s="14"/>
      <c r="C27" s="17"/>
      <c r="D27" s="18"/>
      <c r="E27" s="14"/>
      <c r="F27" s="14"/>
      <c r="G27" s="14"/>
      <c r="H27" s="11">
        <f t="shared" si="0"/>
        <v>0</v>
      </c>
      <c r="I27" s="11"/>
      <c r="K27" s="24">
        <v>0</v>
      </c>
    </row>
    <row r="28" spans="1:13" x14ac:dyDescent="0.25">
      <c r="A28" s="16" t="s">
        <v>60</v>
      </c>
      <c r="B28" s="14"/>
      <c r="C28" s="17"/>
      <c r="D28" s="18"/>
      <c r="E28" s="14"/>
      <c r="F28" s="14"/>
      <c r="G28" s="14"/>
      <c r="H28" s="11">
        <f t="shared" si="0"/>
        <v>0</v>
      </c>
      <c r="I28" s="11"/>
      <c r="K28" s="24">
        <v>0</v>
      </c>
    </row>
    <row r="29" spans="1:13" x14ac:dyDescent="0.25">
      <c r="A29" s="16" t="s">
        <v>61</v>
      </c>
      <c r="B29" s="14"/>
      <c r="C29" s="17"/>
      <c r="D29" s="18"/>
      <c r="E29" s="14"/>
      <c r="F29" s="14"/>
      <c r="G29" s="14"/>
      <c r="H29" s="11">
        <f t="shared" si="0"/>
        <v>0</v>
      </c>
      <c r="I29" s="11"/>
      <c r="K29" s="24">
        <v>0</v>
      </c>
    </row>
    <row r="30" spans="1:13" x14ac:dyDescent="0.25">
      <c r="A30" s="16" t="s">
        <v>62</v>
      </c>
      <c r="B30" s="14"/>
      <c r="C30" s="17"/>
      <c r="D30" s="18"/>
      <c r="E30" s="14"/>
      <c r="F30" s="14"/>
      <c r="G30" s="14"/>
      <c r="H30" s="11">
        <f t="shared" si="0"/>
        <v>0</v>
      </c>
      <c r="I30" s="11"/>
      <c r="K30" s="24">
        <v>0</v>
      </c>
    </row>
    <row r="31" spans="1:13" x14ac:dyDescent="0.25">
      <c r="A31" s="16" t="s">
        <v>63</v>
      </c>
      <c r="B31" s="14"/>
      <c r="C31" s="17"/>
      <c r="D31" s="18"/>
      <c r="E31" s="14"/>
      <c r="F31" s="14"/>
      <c r="G31" s="14"/>
      <c r="H31" s="11">
        <f t="shared" si="0"/>
        <v>0</v>
      </c>
      <c r="I31" s="11"/>
      <c r="K31" s="24">
        <v>0</v>
      </c>
    </row>
    <row r="32" spans="1:13" x14ac:dyDescent="0.25">
      <c r="A32" s="16" t="s">
        <v>64</v>
      </c>
      <c r="B32" s="14"/>
      <c r="C32" s="17"/>
      <c r="D32" s="18"/>
      <c r="E32" s="14"/>
      <c r="F32" s="14"/>
      <c r="G32" s="14"/>
      <c r="H32" s="11">
        <f t="shared" si="0"/>
        <v>0</v>
      </c>
      <c r="I32" s="11"/>
      <c r="K32" s="24">
        <v>0</v>
      </c>
    </row>
    <row r="33" spans="1:11" x14ac:dyDescent="0.25">
      <c r="A33" s="16" t="s">
        <v>65</v>
      </c>
      <c r="B33" s="14"/>
      <c r="C33" s="17"/>
      <c r="D33" s="18"/>
      <c r="E33" s="14"/>
      <c r="F33" s="14"/>
      <c r="G33" s="14"/>
      <c r="H33" s="11">
        <f t="shared" si="0"/>
        <v>0</v>
      </c>
      <c r="I33" s="11"/>
      <c r="K33" s="24">
        <v>0</v>
      </c>
    </row>
    <row r="34" spans="1:11" x14ac:dyDescent="0.25">
      <c r="A34" s="16" t="s">
        <v>66</v>
      </c>
      <c r="B34" s="14"/>
      <c r="C34" s="17"/>
      <c r="D34" s="18"/>
      <c r="E34" s="14"/>
      <c r="F34" s="14"/>
      <c r="G34" s="14"/>
      <c r="H34" s="11">
        <f t="shared" si="0"/>
        <v>0</v>
      </c>
      <c r="I34" s="11"/>
      <c r="K34" s="24">
        <v>0</v>
      </c>
    </row>
    <row r="35" spans="1:11" x14ac:dyDescent="0.25">
      <c r="A35" s="16" t="s">
        <v>67</v>
      </c>
      <c r="B35" s="14"/>
      <c r="C35" s="17"/>
      <c r="D35" s="18"/>
      <c r="E35" s="14"/>
      <c r="F35" s="14"/>
      <c r="G35" s="14"/>
      <c r="H35" s="11">
        <f t="shared" si="0"/>
        <v>0</v>
      </c>
      <c r="I35" s="11"/>
      <c r="K35" s="24">
        <v>0</v>
      </c>
    </row>
    <row r="36" spans="1:11" x14ac:dyDescent="0.25">
      <c r="A36" s="16" t="s">
        <v>68</v>
      </c>
      <c r="B36" s="14"/>
      <c r="C36" s="17"/>
      <c r="D36" s="18"/>
      <c r="E36" s="14"/>
      <c r="F36" s="14"/>
      <c r="G36" s="14"/>
      <c r="H36" s="11">
        <f t="shared" si="0"/>
        <v>0</v>
      </c>
      <c r="I36" s="11"/>
      <c r="K36" s="24">
        <v>0</v>
      </c>
    </row>
    <row r="37" spans="1:11" x14ac:dyDescent="0.25">
      <c r="A37" s="16" t="s">
        <v>69</v>
      </c>
      <c r="B37" s="14"/>
      <c r="C37" s="17"/>
      <c r="D37" s="18"/>
      <c r="E37" s="14"/>
      <c r="F37" s="14"/>
      <c r="G37" s="14"/>
      <c r="H37" s="11">
        <f t="shared" si="0"/>
        <v>0</v>
      </c>
      <c r="I37" s="11"/>
      <c r="K37" s="24">
        <v>0</v>
      </c>
    </row>
    <row r="38" spans="1:11" x14ac:dyDescent="0.25">
      <c r="A38" s="16" t="s">
        <v>70</v>
      </c>
      <c r="B38" s="14"/>
      <c r="C38" s="17"/>
      <c r="D38" s="18"/>
      <c r="E38" s="14"/>
      <c r="F38" s="14"/>
      <c r="G38" s="14"/>
      <c r="H38" s="11">
        <f t="shared" si="0"/>
        <v>0</v>
      </c>
      <c r="I38" s="11"/>
      <c r="K38" s="24">
        <v>0</v>
      </c>
    </row>
    <row r="39" spans="1:11" x14ac:dyDescent="0.25">
      <c r="A39" s="16" t="s">
        <v>71</v>
      </c>
      <c r="B39" s="14"/>
      <c r="C39" s="17"/>
      <c r="D39" s="18"/>
      <c r="E39" s="14"/>
      <c r="F39" s="14"/>
      <c r="G39" s="14"/>
      <c r="H39" s="11">
        <f t="shared" si="0"/>
        <v>0</v>
      </c>
      <c r="I39" s="11"/>
      <c r="K39" s="24">
        <v>0</v>
      </c>
    </row>
    <row r="40" spans="1:11" x14ac:dyDescent="0.25">
      <c r="A40" s="16" t="s">
        <v>72</v>
      </c>
      <c r="B40" s="14"/>
      <c r="C40" s="17"/>
      <c r="D40" s="18"/>
      <c r="E40" s="14"/>
      <c r="F40" s="14"/>
      <c r="G40" s="14"/>
      <c r="H40" s="11">
        <f t="shared" si="0"/>
        <v>0</v>
      </c>
      <c r="I40" s="11"/>
      <c r="K40" s="24">
        <v>0</v>
      </c>
    </row>
    <row r="41" spans="1:11" x14ac:dyDescent="0.25">
      <c r="A41" s="16" t="s">
        <v>73</v>
      </c>
      <c r="B41" s="14"/>
      <c r="C41" s="17"/>
      <c r="D41" s="18"/>
      <c r="E41" s="14"/>
      <c r="F41" s="14"/>
      <c r="G41" s="14"/>
      <c r="H41" s="11">
        <f t="shared" si="0"/>
        <v>0</v>
      </c>
      <c r="I41" s="11"/>
      <c r="K41" s="24">
        <v>0</v>
      </c>
    </row>
    <row r="42" spans="1:11" x14ac:dyDescent="0.25">
      <c r="A42" s="16" t="s">
        <v>74</v>
      </c>
      <c r="B42" s="14"/>
      <c r="C42" s="17"/>
      <c r="D42" s="18"/>
      <c r="E42" s="14"/>
      <c r="F42" s="14"/>
      <c r="G42" s="14"/>
      <c r="H42" s="11">
        <f t="shared" si="0"/>
        <v>0</v>
      </c>
      <c r="I42" s="11"/>
      <c r="K42" s="24">
        <v>0</v>
      </c>
    </row>
    <row r="43" spans="1:11" x14ac:dyDescent="0.25">
      <c r="A43" s="16" t="s">
        <v>75</v>
      </c>
      <c r="B43" s="14"/>
      <c r="C43" s="17"/>
      <c r="D43" s="18"/>
      <c r="E43" s="14"/>
      <c r="F43" s="14"/>
      <c r="G43" s="14"/>
      <c r="H43" s="11">
        <f t="shared" si="0"/>
        <v>0</v>
      </c>
      <c r="I43" s="11"/>
      <c r="K43" s="24">
        <v>0</v>
      </c>
    </row>
    <row r="44" spans="1:11" x14ac:dyDescent="0.25">
      <c r="A44" s="16" t="s">
        <v>76</v>
      </c>
      <c r="B44" s="14"/>
      <c r="C44" s="17"/>
      <c r="D44" s="18"/>
      <c r="E44" s="14"/>
      <c r="F44" s="14"/>
      <c r="G44" s="14"/>
      <c r="H44" s="11">
        <f t="shared" si="0"/>
        <v>0</v>
      </c>
      <c r="I44" s="11"/>
      <c r="K44" s="24">
        <v>0</v>
      </c>
    </row>
    <row r="45" spans="1:11" x14ac:dyDescent="0.25">
      <c r="A45" s="16" t="s">
        <v>77</v>
      </c>
      <c r="B45" s="14"/>
      <c r="C45" s="17"/>
      <c r="D45" s="18"/>
      <c r="E45" s="14"/>
      <c r="F45" s="14"/>
      <c r="G45" s="14"/>
      <c r="H45" s="11">
        <f t="shared" si="0"/>
        <v>0</v>
      </c>
      <c r="I45" s="11"/>
      <c r="K45" s="24">
        <v>0</v>
      </c>
    </row>
    <row r="46" spans="1:11" x14ac:dyDescent="0.25">
      <c r="A46" s="16" t="s">
        <v>78</v>
      </c>
      <c r="B46" s="14"/>
      <c r="C46" s="17"/>
      <c r="D46" s="18"/>
      <c r="E46" s="14"/>
      <c r="F46" s="14"/>
      <c r="G46" s="14"/>
      <c r="H46" s="11">
        <f t="shared" si="0"/>
        <v>0</v>
      </c>
      <c r="I46" s="11"/>
      <c r="K46" s="24">
        <v>0</v>
      </c>
    </row>
    <row r="47" spans="1:11" x14ac:dyDescent="0.25">
      <c r="A47" s="16" t="s">
        <v>79</v>
      </c>
      <c r="B47" s="14"/>
      <c r="C47" s="17"/>
      <c r="D47" s="18"/>
      <c r="E47" s="14"/>
      <c r="F47" s="14"/>
      <c r="G47" s="14"/>
      <c r="H47" s="11">
        <f t="shared" si="0"/>
        <v>0</v>
      </c>
      <c r="I47" s="11"/>
      <c r="K47" s="24">
        <v>0</v>
      </c>
    </row>
    <row r="48" spans="1:11" x14ac:dyDescent="0.25">
      <c r="A48" s="16" t="s">
        <v>80</v>
      </c>
      <c r="B48" s="14"/>
      <c r="C48" s="17"/>
      <c r="D48" s="18"/>
      <c r="E48" s="14"/>
      <c r="F48" s="14"/>
      <c r="G48" s="14"/>
      <c r="H48" s="11">
        <f t="shared" si="0"/>
        <v>0</v>
      </c>
      <c r="I48" s="11"/>
      <c r="K48" s="24">
        <v>0</v>
      </c>
    </row>
    <row r="49" spans="1:11" x14ac:dyDescent="0.25">
      <c r="A49" s="16" t="s">
        <v>81</v>
      </c>
      <c r="B49" s="14"/>
      <c r="C49" s="17"/>
      <c r="D49" s="18"/>
      <c r="E49" s="14"/>
      <c r="F49" s="14"/>
      <c r="G49" s="14"/>
      <c r="H49" s="11">
        <f t="shared" si="0"/>
        <v>0</v>
      </c>
      <c r="I49" s="11"/>
      <c r="K49" s="24">
        <v>0</v>
      </c>
    </row>
    <row r="50" spans="1:11" x14ac:dyDescent="0.25">
      <c r="A50" s="16" t="s">
        <v>82</v>
      </c>
      <c r="B50" s="14"/>
      <c r="C50" s="17"/>
      <c r="D50" s="18"/>
      <c r="E50" s="14"/>
      <c r="F50" s="14"/>
      <c r="G50" s="14"/>
      <c r="H50" s="11">
        <f t="shared" si="0"/>
        <v>0</v>
      </c>
      <c r="I50" s="11"/>
      <c r="K50" s="24">
        <v>0</v>
      </c>
    </row>
    <row r="51" spans="1:11" x14ac:dyDescent="0.25">
      <c r="A51" s="16" t="s">
        <v>83</v>
      </c>
      <c r="B51" s="14"/>
      <c r="C51" s="17"/>
      <c r="D51" s="18"/>
      <c r="E51" s="14"/>
      <c r="F51" s="14"/>
      <c r="G51" s="14"/>
      <c r="H51" s="11">
        <f t="shared" si="0"/>
        <v>0</v>
      </c>
      <c r="I51" s="11"/>
      <c r="K51" s="24">
        <v>0</v>
      </c>
    </row>
    <row r="52" spans="1:11" x14ac:dyDescent="0.25">
      <c r="A52" s="16" t="s">
        <v>84</v>
      </c>
      <c r="B52" s="14"/>
      <c r="C52" s="17"/>
      <c r="D52" s="18"/>
      <c r="E52" s="14"/>
      <c r="F52" s="14"/>
      <c r="G52" s="14"/>
      <c r="H52" s="11">
        <f t="shared" si="0"/>
        <v>0</v>
      </c>
      <c r="I52" s="11"/>
      <c r="K52" s="24">
        <v>0</v>
      </c>
    </row>
    <row r="53" spans="1:11" x14ac:dyDescent="0.25">
      <c r="A53" s="16" t="s">
        <v>85</v>
      </c>
      <c r="B53" s="14"/>
      <c r="C53" s="17"/>
      <c r="D53" s="18"/>
      <c r="E53" s="14"/>
      <c r="F53" s="14"/>
      <c r="G53" s="14"/>
      <c r="H53" s="11">
        <f t="shared" si="0"/>
        <v>0</v>
      </c>
      <c r="I53" s="11"/>
      <c r="K53" s="24">
        <v>0</v>
      </c>
    </row>
    <row r="54" spans="1:11" x14ac:dyDescent="0.25">
      <c r="A54" s="16" t="s">
        <v>86</v>
      </c>
      <c r="B54" s="14"/>
      <c r="C54" s="17"/>
      <c r="D54" s="18"/>
      <c r="E54" s="14"/>
      <c r="F54" s="14"/>
      <c r="G54" s="14"/>
      <c r="H54" s="11">
        <f t="shared" si="0"/>
        <v>0</v>
      </c>
      <c r="I54" s="11"/>
      <c r="K54" s="24">
        <v>0</v>
      </c>
    </row>
    <row r="55" spans="1:11" x14ac:dyDescent="0.25">
      <c r="A55" s="16" t="s">
        <v>87</v>
      </c>
      <c r="B55" s="14"/>
      <c r="C55" s="17"/>
      <c r="D55" s="18"/>
      <c r="E55" s="14"/>
      <c r="F55" s="14"/>
      <c r="G55" s="14"/>
      <c r="H55" s="11">
        <f t="shared" si="0"/>
        <v>0</v>
      </c>
      <c r="I55" s="11"/>
      <c r="K55" s="24">
        <v>0</v>
      </c>
    </row>
    <row r="56" spans="1:11" x14ac:dyDescent="0.25">
      <c r="A56" s="16" t="s">
        <v>88</v>
      </c>
      <c r="B56" s="14"/>
      <c r="C56" s="17"/>
      <c r="D56" s="18"/>
      <c r="E56" s="14"/>
      <c r="F56" s="14"/>
      <c r="G56" s="14"/>
      <c r="H56" s="11">
        <f t="shared" si="0"/>
        <v>0</v>
      </c>
      <c r="I56" s="11"/>
      <c r="K56" s="24">
        <v>0</v>
      </c>
    </row>
    <row r="57" spans="1:11" ht="10.5" customHeight="1" x14ac:dyDescent="0.25"/>
    <row r="58" spans="1:11" s="3" customFormat="1" ht="26.25" customHeight="1" x14ac:dyDescent="0.25">
      <c r="B58" s="1" t="s">
        <v>29</v>
      </c>
      <c r="E58" s="4"/>
      <c r="F58" s="4"/>
      <c r="G58" s="4"/>
    </row>
    <row r="59" spans="1:11" s="3" customFormat="1" ht="31.5" x14ac:dyDescent="0.25">
      <c r="B59" s="23"/>
      <c r="C59" s="76" t="s">
        <v>30</v>
      </c>
      <c r="D59" s="77"/>
      <c r="E59" s="10" t="s">
        <v>31</v>
      </c>
      <c r="F59" s="10" t="s">
        <v>32</v>
      </c>
      <c r="G59" s="4"/>
    </row>
    <row r="60" spans="1:11" s="3" customFormat="1" ht="15.75" x14ac:dyDescent="0.25">
      <c r="C60" s="22" t="s">
        <v>33</v>
      </c>
      <c r="D60" s="21"/>
      <c r="E60" s="15">
        <f>COUNTIF($G$21:$G$56,"Xuất sắc")</f>
        <v>1</v>
      </c>
      <c r="F60" s="27">
        <f>E60/$E$66</f>
        <v>1</v>
      </c>
      <c r="G60" s="4"/>
    </row>
    <row r="61" spans="1:11" s="3" customFormat="1" ht="15.75" x14ac:dyDescent="0.25">
      <c r="C61" s="22" t="s">
        <v>34</v>
      </c>
      <c r="D61" s="21"/>
      <c r="E61" s="15">
        <f>COUNTIF($G$21:$G$56,"Tốt")</f>
        <v>0</v>
      </c>
      <c r="F61" s="27">
        <f t="shared" ref="F61:F65" si="1">E61/$E$66</f>
        <v>0</v>
      </c>
      <c r="G61" s="4"/>
    </row>
    <row r="62" spans="1:11" s="3" customFormat="1" ht="15.75" x14ac:dyDescent="0.25">
      <c r="C62" s="22" t="s">
        <v>35</v>
      </c>
      <c r="D62" s="21"/>
      <c r="E62" s="15">
        <f>COUNTIF($G$21:$G$56,"Khá")</f>
        <v>0</v>
      </c>
      <c r="F62" s="27">
        <f t="shared" si="1"/>
        <v>0</v>
      </c>
      <c r="G62" s="4"/>
    </row>
    <row r="63" spans="1:11" s="3" customFormat="1" ht="15.75" x14ac:dyDescent="0.25">
      <c r="C63" s="22" t="s">
        <v>36</v>
      </c>
      <c r="D63" s="21"/>
      <c r="E63" s="15">
        <f>COUNTIF($G$21:$G$56,"Trung bình")</f>
        <v>0</v>
      </c>
      <c r="F63" s="27">
        <f t="shared" si="1"/>
        <v>0</v>
      </c>
      <c r="G63" s="4"/>
    </row>
    <row r="64" spans="1:11" s="3" customFormat="1" ht="15.75" x14ac:dyDescent="0.25">
      <c r="C64" s="22" t="s">
        <v>37</v>
      </c>
      <c r="D64" s="21"/>
      <c r="E64" s="15">
        <f>COUNTIF($G$21:$G$56,"Yếu")</f>
        <v>0</v>
      </c>
      <c r="F64" s="27">
        <f t="shared" si="1"/>
        <v>0</v>
      </c>
      <c r="G64" s="4"/>
    </row>
    <row r="65" spans="1:10" s="3" customFormat="1" ht="15.75" x14ac:dyDescent="0.25">
      <c r="C65" s="22" t="s">
        <v>53</v>
      </c>
      <c r="D65" s="21"/>
      <c r="E65" s="15">
        <f>COUNTIF($G$21:$G$56,"Không xếp loại")</f>
        <v>0</v>
      </c>
      <c r="F65" s="27">
        <f t="shared" si="1"/>
        <v>0</v>
      </c>
      <c r="G65" s="4"/>
    </row>
    <row r="66" spans="1:10" x14ac:dyDescent="0.25">
      <c r="E66" s="26">
        <f>SUM(E60:E65)</f>
        <v>1</v>
      </c>
    </row>
    <row r="67" spans="1:10" ht="57" customHeight="1" x14ac:dyDescent="0.25">
      <c r="A67" s="73" t="s">
        <v>38</v>
      </c>
      <c r="B67" s="73"/>
      <c r="C67" s="73"/>
      <c r="D67" s="73"/>
      <c r="E67" s="73"/>
      <c r="F67" s="73"/>
      <c r="G67" s="73"/>
      <c r="H67" s="73"/>
      <c r="I67" s="73"/>
      <c r="J67" s="9"/>
    </row>
    <row r="69" spans="1:10" s="6" customFormat="1" x14ac:dyDescent="0.25">
      <c r="B69" s="66" t="s">
        <v>39</v>
      </c>
      <c r="C69" s="66"/>
      <c r="D69" s="66"/>
      <c r="E69" s="66"/>
      <c r="F69" s="66" t="s">
        <v>40</v>
      </c>
      <c r="G69" s="66"/>
      <c r="H69" s="66"/>
      <c r="I69" s="66"/>
    </row>
    <row r="74" spans="1:10" x14ac:dyDescent="0.25">
      <c r="B74" s="71" t="s">
        <v>42</v>
      </c>
      <c r="C74" s="71"/>
      <c r="D74" s="71"/>
      <c r="E74" s="71"/>
      <c r="F74" s="71" t="s">
        <v>43</v>
      </c>
      <c r="G74" s="71"/>
      <c r="H74" s="71"/>
      <c r="I74" s="71"/>
    </row>
    <row r="75" spans="1:10" x14ac:dyDescent="0.25">
      <c r="B75" s="2"/>
      <c r="C75" s="2"/>
      <c r="D75" s="2"/>
      <c r="H75" s="2"/>
      <c r="I75" s="2"/>
    </row>
    <row r="76" spans="1:10" x14ac:dyDescent="0.25">
      <c r="A76" s="72" t="s">
        <v>41</v>
      </c>
      <c r="B76" s="72"/>
      <c r="C76" s="72"/>
      <c r="D76" s="72"/>
      <c r="E76" s="72"/>
      <c r="F76" s="72"/>
      <c r="G76" s="72"/>
      <c r="H76" s="72"/>
      <c r="I76" s="72"/>
    </row>
    <row r="77" spans="1:10" ht="150.75" customHeight="1" x14ac:dyDescent="0.25">
      <c r="A77" s="64" t="s">
        <v>44</v>
      </c>
      <c r="B77" s="65"/>
      <c r="C77" s="65"/>
      <c r="D77" s="65"/>
      <c r="E77" s="65"/>
      <c r="F77" s="65"/>
      <c r="G77" s="65"/>
      <c r="H77" s="65"/>
      <c r="I77" s="65"/>
    </row>
    <row r="79" spans="1:10" x14ac:dyDescent="0.25">
      <c r="I79" s="13" t="s">
        <v>56</v>
      </c>
    </row>
    <row r="80" spans="1:10" x14ac:dyDescent="0.25">
      <c r="F80" s="66" t="s">
        <v>45</v>
      </c>
      <c r="G80" s="66"/>
      <c r="H80" s="66"/>
    </row>
    <row r="86" spans="6:8" x14ac:dyDescent="0.25">
      <c r="F86" s="66" t="s">
        <v>55</v>
      </c>
      <c r="G86" s="66"/>
      <c r="H86" s="66"/>
    </row>
  </sheetData>
  <mergeCells count="24">
    <mergeCell ref="A1:D1"/>
    <mergeCell ref="A2:D2"/>
    <mergeCell ref="A3:D3"/>
    <mergeCell ref="E2:H2"/>
    <mergeCell ref="C59:D59"/>
    <mergeCell ref="E19:E20"/>
    <mergeCell ref="F19:H19"/>
    <mergeCell ref="F3:I3"/>
    <mergeCell ref="I19:I20"/>
    <mergeCell ref="A5:I5"/>
    <mergeCell ref="A17:I17"/>
    <mergeCell ref="A19:A20"/>
    <mergeCell ref="B19:B20"/>
    <mergeCell ref="K19:K20"/>
    <mergeCell ref="A77:I77"/>
    <mergeCell ref="F80:H80"/>
    <mergeCell ref="F86:H86"/>
    <mergeCell ref="C19:D20"/>
    <mergeCell ref="B69:E69"/>
    <mergeCell ref="B74:E74"/>
    <mergeCell ref="F69:I69"/>
    <mergeCell ref="F74:I74"/>
    <mergeCell ref="A76:I76"/>
    <mergeCell ref="A67:I67"/>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8"/>
  <sheetViews>
    <sheetView topLeftCell="A16" workbookViewId="0">
      <selection activeCell="A21" sqref="A21:D38"/>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39" customWidth="1"/>
    <col min="6" max="6" width="9.140625" style="39"/>
    <col min="7" max="7" width="12.140625" style="39" customWidth="1"/>
    <col min="8" max="8" width="8.7109375" style="1" customWidth="1"/>
    <col min="9" max="9" width="13.28515625" style="1" customWidth="1"/>
    <col min="10" max="16384" width="9.140625" style="1"/>
  </cols>
  <sheetData>
    <row r="1" spans="1:9" s="3" customFormat="1" ht="15.75" x14ac:dyDescent="0.25">
      <c r="A1" s="74" t="s">
        <v>2</v>
      </c>
      <c r="B1" s="74"/>
      <c r="C1" s="74"/>
      <c r="D1" s="74"/>
      <c r="E1" s="19" t="s">
        <v>0</v>
      </c>
      <c r="F1" s="19"/>
      <c r="G1" s="19"/>
      <c r="H1" s="19"/>
      <c r="I1" s="19"/>
    </row>
    <row r="2" spans="1:9" s="3" customFormat="1" x14ac:dyDescent="0.25">
      <c r="A2" s="74" t="s">
        <v>3</v>
      </c>
      <c r="B2" s="74"/>
      <c r="C2" s="74"/>
      <c r="D2" s="74"/>
      <c r="E2" s="66" t="s">
        <v>1</v>
      </c>
      <c r="F2" s="66"/>
      <c r="G2" s="66"/>
      <c r="H2" s="66"/>
      <c r="I2" s="6"/>
    </row>
    <row r="3" spans="1:9" s="3" customFormat="1" x14ac:dyDescent="0.25">
      <c r="A3" s="75" t="s">
        <v>54</v>
      </c>
      <c r="B3" s="75"/>
      <c r="C3" s="75"/>
      <c r="D3" s="75"/>
      <c r="E3" s="19"/>
      <c r="F3" s="66"/>
      <c r="G3" s="66"/>
      <c r="H3" s="66"/>
      <c r="I3" s="66"/>
    </row>
    <row r="4" spans="1:9" s="3" customFormat="1" x14ac:dyDescent="0.25">
      <c r="A4" s="41"/>
      <c r="B4" s="41"/>
      <c r="C4" s="41"/>
      <c r="D4" s="41"/>
      <c r="E4" s="41"/>
      <c r="F4" s="38"/>
      <c r="G4" s="38"/>
      <c r="H4" s="38"/>
      <c r="I4" s="38"/>
    </row>
    <row r="5" spans="1:9" x14ac:dyDescent="0.25">
      <c r="A5" s="66" t="s">
        <v>4</v>
      </c>
      <c r="B5" s="66"/>
      <c r="C5" s="66"/>
      <c r="D5" s="66"/>
      <c r="E5" s="66"/>
      <c r="F5" s="66"/>
      <c r="G5" s="66"/>
      <c r="H5" s="66"/>
      <c r="I5" s="66"/>
    </row>
    <row r="6" spans="1:9" s="6" customFormat="1" x14ac:dyDescent="0.25">
      <c r="B6" s="6" t="s">
        <v>5</v>
      </c>
      <c r="C6" s="6" t="s">
        <v>174</v>
      </c>
      <c r="D6" s="20" t="s">
        <v>108</v>
      </c>
      <c r="F6" s="20" t="s">
        <v>109</v>
      </c>
    </row>
    <row r="7" spans="1:9" s="6" customFormat="1" x14ac:dyDescent="0.25">
      <c r="E7" s="38"/>
      <c r="F7" s="38"/>
      <c r="G7" s="38"/>
    </row>
    <row r="8" spans="1:9" x14ac:dyDescent="0.25">
      <c r="A8" s="8" t="s">
        <v>7</v>
      </c>
      <c r="B8" s="1" t="s">
        <v>119</v>
      </c>
    </row>
    <row r="9" spans="1:9" x14ac:dyDescent="0.25">
      <c r="A9" s="8" t="s">
        <v>10</v>
      </c>
      <c r="B9" s="6" t="s">
        <v>111</v>
      </c>
    </row>
    <row r="10" spans="1:9" x14ac:dyDescent="0.25">
      <c r="A10" s="8" t="s">
        <v>11</v>
      </c>
      <c r="B10" s="6" t="s">
        <v>12</v>
      </c>
    </row>
    <row r="11" spans="1:9" x14ac:dyDescent="0.25">
      <c r="A11" s="8"/>
      <c r="B11" s="1" t="s">
        <v>176</v>
      </c>
    </row>
    <row r="12" spans="1:9" x14ac:dyDescent="0.25">
      <c r="A12" s="8"/>
      <c r="B12" s="1" t="s">
        <v>172</v>
      </c>
    </row>
    <row r="13" spans="1:9" x14ac:dyDescent="0.25">
      <c r="A13" s="8"/>
      <c r="B13" s="1" t="s">
        <v>175</v>
      </c>
    </row>
    <row r="14" spans="1:9" x14ac:dyDescent="0.25">
      <c r="A14" s="8"/>
      <c r="B14" s="1" t="s">
        <v>213</v>
      </c>
    </row>
    <row r="15" spans="1:9" x14ac:dyDescent="0.25">
      <c r="A15" s="8"/>
      <c r="B15" s="1" t="s">
        <v>151</v>
      </c>
    </row>
    <row r="16" spans="1:9" x14ac:dyDescent="0.25">
      <c r="A16" s="8" t="s">
        <v>19</v>
      </c>
      <c r="B16" s="6" t="s">
        <v>18</v>
      </c>
    </row>
    <row r="17" spans="1:13" ht="46.5" customHeight="1" x14ac:dyDescent="0.25">
      <c r="A17" s="73" t="s">
        <v>20</v>
      </c>
      <c r="B17" s="73"/>
      <c r="C17" s="73"/>
      <c r="D17" s="73"/>
      <c r="E17" s="73"/>
      <c r="F17" s="73"/>
      <c r="G17" s="73"/>
      <c r="H17" s="73"/>
      <c r="I17" s="73"/>
      <c r="J17" s="9"/>
    </row>
    <row r="18" spans="1:13" x14ac:dyDescent="0.25">
      <c r="A18" s="7"/>
    </row>
    <row r="19" spans="1:13" ht="33" customHeight="1" x14ac:dyDescent="0.25">
      <c r="A19" s="80" t="s">
        <v>21</v>
      </c>
      <c r="B19" s="80" t="s">
        <v>22</v>
      </c>
      <c r="C19" s="67" t="s">
        <v>23</v>
      </c>
      <c r="D19" s="68"/>
      <c r="E19" s="78" t="s">
        <v>24</v>
      </c>
      <c r="F19" s="80" t="s">
        <v>25</v>
      </c>
      <c r="G19" s="80"/>
      <c r="H19" s="80"/>
      <c r="I19" s="81" t="s">
        <v>28</v>
      </c>
      <c r="K19" s="63" t="s">
        <v>89</v>
      </c>
      <c r="M19" s="25" t="s">
        <v>90</v>
      </c>
    </row>
    <row r="20" spans="1:13" ht="16.5" customHeight="1" x14ac:dyDescent="0.25">
      <c r="A20" s="80"/>
      <c r="B20" s="80"/>
      <c r="C20" s="69"/>
      <c r="D20" s="70"/>
      <c r="E20" s="79"/>
      <c r="F20" s="42" t="s">
        <v>26</v>
      </c>
      <c r="G20" s="42" t="s">
        <v>27</v>
      </c>
      <c r="H20" s="42" t="s">
        <v>91</v>
      </c>
      <c r="I20" s="81"/>
      <c r="K20" s="63"/>
      <c r="M20" s="1">
        <v>18</v>
      </c>
    </row>
    <row r="21" spans="1:13" x14ac:dyDescent="0.25">
      <c r="A21" s="16" t="s">
        <v>46</v>
      </c>
      <c r="B21" s="48" t="s">
        <v>179</v>
      </c>
      <c r="C21" s="43" t="s">
        <v>180</v>
      </c>
      <c r="D21" s="50" t="s">
        <v>92</v>
      </c>
      <c r="E21" s="29"/>
      <c r="F21" s="14">
        <f>E21</f>
        <v>0</v>
      </c>
      <c r="G21" s="14" t="str">
        <f>IF(AND(F21&gt;=90),"Xuất sắc",IF(AND(F21&gt;=80),"Tốt",IF(AND(F21&gt;=70),"Khá",IF(AND(F21&gt;=60),"TB",IF(AND(F21&gt;=50),"TB",IF(AND(F21&lt;50),IF(AND(F21&gt;0),"Yếu",IF(AND(F21=0),"Không XL"," "))))))))</f>
        <v>Không XL</v>
      </c>
      <c r="H21" s="14">
        <f>K21/$M$20*100</f>
        <v>100</v>
      </c>
      <c r="I21" s="28"/>
      <c r="K21" s="24">
        <v>18</v>
      </c>
    </row>
    <row r="22" spans="1:13" x14ac:dyDescent="0.25">
      <c r="A22" s="16" t="s">
        <v>47</v>
      </c>
      <c r="B22" s="48" t="s">
        <v>181</v>
      </c>
      <c r="C22" s="47" t="s">
        <v>182</v>
      </c>
      <c r="D22" s="50" t="s">
        <v>92</v>
      </c>
      <c r="E22" s="29"/>
      <c r="F22" s="14">
        <f t="shared" ref="F22:F38" si="0">E22</f>
        <v>0</v>
      </c>
      <c r="G22" s="14" t="str">
        <f t="shared" ref="G22:G38" si="1">IF(AND(F22&gt;=90),"Xuất sắc",IF(AND(F22&gt;=80),"Tốt",IF(AND(F22&gt;=70),"Khá",IF(AND(F22&gt;=60),"TB",IF(AND(F22&gt;=50),"TB",IF(AND(F22&lt;50),IF(AND(F22&gt;0),"Yếu",IF(AND(F22=0),"Không XL"," "))))))))</f>
        <v>Không XL</v>
      </c>
      <c r="H22" s="14">
        <f t="shared" ref="H22:H38" si="2">K22/$M$20*100</f>
        <v>100</v>
      </c>
      <c r="I22" s="28"/>
      <c r="K22" s="24">
        <v>18</v>
      </c>
    </row>
    <row r="23" spans="1:13" x14ac:dyDescent="0.25">
      <c r="A23" s="16" t="s">
        <v>48</v>
      </c>
      <c r="B23" s="48" t="s">
        <v>183</v>
      </c>
      <c r="C23" s="47" t="s">
        <v>184</v>
      </c>
      <c r="D23" s="50" t="s">
        <v>92</v>
      </c>
      <c r="E23" s="29"/>
      <c r="F23" s="14">
        <f t="shared" si="0"/>
        <v>0</v>
      </c>
      <c r="G23" s="14" t="str">
        <f t="shared" si="1"/>
        <v>Không XL</v>
      </c>
      <c r="H23" s="14">
        <f t="shared" si="2"/>
        <v>100</v>
      </c>
      <c r="I23" s="28"/>
      <c r="K23" s="24">
        <v>18</v>
      </c>
    </row>
    <row r="24" spans="1:13" x14ac:dyDescent="0.25">
      <c r="A24" s="16" t="s">
        <v>49</v>
      </c>
      <c r="B24" s="48" t="s">
        <v>185</v>
      </c>
      <c r="C24" s="47" t="s">
        <v>162</v>
      </c>
      <c r="D24" s="50" t="s">
        <v>163</v>
      </c>
      <c r="E24" s="29"/>
      <c r="F24" s="14">
        <f t="shared" si="0"/>
        <v>0</v>
      </c>
      <c r="G24" s="14" t="str">
        <f t="shared" si="1"/>
        <v>Không XL</v>
      </c>
      <c r="H24" s="14">
        <f t="shared" si="2"/>
        <v>100</v>
      </c>
      <c r="I24" s="28"/>
      <c r="K24" s="24">
        <v>18</v>
      </c>
    </row>
    <row r="25" spans="1:13" x14ac:dyDescent="0.25">
      <c r="A25" s="16" t="s">
        <v>57</v>
      </c>
      <c r="B25" s="48" t="s">
        <v>186</v>
      </c>
      <c r="C25" s="47" t="s">
        <v>187</v>
      </c>
      <c r="D25" s="50" t="s">
        <v>135</v>
      </c>
      <c r="E25" s="29"/>
      <c r="F25" s="14">
        <f t="shared" si="0"/>
        <v>0</v>
      </c>
      <c r="G25" s="14" t="str">
        <f t="shared" si="1"/>
        <v>Không XL</v>
      </c>
      <c r="H25" s="14">
        <f t="shared" si="2"/>
        <v>100</v>
      </c>
      <c r="I25" s="28"/>
      <c r="K25" s="24">
        <v>18</v>
      </c>
    </row>
    <row r="26" spans="1:13" x14ac:dyDescent="0.25">
      <c r="A26" s="16" t="s">
        <v>58</v>
      </c>
      <c r="B26" s="48" t="s">
        <v>188</v>
      </c>
      <c r="C26" s="47" t="s">
        <v>159</v>
      </c>
      <c r="D26" s="50" t="s">
        <v>135</v>
      </c>
      <c r="E26" s="30"/>
      <c r="F26" s="36">
        <f t="shared" si="0"/>
        <v>0</v>
      </c>
      <c r="G26" s="36" t="str">
        <f t="shared" si="1"/>
        <v>Không XL</v>
      </c>
      <c r="H26" s="36">
        <f t="shared" si="2"/>
        <v>100</v>
      </c>
      <c r="I26" s="37"/>
      <c r="K26" s="24">
        <v>18</v>
      </c>
    </row>
    <row r="27" spans="1:13" x14ac:dyDescent="0.25">
      <c r="A27" s="16" t="s">
        <v>59</v>
      </c>
      <c r="B27" s="48" t="s">
        <v>189</v>
      </c>
      <c r="C27" s="47" t="s">
        <v>190</v>
      </c>
      <c r="D27" s="50" t="s">
        <v>191</v>
      </c>
      <c r="E27" s="29"/>
      <c r="F27" s="14">
        <f t="shared" si="0"/>
        <v>0</v>
      </c>
      <c r="G27" s="14" t="str">
        <f t="shared" si="1"/>
        <v>Không XL</v>
      </c>
      <c r="H27" s="14">
        <f t="shared" si="2"/>
        <v>100</v>
      </c>
      <c r="I27" s="28"/>
      <c r="K27" s="24">
        <v>18</v>
      </c>
    </row>
    <row r="28" spans="1:13" x14ac:dyDescent="0.25">
      <c r="A28" s="16" t="s">
        <v>60</v>
      </c>
      <c r="B28" s="48" t="s">
        <v>192</v>
      </c>
      <c r="C28" s="47" t="s">
        <v>193</v>
      </c>
      <c r="D28" s="50" t="s">
        <v>94</v>
      </c>
      <c r="E28" s="29"/>
      <c r="F28" s="14">
        <f t="shared" si="0"/>
        <v>0</v>
      </c>
      <c r="G28" s="14" t="str">
        <f t="shared" si="1"/>
        <v>Không XL</v>
      </c>
      <c r="H28" s="14">
        <f t="shared" si="2"/>
        <v>100</v>
      </c>
      <c r="I28" s="28"/>
      <c r="K28" s="24">
        <v>18</v>
      </c>
    </row>
    <row r="29" spans="1:13" x14ac:dyDescent="0.25">
      <c r="A29" s="16" t="s">
        <v>61</v>
      </c>
      <c r="B29" s="48" t="s">
        <v>194</v>
      </c>
      <c r="C29" s="47" t="s">
        <v>195</v>
      </c>
      <c r="D29" s="50" t="s">
        <v>146</v>
      </c>
      <c r="E29" s="29"/>
      <c r="F29" s="14">
        <f t="shared" si="0"/>
        <v>0</v>
      </c>
      <c r="G29" s="14" t="str">
        <f t="shared" si="1"/>
        <v>Không XL</v>
      </c>
      <c r="H29" s="14">
        <f t="shared" si="2"/>
        <v>100</v>
      </c>
      <c r="I29" s="28"/>
      <c r="K29" s="24">
        <v>18</v>
      </c>
    </row>
    <row r="30" spans="1:13" x14ac:dyDescent="0.25">
      <c r="A30" s="16" t="s">
        <v>62</v>
      </c>
      <c r="B30" s="48" t="s">
        <v>196</v>
      </c>
      <c r="C30" s="47" t="s">
        <v>197</v>
      </c>
      <c r="D30" s="50" t="s">
        <v>96</v>
      </c>
      <c r="E30" s="29"/>
      <c r="F30" s="14">
        <f t="shared" si="0"/>
        <v>0</v>
      </c>
      <c r="G30" s="14" t="str">
        <f t="shared" si="1"/>
        <v>Không XL</v>
      </c>
      <c r="H30" s="14">
        <f t="shared" si="2"/>
        <v>100</v>
      </c>
      <c r="I30" s="28"/>
      <c r="K30" s="24">
        <v>18</v>
      </c>
    </row>
    <row r="31" spans="1:13" x14ac:dyDescent="0.25">
      <c r="A31" s="16" t="s">
        <v>63</v>
      </c>
      <c r="B31" s="48" t="s">
        <v>198</v>
      </c>
      <c r="C31" s="47" t="s">
        <v>199</v>
      </c>
      <c r="D31" s="50" t="s">
        <v>116</v>
      </c>
      <c r="E31" s="29"/>
      <c r="F31" s="14">
        <f t="shared" si="0"/>
        <v>0</v>
      </c>
      <c r="G31" s="14" t="str">
        <f t="shared" si="1"/>
        <v>Không XL</v>
      </c>
      <c r="H31" s="14">
        <f t="shared" si="2"/>
        <v>100</v>
      </c>
      <c r="I31" s="28"/>
      <c r="K31" s="24">
        <v>18</v>
      </c>
    </row>
    <row r="32" spans="1:13" x14ac:dyDescent="0.25">
      <c r="A32" s="16" t="s">
        <v>64</v>
      </c>
      <c r="B32" s="48" t="s">
        <v>200</v>
      </c>
      <c r="C32" s="47" t="s">
        <v>114</v>
      </c>
      <c r="D32" s="50" t="s">
        <v>117</v>
      </c>
      <c r="E32" s="29"/>
      <c r="F32" s="14">
        <f t="shared" si="0"/>
        <v>0</v>
      </c>
      <c r="G32" s="14" t="str">
        <f t="shared" si="1"/>
        <v>Không XL</v>
      </c>
      <c r="H32" s="14">
        <f t="shared" si="2"/>
        <v>100</v>
      </c>
      <c r="I32" s="28"/>
      <c r="K32" s="24">
        <v>18</v>
      </c>
    </row>
    <row r="33" spans="1:11" x14ac:dyDescent="0.25">
      <c r="A33" s="16" t="s">
        <v>65</v>
      </c>
      <c r="B33" s="48" t="s">
        <v>201</v>
      </c>
      <c r="C33" s="47" t="s">
        <v>158</v>
      </c>
      <c r="D33" s="50" t="s">
        <v>139</v>
      </c>
      <c r="E33" s="29"/>
      <c r="F33" s="14">
        <f t="shared" si="0"/>
        <v>0</v>
      </c>
      <c r="G33" s="14" t="str">
        <f t="shared" si="1"/>
        <v>Không XL</v>
      </c>
      <c r="H33" s="14">
        <f t="shared" si="2"/>
        <v>100</v>
      </c>
      <c r="I33" s="28"/>
      <c r="K33" s="24">
        <v>18</v>
      </c>
    </row>
    <row r="34" spans="1:11" x14ac:dyDescent="0.25">
      <c r="A34" s="16" t="s">
        <v>66</v>
      </c>
      <c r="B34" s="48" t="s">
        <v>202</v>
      </c>
      <c r="C34" s="47" t="s">
        <v>203</v>
      </c>
      <c r="D34" s="50" t="s">
        <v>166</v>
      </c>
      <c r="E34" s="29"/>
      <c r="F34" s="14">
        <f t="shared" si="0"/>
        <v>0</v>
      </c>
      <c r="G34" s="14" t="str">
        <f t="shared" si="1"/>
        <v>Không XL</v>
      </c>
      <c r="H34" s="14">
        <f t="shared" si="2"/>
        <v>100</v>
      </c>
      <c r="I34" s="28" t="s">
        <v>155</v>
      </c>
      <c r="K34" s="24">
        <v>18</v>
      </c>
    </row>
    <row r="35" spans="1:11" x14ac:dyDescent="0.25">
      <c r="A35" s="16" t="s">
        <v>67</v>
      </c>
      <c r="B35" s="48" t="s">
        <v>204</v>
      </c>
      <c r="C35" s="47" t="s">
        <v>205</v>
      </c>
      <c r="D35" s="50" t="s">
        <v>104</v>
      </c>
      <c r="E35" s="29"/>
      <c r="F35" s="14">
        <f t="shared" si="0"/>
        <v>0</v>
      </c>
      <c r="G35" s="14" t="str">
        <f t="shared" si="1"/>
        <v>Không XL</v>
      </c>
      <c r="H35" s="14">
        <f t="shared" si="2"/>
        <v>100</v>
      </c>
      <c r="I35" s="28"/>
      <c r="K35" s="24">
        <v>18</v>
      </c>
    </row>
    <row r="36" spans="1:11" x14ac:dyDescent="0.25">
      <c r="A36" s="16" t="s">
        <v>68</v>
      </c>
      <c r="B36" s="48" t="s">
        <v>206</v>
      </c>
      <c r="C36" s="47" t="s">
        <v>207</v>
      </c>
      <c r="D36" s="50" t="s">
        <v>208</v>
      </c>
      <c r="E36" s="29"/>
      <c r="F36" s="14">
        <f t="shared" si="0"/>
        <v>0</v>
      </c>
      <c r="G36" s="14" t="str">
        <f t="shared" si="1"/>
        <v>Không XL</v>
      </c>
      <c r="H36" s="14">
        <f t="shared" si="2"/>
        <v>100</v>
      </c>
      <c r="I36" s="28"/>
      <c r="K36" s="24">
        <v>18</v>
      </c>
    </row>
    <row r="37" spans="1:11" x14ac:dyDescent="0.25">
      <c r="A37" s="16" t="s">
        <v>69</v>
      </c>
      <c r="B37" s="48" t="s">
        <v>209</v>
      </c>
      <c r="C37" s="47" t="s">
        <v>210</v>
      </c>
      <c r="D37" s="50" t="s">
        <v>211</v>
      </c>
      <c r="E37" s="29"/>
      <c r="F37" s="14">
        <f t="shared" si="0"/>
        <v>0</v>
      </c>
      <c r="G37" s="14" t="str">
        <f t="shared" si="1"/>
        <v>Không XL</v>
      </c>
      <c r="H37" s="14">
        <f t="shared" si="2"/>
        <v>100</v>
      </c>
      <c r="I37" s="28"/>
      <c r="K37" s="24">
        <v>18</v>
      </c>
    </row>
    <row r="38" spans="1:11" x14ac:dyDescent="0.25">
      <c r="A38" s="16" t="s">
        <v>70</v>
      </c>
      <c r="B38" s="48" t="s">
        <v>212</v>
      </c>
      <c r="C38" s="47" t="s">
        <v>145</v>
      </c>
      <c r="D38" s="50" t="s">
        <v>142</v>
      </c>
      <c r="E38" s="29"/>
      <c r="F38" s="14">
        <f t="shared" si="0"/>
        <v>0</v>
      </c>
      <c r="G38" s="14" t="str">
        <f t="shared" si="1"/>
        <v>Không XL</v>
      </c>
      <c r="H38" s="14">
        <f t="shared" si="2"/>
        <v>100</v>
      </c>
      <c r="I38" s="28"/>
      <c r="K38" s="24">
        <v>18</v>
      </c>
    </row>
    <row r="40" spans="1:11" s="3" customFormat="1" x14ac:dyDescent="0.25">
      <c r="B40" s="1" t="s">
        <v>29</v>
      </c>
      <c r="E40" s="40"/>
      <c r="F40" s="40"/>
      <c r="G40" s="40"/>
    </row>
    <row r="41" spans="1:11" s="3" customFormat="1" ht="31.5" x14ac:dyDescent="0.25">
      <c r="B41" s="23"/>
      <c r="C41" s="76" t="s">
        <v>30</v>
      </c>
      <c r="D41" s="77"/>
      <c r="E41" s="42" t="s">
        <v>31</v>
      </c>
      <c r="F41" s="42" t="s">
        <v>32</v>
      </c>
      <c r="G41" s="40"/>
    </row>
    <row r="42" spans="1:11" s="3" customFormat="1" ht="15.75" x14ac:dyDescent="0.25">
      <c r="C42" s="22" t="s">
        <v>33</v>
      </c>
      <c r="D42" s="21"/>
      <c r="E42" s="15">
        <f>COUNTIF($G$21:$G$38,"Xuất sắc")</f>
        <v>0</v>
      </c>
      <c r="F42" s="27">
        <f>E42/$E$48</f>
        <v>0</v>
      </c>
      <c r="G42" s="40"/>
    </row>
    <row r="43" spans="1:11" s="3" customFormat="1" ht="15.75" x14ac:dyDescent="0.25">
      <c r="C43" s="22" t="s">
        <v>34</v>
      </c>
      <c r="D43" s="21"/>
      <c r="E43" s="15">
        <f>COUNTIF($G$21:$G$38,"Tốt")</f>
        <v>0</v>
      </c>
      <c r="F43" s="27">
        <f t="shared" ref="F43:F47" si="3">E43/$E$48</f>
        <v>0</v>
      </c>
      <c r="G43" s="40"/>
    </row>
    <row r="44" spans="1:11" s="3" customFormat="1" ht="15.75" x14ac:dyDescent="0.25">
      <c r="C44" s="22" t="s">
        <v>35</v>
      </c>
      <c r="D44" s="21"/>
      <c r="E44" s="15">
        <f>COUNTIF($G$21:$G$38,"Khá")</f>
        <v>0</v>
      </c>
      <c r="F44" s="27">
        <f t="shared" si="3"/>
        <v>0</v>
      </c>
      <c r="G44" s="40"/>
    </row>
    <row r="45" spans="1:11" s="3" customFormat="1" ht="15.75" x14ac:dyDescent="0.25">
      <c r="C45" s="22" t="s">
        <v>36</v>
      </c>
      <c r="D45" s="21"/>
      <c r="E45" s="15">
        <f>COUNTIF($G$21:$G$38,"TB")</f>
        <v>0</v>
      </c>
      <c r="F45" s="27">
        <f t="shared" si="3"/>
        <v>0</v>
      </c>
      <c r="G45" s="40"/>
    </row>
    <row r="46" spans="1:11" s="3" customFormat="1" ht="15.75" x14ac:dyDescent="0.25">
      <c r="C46" s="22" t="s">
        <v>37</v>
      </c>
      <c r="D46" s="21"/>
      <c r="E46" s="15">
        <f>COUNTIF($G$21:$G$38,"Yếu")</f>
        <v>0</v>
      </c>
      <c r="F46" s="27">
        <f t="shared" si="3"/>
        <v>0</v>
      </c>
      <c r="G46" s="40"/>
    </row>
    <row r="47" spans="1:11" s="3" customFormat="1" ht="15.75" x14ac:dyDescent="0.25">
      <c r="C47" s="22" t="s">
        <v>53</v>
      </c>
      <c r="D47" s="21"/>
      <c r="E47" s="15">
        <f>COUNTIF($G$21:$G$38,"Không XL")</f>
        <v>18</v>
      </c>
      <c r="F47" s="27">
        <f t="shared" si="3"/>
        <v>1</v>
      </c>
      <c r="G47" s="40"/>
    </row>
    <row r="48" spans="1:11" x14ac:dyDescent="0.25">
      <c r="E48" s="26">
        <f>SUM(E42:E47)</f>
        <v>18</v>
      </c>
    </row>
    <row r="49" spans="1:10" x14ac:dyDescent="0.25">
      <c r="A49" s="73" t="s">
        <v>38</v>
      </c>
      <c r="B49" s="73"/>
      <c r="C49" s="73"/>
      <c r="D49" s="73"/>
      <c r="E49" s="73"/>
      <c r="F49" s="73"/>
      <c r="G49" s="73"/>
      <c r="H49" s="73"/>
      <c r="I49" s="73"/>
      <c r="J49" s="9"/>
    </row>
    <row r="51" spans="1:10" s="6" customFormat="1" x14ac:dyDescent="0.25">
      <c r="B51" s="66" t="s">
        <v>39</v>
      </c>
      <c r="C51" s="66"/>
      <c r="D51" s="66"/>
      <c r="E51" s="66"/>
      <c r="F51" s="66" t="s">
        <v>40</v>
      </c>
      <c r="G51" s="66"/>
      <c r="H51" s="66"/>
      <c r="I51" s="66"/>
    </row>
    <row r="56" spans="1:10" x14ac:dyDescent="0.25">
      <c r="B56" s="71" t="s">
        <v>171</v>
      </c>
      <c r="C56" s="71"/>
      <c r="D56" s="71"/>
      <c r="E56" s="71"/>
      <c r="F56" s="71" t="s">
        <v>177</v>
      </c>
      <c r="G56" s="71"/>
      <c r="H56" s="71"/>
      <c r="I56" s="71"/>
    </row>
    <row r="57" spans="1:10" x14ac:dyDescent="0.25">
      <c r="A57" s="71"/>
      <c r="B57" s="71"/>
      <c r="C57" s="71"/>
      <c r="D57" s="71"/>
      <c r="E57" s="71"/>
      <c r="F57" s="71"/>
      <c r="G57" s="71"/>
      <c r="H57" s="71"/>
      <c r="I57" s="71"/>
    </row>
    <row r="58" spans="1:10" x14ac:dyDescent="0.25">
      <c r="A58" s="72" t="s">
        <v>41</v>
      </c>
      <c r="B58" s="72"/>
      <c r="C58" s="72"/>
      <c r="D58" s="72"/>
      <c r="E58" s="72"/>
      <c r="F58" s="72"/>
      <c r="G58" s="72"/>
      <c r="H58" s="72"/>
      <c r="I58" s="72"/>
    </row>
    <row r="59" spans="1:10" ht="82.5" customHeight="1" x14ac:dyDescent="0.2">
      <c r="A59" s="64" t="s">
        <v>178</v>
      </c>
      <c r="B59" s="64"/>
      <c r="C59" s="64"/>
      <c r="D59" s="64"/>
      <c r="E59" s="64"/>
      <c r="F59" s="64"/>
      <c r="G59" s="64"/>
      <c r="H59" s="64"/>
      <c r="I59" s="64"/>
    </row>
    <row r="60" spans="1:10" ht="16.5" customHeight="1" x14ac:dyDescent="0.25">
      <c r="A60" s="64" t="s">
        <v>178</v>
      </c>
      <c r="B60" s="65"/>
      <c r="C60" s="65"/>
      <c r="D60" s="65"/>
      <c r="E60" s="65"/>
      <c r="F60" s="65"/>
      <c r="G60" s="65"/>
      <c r="H60" s="65"/>
      <c r="I60" s="65"/>
    </row>
    <row r="61" spans="1:10" x14ac:dyDescent="0.25">
      <c r="I61" s="13" t="s">
        <v>173</v>
      </c>
    </row>
    <row r="62" spans="1:10" x14ac:dyDescent="0.25">
      <c r="F62" s="66" t="s">
        <v>110</v>
      </c>
      <c r="G62" s="66"/>
      <c r="H62" s="66"/>
    </row>
    <row r="68" spans="5:8" x14ac:dyDescent="0.25">
      <c r="E68" s="1"/>
      <c r="F68" s="66" t="s">
        <v>55</v>
      </c>
      <c r="G68" s="66"/>
      <c r="H68" s="66"/>
    </row>
  </sheetData>
  <mergeCells count="26">
    <mergeCell ref="A5:I5"/>
    <mergeCell ref="A1:D1"/>
    <mergeCell ref="A2:D2"/>
    <mergeCell ref="E2:H2"/>
    <mergeCell ref="A3:D3"/>
    <mergeCell ref="F3:I3"/>
    <mergeCell ref="B56:E56"/>
    <mergeCell ref="F56:I56"/>
    <mergeCell ref="A17:I17"/>
    <mergeCell ref="A19:A20"/>
    <mergeCell ref="B19:B20"/>
    <mergeCell ref="C19:D20"/>
    <mergeCell ref="E19:E20"/>
    <mergeCell ref="F19:H19"/>
    <mergeCell ref="I19:I20"/>
    <mergeCell ref="K19:K20"/>
    <mergeCell ref="C41:D41"/>
    <mergeCell ref="A49:I49"/>
    <mergeCell ref="B51:E51"/>
    <mergeCell ref="F51:I51"/>
    <mergeCell ref="A58:I58"/>
    <mergeCell ref="A59:I59"/>
    <mergeCell ref="F62:H62"/>
    <mergeCell ref="F68:H68"/>
    <mergeCell ref="A57:I57"/>
    <mergeCell ref="A60:I6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07"/>
  <sheetViews>
    <sheetView tabSelected="1" zoomScaleNormal="100" workbookViewId="0">
      <selection activeCell="G94" sqref="G94"/>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32" customWidth="1"/>
    <col min="6" max="6" width="9.140625" style="32"/>
    <col min="7" max="7" width="12.140625" style="32" customWidth="1"/>
    <col min="8" max="8" width="8.7109375" style="1" customWidth="1"/>
    <col min="9" max="9" width="14.7109375" style="1" customWidth="1"/>
    <col min="10" max="16384" width="9.140625" style="1"/>
  </cols>
  <sheetData>
    <row r="1" spans="1:9" s="3" customFormat="1" ht="15.75" x14ac:dyDescent="0.25">
      <c r="A1" s="74" t="s">
        <v>2</v>
      </c>
      <c r="B1" s="74"/>
      <c r="C1" s="74"/>
      <c r="D1" s="74"/>
      <c r="E1" s="19" t="s">
        <v>0</v>
      </c>
      <c r="F1" s="19"/>
      <c r="G1" s="19"/>
      <c r="H1" s="19"/>
      <c r="I1" s="19"/>
    </row>
    <row r="2" spans="1:9" s="3" customFormat="1" x14ac:dyDescent="0.25">
      <c r="A2" s="74" t="s">
        <v>3</v>
      </c>
      <c r="B2" s="74"/>
      <c r="C2" s="74"/>
      <c r="D2" s="74"/>
      <c r="E2" s="66" t="s">
        <v>1</v>
      </c>
      <c r="F2" s="66"/>
      <c r="G2" s="66"/>
      <c r="H2" s="66"/>
      <c r="I2" s="6"/>
    </row>
    <row r="3" spans="1:9" s="3" customFormat="1" x14ac:dyDescent="0.25">
      <c r="A3" s="75" t="s">
        <v>54</v>
      </c>
      <c r="B3" s="75"/>
      <c r="C3" s="75"/>
      <c r="D3" s="75"/>
      <c r="E3" s="19"/>
      <c r="F3" s="66"/>
      <c r="G3" s="66"/>
      <c r="H3" s="66"/>
      <c r="I3" s="66"/>
    </row>
    <row r="4" spans="1:9" s="3" customFormat="1" x14ac:dyDescent="0.25">
      <c r="A4" s="34"/>
      <c r="B4" s="34"/>
      <c r="C4" s="34"/>
      <c r="D4" s="34"/>
      <c r="E4" s="34"/>
      <c r="F4" s="31"/>
      <c r="G4" s="31"/>
      <c r="H4" s="31"/>
      <c r="I4" s="31"/>
    </row>
    <row r="5" spans="1:9" x14ac:dyDescent="0.25">
      <c r="A5" s="66" t="s">
        <v>4</v>
      </c>
      <c r="B5" s="66"/>
      <c r="C5" s="66"/>
      <c r="D5" s="66"/>
      <c r="E5" s="66"/>
      <c r="F5" s="66"/>
      <c r="G5" s="66"/>
      <c r="H5" s="66"/>
      <c r="I5" s="66"/>
    </row>
    <row r="6" spans="1:9" s="6" customFormat="1" x14ac:dyDescent="0.25">
      <c r="B6" s="8" t="s">
        <v>316</v>
      </c>
      <c r="C6" s="6" t="s">
        <v>169</v>
      </c>
      <c r="D6" s="20" t="s">
        <v>108</v>
      </c>
      <c r="F6" s="20" t="s">
        <v>109</v>
      </c>
    </row>
    <row r="7" spans="1:9" s="6" customFormat="1" x14ac:dyDescent="0.25">
      <c r="E7" s="31"/>
      <c r="F7" s="31"/>
      <c r="G7" s="31"/>
    </row>
    <row r="8" spans="1:9" x14ac:dyDescent="0.25">
      <c r="A8" s="8" t="s">
        <v>7</v>
      </c>
      <c r="B8" s="1" t="s">
        <v>322</v>
      </c>
    </row>
    <row r="9" spans="1:9" x14ac:dyDescent="0.25">
      <c r="A9" s="8" t="s">
        <v>10</v>
      </c>
      <c r="B9" s="6" t="s">
        <v>111</v>
      </c>
    </row>
    <row r="10" spans="1:9" x14ac:dyDescent="0.25">
      <c r="A10" s="8" t="s">
        <v>11</v>
      </c>
      <c r="B10" s="6" t="s">
        <v>12</v>
      </c>
    </row>
    <row r="11" spans="1:9" x14ac:dyDescent="0.25">
      <c r="A11" s="8"/>
      <c r="B11" s="1" t="s">
        <v>320</v>
      </c>
    </row>
    <row r="12" spans="1:9" x14ac:dyDescent="0.25">
      <c r="A12" s="8"/>
      <c r="B12" s="1" t="s">
        <v>321</v>
      </c>
    </row>
    <row r="13" spans="1:9" x14ac:dyDescent="0.25">
      <c r="A13" s="8"/>
      <c r="B13" s="1" t="s">
        <v>170</v>
      </c>
    </row>
    <row r="14" spans="1:9" x14ac:dyDescent="0.25">
      <c r="A14" s="8"/>
      <c r="B14" s="1" t="s">
        <v>315</v>
      </c>
    </row>
    <row r="15" spans="1:9" x14ac:dyDescent="0.25">
      <c r="A15" s="8"/>
      <c r="B15" s="1" t="s">
        <v>323</v>
      </c>
    </row>
    <row r="16" spans="1:9" x14ac:dyDescent="0.25">
      <c r="A16" s="8" t="s">
        <v>19</v>
      </c>
      <c r="B16" s="6" t="s">
        <v>18</v>
      </c>
    </row>
    <row r="17" spans="1:13" x14ac:dyDescent="0.25">
      <c r="A17" s="73" t="s">
        <v>20</v>
      </c>
      <c r="B17" s="73"/>
      <c r="C17" s="73"/>
      <c r="D17" s="73"/>
      <c r="E17" s="73"/>
      <c r="F17" s="73"/>
      <c r="G17" s="73"/>
      <c r="H17" s="73"/>
      <c r="I17" s="73"/>
      <c r="J17" s="9"/>
    </row>
    <row r="18" spans="1:13" x14ac:dyDescent="0.25">
      <c r="A18" s="7"/>
    </row>
    <row r="19" spans="1:13" ht="49.5" x14ac:dyDescent="0.25">
      <c r="A19" s="80" t="s">
        <v>21</v>
      </c>
      <c r="B19" s="80" t="s">
        <v>22</v>
      </c>
      <c r="C19" s="67" t="s">
        <v>23</v>
      </c>
      <c r="D19" s="68"/>
      <c r="E19" s="78" t="s">
        <v>24</v>
      </c>
      <c r="F19" s="80" t="s">
        <v>25</v>
      </c>
      <c r="G19" s="80"/>
      <c r="H19" s="80"/>
      <c r="I19" s="81" t="s">
        <v>28</v>
      </c>
      <c r="K19" s="82" t="s">
        <v>89</v>
      </c>
      <c r="L19" s="51"/>
      <c r="M19" s="52" t="s">
        <v>90</v>
      </c>
    </row>
    <row r="20" spans="1:13" x14ac:dyDescent="0.25">
      <c r="A20" s="80"/>
      <c r="B20" s="80"/>
      <c r="C20" s="69"/>
      <c r="D20" s="70"/>
      <c r="E20" s="79"/>
      <c r="F20" s="35" t="s">
        <v>26</v>
      </c>
      <c r="G20" s="35" t="s">
        <v>27</v>
      </c>
      <c r="H20" s="35" t="s">
        <v>91</v>
      </c>
      <c r="I20" s="81"/>
      <c r="K20" s="82"/>
      <c r="L20" s="51"/>
      <c r="M20" s="51">
        <v>53</v>
      </c>
    </row>
    <row r="21" spans="1:13" x14ac:dyDescent="0.25">
      <c r="A21" s="16" t="s">
        <v>46</v>
      </c>
      <c r="B21" s="49" t="s">
        <v>217</v>
      </c>
      <c r="C21" s="45" t="s">
        <v>218</v>
      </c>
      <c r="D21" s="44" t="s">
        <v>143</v>
      </c>
      <c r="E21" s="29">
        <v>64</v>
      </c>
      <c r="F21" s="14">
        <f>E21</f>
        <v>64</v>
      </c>
      <c r="G21" s="14" t="str">
        <f>IF(AND(F21&gt;=90),"Xuất sắc",IF(AND(F21&gt;=80),"Tốt",IF(AND(F21&gt;=70),"Khá",IF(AND(F21&gt;=60),"TB",IF(AND(F21&gt;=50),"TB",IF(AND(F21&lt;50),IF(AND(F21&gt;0),"Yếu",IF(AND(F21=0),"Không XL"," "))))))))</f>
        <v>TB</v>
      </c>
      <c r="H21" s="14">
        <f>K21/$M$20*100</f>
        <v>100</v>
      </c>
      <c r="I21" s="28"/>
      <c r="K21" s="53">
        <v>53</v>
      </c>
      <c r="L21" s="51"/>
      <c r="M21" s="51"/>
    </row>
    <row r="22" spans="1:13" x14ac:dyDescent="0.25">
      <c r="A22" s="16" t="s">
        <v>47</v>
      </c>
      <c r="B22" s="49" t="s">
        <v>219</v>
      </c>
      <c r="C22" s="46" t="s">
        <v>220</v>
      </c>
      <c r="D22" s="44" t="s">
        <v>143</v>
      </c>
      <c r="E22" s="29">
        <v>59</v>
      </c>
      <c r="F22" s="14">
        <f t="shared" ref="F22:F73" si="0">E22</f>
        <v>59</v>
      </c>
      <c r="G22" s="14" t="str">
        <f t="shared" ref="G22:G73" si="1">IF(AND(F22&gt;=90),"Xuất sắc",IF(AND(F22&gt;=80),"Tốt",IF(AND(F22&gt;=70),"Khá",IF(AND(F22&gt;=60),"TB",IF(AND(F22&gt;=50),"TB",IF(AND(F22&lt;50),IF(AND(F22&gt;0),"Yếu",IF(AND(F22=0),"Không XL"," "))))))))</f>
        <v>TB</v>
      </c>
      <c r="H22" s="14">
        <f t="shared" ref="H22:H73" si="2">K22/$M$20*100</f>
        <v>100</v>
      </c>
      <c r="I22" s="28"/>
      <c r="K22" s="53">
        <v>53</v>
      </c>
      <c r="L22" s="51"/>
      <c r="M22" s="51"/>
    </row>
    <row r="23" spans="1:13" x14ac:dyDescent="0.25">
      <c r="A23" s="16" t="s">
        <v>48</v>
      </c>
      <c r="B23" s="49" t="s">
        <v>221</v>
      </c>
      <c r="C23" s="46" t="s">
        <v>222</v>
      </c>
      <c r="D23" s="44" t="s">
        <v>93</v>
      </c>
      <c r="E23" s="29">
        <v>58</v>
      </c>
      <c r="F23" s="14">
        <f t="shared" si="0"/>
        <v>58</v>
      </c>
      <c r="G23" s="14" t="str">
        <f t="shared" si="1"/>
        <v>TB</v>
      </c>
      <c r="H23" s="14">
        <f t="shared" si="2"/>
        <v>100</v>
      </c>
      <c r="I23" s="28"/>
      <c r="K23" s="53">
        <v>53</v>
      </c>
      <c r="L23" s="51"/>
      <c r="M23" s="51"/>
    </row>
    <row r="24" spans="1:13" x14ac:dyDescent="0.25">
      <c r="A24" s="16" t="s">
        <v>49</v>
      </c>
      <c r="B24" s="49" t="s">
        <v>223</v>
      </c>
      <c r="C24" s="46" t="s">
        <v>224</v>
      </c>
      <c r="D24" s="44" t="s">
        <v>93</v>
      </c>
      <c r="E24" s="29">
        <v>53</v>
      </c>
      <c r="F24" s="14">
        <f t="shared" si="0"/>
        <v>53</v>
      </c>
      <c r="G24" s="14" t="str">
        <f t="shared" si="1"/>
        <v>TB</v>
      </c>
      <c r="H24" s="14">
        <f t="shared" si="2"/>
        <v>100</v>
      </c>
      <c r="I24" s="28"/>
      <c r="K24" s="53">
        <v>53</v>
      </c>
      <c r="L24" s="51"/>
      <c r="M24" s="51"/>
    </row>
    <row r="25" spans="1:13" x14ac:dyDescent="0.25">
      <c r="A25" s="16" t="s">
        <v>57</v>
      </c>
      <c r="B25" s="49" t="s">
        <v>225</v>
      </c>
      <c r="C25" s="46" t="s">
        <v>114</v>
      </c>
      <c r="D25" s="44" t="s">
        <v>93</v>
      </c>
      <c r="E25" s="29">
        <v>58</v>
      </c>
      <c r="F25" s="14">
        <f t="shared" si="0"/>
        <v>58</v>
      </c>
      <c r="G25" s="14" t="str">
        <f t="shared" si="1"/>
        <v>TB</v>
      </c>
      <c r="H25" s="14">
        <f t="shared" si="2"/>
        <v>100</v>
      </c>
      <c r="I25" s="28"/>
      <c r="K25" s="53">
        <v>53</v>
      </c>
      <c r="L25" s="51"/>
      <c r="M25" s="51"/>
    </row>
    <row r="26" spans="1:13" x14ac:dyDescent="0.25">
      <c r="A26" s="16" t="s">
        <v>58</v>
      </c>
      <c r="B26" s="49" t="s">
        <v>226</v>
      </c>
      <c r="C26" s="46" t="s">
        <v>227</v>
      </c>
      <c r="D26" s="44" t="s">
        <v>93</v>
      </c>
      <c r="E26" s="29">
        <v>61</v>
      </c>
      <c r="F26" s="36">
        <f t="shared" si="0"/>
        <v>61</v>
      </c>
      <c r="G26" s="36" t="str">
        <f t="shared" si="1"/>
        <v>TB</v>
      </c>
      <c r="H26" s="36">
        <f t="shared" si="2"/>
        <v>100</v>
      </c>
      <c r="I26" s="37"/>
      <c r="K26" s="53">
        <v>53</v>
      </c>
      <c r="L26" s="51"/>
      <c r="M26" s="51"/>
    </row>
    <row r="27" spans="1:13" x14ac:dyDescent="0.25">
      <c r="A27" s="16" t="s">
        <v>59</v>
      </c>
      <c r="B27" s="49" t="s">
        <v>228</v>
      </c>
      <c r="C27" s="46" t="s">
        <v>229</v>
      </c>
      <c r="D27" s="44" t="s">
        <v>136</v>
      </c>
      <c r="E27" s="29">
        <v>61</v>
      </c>
      <c r="F27" s="14">
        <f t="shared" si="0"/>
        <v>61</v>
      </c>
      <c r="G27" s="14" t="str">
        <f t="shared" si="1"/>
        <v>TB</v>
      </c>
      <c r="H27" s="14">
        <f t="shared" si="2"/>
        <v>100</v>
      </c>
      <c r="I27" s="28"/>
      <c r="K27" s="53">
        <v>53</v>
      </c>
      <c r="L27" s="51"/>
      <c r="M27" s="51"/>
    </row>
    <row r="28" spans="1:13" x14ac:dyDescent="0.25">
      <c r="A28" s="16" t="s">
        <v>60</v>
      </c>
      <c r="B28" s="49" t="s">
        <v>230</v>
      </c>
      <c r="C28" s="46" t="s">
        <v>190</v>
      </c>
      <c r="D28" s="44" t="s">
        <v>191</v>
      </c>
      <c r="E28" s="29">
        <v>69</v>
      </c>
      <c r="F28" s="14">
        <f t="shared" si="0"/>
        <v>69</v>
      </c>
      <c r="G28" s="14" t="str">
        <f t="shared" si="1"/>
        <v>TB</v>
      </c>
      <c r="H28" s="14">
        <f t="shared" si="2"/>
        <v>100</v>
      </c>
      <c r="I28" s="28"/>
      <c r="K28" s="53">
        <v>53</v>
      </c>
      <c r="L28" s="51"/>
      <c r="M28" s="51"/>
    </row>
    <row r="29" spans="1:13" x14ac:dyDescent="0.25">
      <c r="A29" s="16" t="s">
        <v>61</v>
      </c>
      <c r="B29" s="49" t="s">
        <v>231</v>
      </c>
      <c r="C29" s="46" t="s">
        <v>148</v>
      </c>
      <c r="D29" s="44" t="s">
        <v>137</v>
      </c>
      <c r="E29" s="29">
        <v>70</v>
      </c>
      <c r="F29" s="14">
        <f t="shared" si="0"/>
        <v>70</v>
      </c>
      <c r="G29" s="14" t="str">
        <f t="shared" si="1"/>
        <v>Khá</v>
      </c>
      <c r="H29" s="14">
        <f t="shared" si="2"/>
        <v>100</v>
      </c>
      <c r="I29" s="28"/>
      <c r="K29" s="53">
        <v>53</v>
      </c>
      <c r="L29" s="51"/>
      <c r="M29" s="51"/>
    </row>
    <row r="30" spans="1:13" x14ac:dyDescent="0.25">
      <c r="A30" s="16" t="s">
        <v>62</v>
      </c>
      <c r="B30" s="49" t="s">
        <v>232</v>
      </c>
      <c r="C30" s="46" t="s">
        <v>233</v>
      </c>
      <c r="D30" s="44" t="s">
        <v>137</v>
      </c>
      <c r="E30" s="29">
        <v>70</v>
      </c>
      <c r="F30" s="14">
        <f t="shared" si="0"/>
        <v>70</v>
      </c>
      <c r="G30" s="14" t="str">
        <f t="shared" si="1"/>
        <v>Khá</v>
      </c>
      <c r="H30" s="14">
        <f t="shared" si="2"/>
        <v>100</v>
      </c>
      <c r="I30" s="28"/>
      <c r="K30" s="53">
        <v>53</v>
      </c>
      <c r="L30" s="51"/>
      <c r="M30" s="51"/>
    </row>
    <row r="31" spans="1:13" x14ac:dyDescent="0.25">
      <c r="A31" s="16" t="s">
        <v>63</v>
      </c>
      <c r="B31" s="49" t="s">
        <v>234</v>
      </c>
      <c r="C31" s="46" t="s">
        <v>235</v>
      </c>
      <c r="D31" s="44" t="s">
        <v>215</v>
      </c>
      <c r="E31" s="29">
        <v>70</v>
      </c>
      <c r="F31" s="14">
        <f t="shared" si="0"/>
        <v>70</v>
      </c>
      <c r="G31" s="14" t="str">
        <f t="shared" si="1"/>
        <v>Khá</v>
      </c>
      <c r="H31" s="14">
        <f t="shared" si="2"/>
        <v>100</v>
      </c>
      <c r="I31" s="28"/>
      <c r="K31" s="53">
        <v>53</v>
      </c>
      <c r="L31" s="51"/>
      <c r="M31" s="51"/>
    </row>
    <row r="32" spans="1:13" x14ac:dyDescent="0.25">
      <c r="A32" s="16" t="s">
        <v>64</v>
      </c>
      <c r="B32" s="49" t="s">
        <v>236</v>
      </c>
      <c r="C32" s="46" t="s">
        <v>50</v>
      </c>
      <c r="D32" s="44" t="s">
        <v>115</v>
      </c>
      <c r="E32" s="29">
        <v>51</v>
      </c>
      <c r="F32" s="14">
        <f t="shared" si="0"/>
        <v>51</v>
      </c>
      <c r="G32" s="14" t="str">
        <f t="shared" si="1"/>
        <v>TB</v>
      </c>
      <c r="H32" s="14">
        <f t="shared" si="2"/>
        <v>100</v>
      </c>
      <c r="I32" s="28"/>
      <c r="K32" s="53">
        <v>53</v>
      </c>
      <c r="L32" s="51"/>
      <c r="M32" s="51"/>
    </row>
    <row r="33" spans="1:13" x14ac:dyDescent="0.25">
      <c r="A33" s="16" t="s">
        <v>65</v>
      </c>
      <c r="B33" s="49" t="s">
        <v>237</v>
      </c>
      <c r="C33" s="46" t="s">
        <v>149</v>
      </c>
      <c r="D33" s="44" t="s">
        <v>138</v>
      </c>
      <c r="E33" s="29">
        <v>76</v>
      </c>
      <c r="F33" s="14">
        <f t="shared" si="0"/>
        <v>76</v>
      </c>
      <c r="G33" s="14" t="str">
        <f t="shared" si="1"/>
        <v>Khá</v>
      </c>
      <c r="H33" s="14">
        <f t="shared" si="2"/>
        <v>100</v>
      </c>
      <c r="I33" s="28" t="s">
        <v>155</v>
      </c>
      <c r="K33" s="53">
        <v>53</v>
      </c>
      <c r="L33" s="51"/>
      <c r="M33" s="51"/>
    </row>
    <row r="34" spans="1:13" x14ac:dyDescent="0.25">
      <c r="A34" s="16" t="s">
        <v>66</v>
      </c>
      <c r="B34" s="49" t="s">
        <v>238</v>
      </c>
      <c r="C34" s="46" t="s">
        <v>114</v>
      </c>
      <c r="D34" s="44" t="s">
        <v>147</v>
      </c>
      <c r="E34" s="29">
        <v>50</v>
      </c>
      <c r="F34" s="14">
        <f t="shared" si="0"/>
        <v>50</v>
      </c>
      <c r="G34" s="14" t="str">
        <f t="shared" si="1"/>
        <v>TB</v>
      </c>
      <c r="H34" s="14">
        <f t="shared" si="2"/>
        <v>100</v>
      </c>
      <c r="I34" s="28"/>
      <c r="K34" s="53">
        <v>53</v>
      </c>
      <c r="L34" s="51"/>
      <c r="M34" s="51"/>
    </row>
    <row r="35" spans="1:13" x14ac:dyDescent="0.25">
      <c r="A35" s="16" t="s">
        <v>67</v>
      </c>
      <c r="B35" s="49" t="s">
        <v>239</v>
      </c>
      <c r="C35" s="46" t="s">
        <v>240</v>
      </c>
      <c r="D35" s="44" t="s">
        <v>144</v>
      </c>
      <c r="E35" s="29">
        <v>62</v>
      </c>
      <c r="F35" s="14">
        <f t="shared" si="0"/>
        <v>62</v>
      </c>
      <c r="G35" s="14" t="str">
        <f t="shared" si="1"/>
        <v>TB</v>
      </c>
      <c r="H35" s="14">
        <f t="shared" si="2"/>
        <v>100</v>
      </c>
      <c r="I35" s="28"/>
      <c r="K35" s="53">
        <v>53</v>
      </c>
      <c r="L35" s="51"/>
      <c r="M35" s="51"/>
    </row>
    <row r="36" spans="1:13" ht="17.25" customHeight="1" x14ac:dyDescent="0.25">
      <c r="A36" s="16" t="s">
        <v>68</v>
      </c>
      <c r="B36" s="49" t="s">
        <v>241</v>
      </c>
      <c r="C36" s="46" t="s">
        <v>242</v>
      </c>
      <c r="D36" s="44" t="s">
        <v>308</v>
      </c>
      <c r="E36" s="29">
        <v>61</v>
      </c>
      <c r="F36" s="14">
        <f t="shared" si="0"/>
        <v>61</v>
      </c>
      <c r="G36" s="14" t="str">
        <f t="shared" si="1"/>
        <v>TB</v>
      </c>
      <c r="H36" s="14">
        <f t="shared" si="2"/>
        <v>100</v>
      </c>
      <c r="I36" s="28"/>
      <c r="K36" s="53">
        <v>53</v>
      </c>
      <c r="L36" s="51"/>
      <c r="M36" s="51"/>
    </row>
    <row r="37" spans="1:13" x14ac:dyDescent="0.25">
      <c r="A37" s="16" t="s">
        <v>69</v>
      </c>
      <c r="B37" s="49" t="s">
        <v>243</v>
      </c>
      <c r="C37" s="46" t="s">
        <v>100</v>
      </c>
      <c r="D37" s="44" t="s">
        <v>308</v>
      </c>
      <c r="E37" s="29">
        <v>70</v>
      </c>
      <c r="F37" s="14">
        <f t="shared" si="0"/>
        <v>70</v>
      </c>
      <c r="G37" s="14" t="str">
        <f t="shared" si="1"/>
        <v>Khá</v>
      </c>
      <c r="H37" s="14">
        <f t="shared" si="2"/>
        <v>100</v>
      </c>
      <c r="I37" s="28"/>
      <c r="K37" s="53">
        <v>53</v>
      </c>
      <c r="L37" s="51"/>
      <c r="M37" s="51"/>
    </row>
    <row r="38" spans="1:13" x14ac:dyDescent="0.25">
      <c r="A38" s="16" t="s">
        <v>70</v>
      </c>
      <c r="B38" s="49" t="s">
        <v>244</v>
      </c>
      <c r="C38" s="46" t="s">
        <v>113</v>
      </c>
      <c r="D38" s="44" t="s">
        <v>309</v>
      </c>
      <c r="E38" s="29">
        <v>58</v>
      </c>
      <c r="F38" s="14">
        <f t="shared" si="0"/>
        <v>58</v>
      </c>
      <c r="G38" s="14" t="str">
        <f t="shared" si="1"/>
        <v>TB</v>
      </c>
      <c r="H38" s="14">
        <f t="shared" si="2"/>
        <v>100</v>
      </c>
      <c r="I38" s="28"/>
      <c r="K38" s="53">
        <v>53</v>
      </c>
      <c r="L38" s="51"/>
      <c r="M38" s="51"/>
    </row>
    <row r="39" spans="1:13" x14ac:dyDescent="0.25">
      <c r="A39" s="16" t="s">
        <v>71</v>
      </c>
      <c r="B39" s="49" t="s">
        <v>245</v>
      </c>
      <c r="C39" s="46" t="s">
        <v>246</v>
      </c>
      <c r="D39" s="44" t="s">
        <v>95</v>
      </c>
      <c r="E39" s="29">
        <v>70</v>
      </c>
      <c r="F39" s="14">
        <f t="shared" si="0"/>
        <v>70</v>
      </c>
      <c r="G39" s="14" t="str">
        <f t="shared" si="1"/>
        <v>Khá</v>
      </c>
      <c r="H39" s="14">
        <f t="shared" si="2"/>
        <v>100</v>
      </c>
      <c r="I39" s="28"/>
      <c r="K39" s="53">
        <v>53</v>
      </c>
      <c r="L39" s="51"/>
      <c r="M39" s="51"/>
    </row>
    <row r="40" spans="1:13" x14ac:dyDescent="0.25">
      <c r="A40" s="16" t="s">
        <v>72</v>
      </c>
      <c r="B40" s="49" t="s">
        <v>247</v>
      </c>
      <c r="C40" s="46" t="s">
        <v>248</v>
      </c>
      <c r="D40" s="44" t="s">
        <v>95</v>
      </c>
      <c r="E40" s="29">
        <v>50</v>
      </c>
      <c r="F40" s="14">
        <f t="shared" si="0"/>
        <v>50</v>
      </c>
      <c r="G40" s="14" t="str">
        <f t="shared" si="1"/>
        <v>TB</v>
      </c>
      <c r="H40" s="14">
        <f t="shared" si="2"/>
        <v>100</v>
      </c>
      <c r="I40" s="28"/>
      <c r="K40" s="53">
        <v>53</v>
      </c>
      <c r="L40" s="51"/>
      <c r="M40" s="51"/>
    </row>
    <row r="41" spans="1:13" x14ac:dyDescent="0.25">
      <c r="A41" s="16" t="s">
        <v>73</v>
      </c>
      <c r="B41" s="49" t="s">
        <v>249</v>
      </c>
      <c r="C41" s="46" t="s">
        <v>250</v>
      </c>
      <c r="D41" s="44" t="s">
        <v>95</v>
      </c>
      <c r="E41" s="29">
        <v>70</v>
      </c>
      <c r="F41" s="14">
        <f t="shared" ref="F41:F63" si="3">E41</f>
        <v>70</v>
      </c>
      <c r="G41" s="14" t="str">
        <f t="shared" ref="G41:G63" si="4">IF(AND(F41&gt;=90),"Xuất sắc",IF(AND(F41&gt;=80),"Tốt",IF(AND(F41&gt;=70),"Khá",IF(AND(F41&gt;=60),"TB",IF(AND(F41&gt;=50),"TB",IF(AND(F41&lt;50),IF(AND(F41&gt;0),"Yếu",IF(AND(F41=0),"Không XL"," "))))))))</f>
        <v>Khá</v>
      </c>
      <c r="H41" s="14">
        <f t="shared" ref="H41:H63" si="5">K41/$M$20*100</f>
        <v>100</v>
      </c>
      <c r="I41" s="28"/>
      <c r="K41" s="53">
        <v>53</v>
      </c>
      <c r="L41" s="51"/>
      <c r="M41" s="51"/>
    </row>
    <row r="42" spans="1:13" x14ac:dyDescent="0.25">
      <c r="A42" s="16" t="s">
        <v>74</v>
      </c>
      <c r="B42" s="49" t="s">
        <v>251</v>
      </c>
      <c r="C42" s="46" t="s">
        <v>252</v>
      </c>
      <c r="D42" s="44" t="s">
        <v>95</v>
      </c>
      <c r="E42" s="29">
        <v>70</v>
      </c>
      <c r="F42" s="14">
        <f t="shared" si="3"/>
        <v>70</v>
      </c>
      <c r="G42" s="14" t="str">
        <f t="shared" si="4"/>
        <v>Khá</v>
      </c>
      <c r="H42" s="14">
        <f t="shared" si="5"/>
        <v>100</v>
      </c>
      <c r="I42" s="28"/>
      <c r="K42" s="53">
        <v>53</v>
      </c>
      <c r="L42" s="51"/>
      <c r="M42" s="51"/>
    </row>
    <row r="43" spans="1:13" x14ac:dyDescent="0.25">
      <c r="A43" s="16" t="s">
        <v>75</v>
      </c>
      <c r="B43" s="49" t="s">
        <v>253</v>
      </c>
      <c r="C43" s="46" t="s">
        <v>164</v>
      </c>
      <c r="D43" s="44" t="s">
        <v>95</v>
      </c>
      <c r="E43" s="29">
        <v>58</v>
      </c>
      <c r="F43" s="14">
        <f t="shared" si="3"/>
        <v>58</v>
      </c>
      <c r="G43" s="14" t="str">
        <f t="shared" si="4"/>
        <v>TB</v>
      </c>
      <c r="H43" s="14">
        <f t="shared" si="5"/>
        <v>100</v>
      </c>
      <c r="I43" s="28"/>
      <c r="K43" s="53">
        <v>53</v>
      </c>
      <c r="L43" s="51"/>
      <c r="M43" s="51"/>
    </row>
    <row r="44" spans="1:13" x14ac:dyDescent="0.25">
      <c r="A44" s="16" t="s">
        <v>76</v>
      </c>
      <c r="B44" s="49" t="s">
        <v>254</v>
      </c>
      <c r="C44" s="46" t="s">
        <v>255</v>
      </c>
      <c r="D44" s="44" t="s">
        <v>95</v>
      </c>
      <c r="E44" s="29">
        <v>65</v>
      </c>
      <c r="F44" s="14">
        <f t="shared" si="3"/>
        <v>65</v>
      </c>
      <c r="G44" s="14" t="str">
        <f t="shared" si="4"/>
        <v>TB</v>
      </c>
      <c r="H44" s="14">
        <f t="shared" si="5"/>
        <v>100</v>
      </c>
      <c r="I44" s="28"/>
      <c r="K44" s="53">
        <v>53</v>
      </c>
      <c r="L44" s="51"/>
      <c r="M44" s="51"/>
    </row>
    <row r="45" spans="1:13" x14ac:dyDescent="0.25">
      <c r="A45" s="16" t="s">
        <v>77</v>
      </c>
      <c r="B45" s="49" t="s">
        <v>256</v>
      </c>
      <c r="C45" s="46" t="s">
        <v>257</v>
      </c>
      <c r="D45" s="44" t="s">
        <v>97</v>
      </c>
      <c r="E45" s="29">
        <v>63</v>
      </c>
      <c r="F45" s="14">
        <f t="shared" si="3"/>
        <v>63</v>
      </c>
      <c r="G45" s="14" t="str">
        <f t="shared" si="4"/>
        <v>TB</v>
      </c>
      <c r="H45" s="14">
        <f t="shared" si="5"/>
        <v>100</v>
      </c>
      <c r="I45" s="28"/>
      <c r="K45" s="53">
        <v>53</v>
      </c>
      <c r="L45" s="51"/>
      <c r="M45" s="51"/>
    </row>
    <row r="46" spans="1:13" x14ac:dyDescent="0.25">
      <c r="A46" s="16" t="s">
        <v>78</v>
      </c>
      <c r="B46" s="58" t="s">
        <v>258</v>
      </c>
      <c r="C46" s="59" t="s">
        <v>259</v>
      </c>
      <c r="D46" s="60" t="s">
        <v>97</v>
      </c>
      <c r="E46" s="61">
        <v>50</v>
      </c>
      <c r="F46" s="14">
        <f t="shared" si="3"/>
        <v>50</v>
      </c>
      <c r="G46" s="14" t="str">
        <f t="shared" si="4"/>
        <v>TB</v>
      </c>
      <c r="H46" s="14">
        <f t="shared" si="5"/>
        <v>100</v>
      </c>
      <c r="I46" s="28"/>
      <c r="K46" s="53">
        <v>53</v>
      </c>
      <c r="L46" s="51"/>
      <c r="M46" s="51"/>
    </row>
    <row r="47" spans="1:13" x14ac:dyDescent="0.25">
      <c r="A47" s="16" t="s">
        <v>79</v>
      </c>
      <c r="B47" s="49" t="s">
        <v>260</v>
      </c>
      <c r="C47" s="46" t="s">
        <v>261</v>
      </c>
      <c r="D47" s="44" t="s">
        <v>97</v>
      </c>
      <c r="E47" s="29">
        <v>61</v>
      </c>
      <c r="F47" s="14">
        <f t="shared" si="3"/>
        <v>61</v>
      </c>
      <c r="G47" s="14" t="str">
        <f t="shared" si="4"/>
        <v>TB</v>
      </c>
      <c r="H47" s="14">
        <f t="shared" si="5"/>
        <v>100</v>
      </c>
      <c r="I47" s="28"/>
      <c r="K47" s="53">
        <v>53</v>
      </c>
      <c r="L47" s="51"/>
      <c r="M47" s="51"/>
    </row>
    <row r="48" spans="1:13" x14ac:dyDescent="0.25">
      <c r="A48" s="16" t="s">
        <v>80</v>
      </c>
      <c r="B48" s="49" t="s">
        <v>262</v>
      </c>
      <c r="C48" s="46" t="s">
        <v>263</v>
      </c>
      <c r="D48" s="44" t="s">
        <v>161</v>
      </c>
      <c r="E48" s="29">
        <v>68</v>
      </c>
      <c r="F48" s="14">
        <f t="shared" si="3"/>
        <v>68</v>
      </c>
      <c r="G48" s="14" t="str">
        <f t="shared" si="4"/>
        <v>TB</v>
      </c>
      <c r="H48" s="14">
        <f t="shared" si="5"/>
        <v>100</v>
      </c>
      <c r="I48" s="28" t="s">
        <v>157</v>
      </c>
      <c r="K48" s="53">
        <v>53</v>
      </c>
      <c r="L48" s="51"/>
      <c r="M48" s="51"/>
    </row>
    <row r="49" spans="1:13" x14ac:dyDescent="0.25">
      <c r="A49" s="16" t="s">
        <v>81</v>
      </c>
      <c r="B49" s="49" t="s">
        <v>264</v>
      </c>
      <c r="C49" s="46" t="s">
        <v>265</v>
      </c>
      <c r="D49" s="44" t="s">
        <v>117</v>
      </c>
      <c r="E49" s="29">
        <v>50</v>
      </c>
      <c r="F49" s="14">
        <f t="shared" si="3"/>
        <v>50</v>
      </c>
      <c r="G49" s="14" t="str">
        <f t="shared" si="4"/>
        <v>TB</v>
      </c>
      <c r="H49" s="14">
        <f t="shared" si="5"/>
        <v>100</v>
      </c>
      <c r="I49" s="28"/>
      <c r="K49" s="53">
        <v>53</v>
      </c>
      <c r="L49" s="51"/>
      <c r="M49" s="51"/>
    </row>
    <row r="50" spans="1:13" x14ac:dyDescent="0.25">
      <c r="A50" s="16" t="s">
        <v>82</v>
      </c>
      <c r="B50" s="49" t="s">
        <v>266</v>
      </c>
      <c r="C50" s="46" t="s">
        <v>267</v>
      </c>
      <c r="D50" s="44" t="s">
        <v>139</v>
      </c>
      <c r="E50" s="29">
        <v>64</v>
      </c>
      <c r="F50" s="14">
        <f t="shared" si="3"/>
        <v>64</v>
      </c>
      <c r="G50" s="14" t="str">
        <f t="shared" si="4"/>
        <v>TB</v>
      </c>
      <c r="H50" s="14">
        <f t="shared" si="5"/>
        <v>100</v>
      </c>
      <c r="I50" s="28"/>
      <c r="K50" s="53">
        <v>53</v>
      </c>
      <c r="L50" s="51"/>
      <c r="M50" s="51"/>
    </row>
    <row r="51" spans="1:13" ht="16.5" customHeight="1" x14ac:dyDescent="0.25">
      <c r="A51" s="16" t="s">
        <v>83</v>
      </c>
      <c r="B51" s="49" t="s">
        <v>268</v>
      </c>
      <c r="C51" s="46" t="s">
        <v>269</v>
      </c>
      <c r="D51" s="44" t="s">
        <v>98</v>
      </c>
      <c r="E51" s="29">
        <v>50</v>
      </c>
      <c r="F51" s="14">
        <f t="shared" si="3"/>
        <v>50</v>
      </c>
      <c r="G51" s="14" t="str">
        <f t="shared" si="4"/>
        <v>TB</v>
      </c>
      <c r="H51" s="14">
        <f t="shared" si="5"/>
        <v>100</v>
      </c>
      <c r="I51" s="28"/>
      <c r="K51" s="53">
        <v>53</v>
      </c>
      <c r="L51" s="51"/>
      <c r="M51" s="51"/>
    </row>
    <row r="52" spans="1:13" x14ac:dyDescent="0.25">
      <c r="A52" s="16" t="s">
        <v>84</v>
      </c>
      <c r="B52" s="49" t="s">
        <v>270</v>
      </c>
      <c r="C52" s="46" t="s">
        <v>271</v>
      </c>
      <c r="D52" s="44" t="s">
        <v>99</v>
      </c>
      <c r="E52" s="29">
        <v>70</v>
      </c>
      <c r="F52" s="14">
        <f t="shared" si="3"/>
        <v>70</v>
      </c>
      <c r="G52" s="14" t="str">
        <f t="shared" si="4"/>
        <v>Khá</v>
      </c>
      <c r="H52" s="14">
        <f t="shared" si="5"/>
        <v>100</v>
      </c>
      <c r="I52" s="28"/>
      <c r="K52" s="53">
        <v>53</v>
      </c>
      <c r="L52" s="51"/>
      <c r="M52" s="51"/>
    </row>
    <row r="53" spans="1:13" x14ac:dyDescent="0.25">
      <c r="A53" s="16" t="s">
        <v>85</v>
      </c>
      <c r="B53" s="49" t="s">
        <v>272</v>
      </c>
      <c r="C53" s="46" t="s">
        <v>214</v>
      </c>
      <c r="D53" s="44" t="s">
        <v>167</v>
      </c>
      <c r="E53" s="29">
        <v>69</v>
      </c>
      <c r="F53" s="14">
        <f t="shared" si="3"/>
        <v>69</v>
      </c>
      <c r="G53" s="14" t="str">
        <f t="shared" si="4"/>
        <v>TB</v>
      </c>
      <c r="H53" s="14">
        <f t="shared" si="5"/>
        <v>100</v>
      </c>
      <c r="I53" s="28"/>
      <c r="K53" s="53">
        <v>53</v>
      </c>
      <c r="L53" s="51"/>
      <c r="M53" s="51"/>
    </row>
    <row r="54" spans="1:13" x14ac:dyDescent="0.25">
      <c r="A54" s="16" t="s">
        <v>86</v>
      </c>
      <c r="B54" s="49" t="s">
        <v>273</v>
      </c>
      <c r="C54" s="46" t="s">
        <v>160</v>
      </c>
      <c r="D54" s="44" t="s">
        <v>112</v>
      </c>
      <c r="E54" s="29">
        <v>68</v>
      </c>
      <c r="F54" s="14">
        <f t="shared" si="3"/>
        <v>68</v>
      </c>
      <c r="G54" s="14" t="str">
        <f t="shared" si="4"/>
        <v>TB</v>
      </c>
      <c r="H54" s="14">
        <f t="shared" si="5"/>
        <v>100</v>
      </c>
      <c r="I54" s="28"/>
      <c r="K54" s="53">
        <v>53</v>
      </c>
      <c r="L54" s="51"/>
      <c r="M54" s="51"/>
    </row>
    <row r="55" spans="1:13" x14ac:dyDescent="0.25">
      <c r="A55" s="16" t="s">
        <v>87</v>
      </c>
      <c r="B55" s="49" t="s">
        <v>274</v>
      </c>
      <c r="C55" s="46" t="s">
        <v>275</v>
      </c>
      <c r="D55" s="44" t="s">
        <v>310</v>
      </c>
      <c r="E55" s="29">
        <v>70</v>
      </c>
      <c r="F55" s="14">
        <f t="shared" si="3"/>
        <v>70</v>
      </c>
      <c r="G55" s="14" t="str">
        <f t="shared" si="4"/>
        <v>Khá</v>
      </c>
      <c r="H55" s="14">
        <f t="shared" si="5"/>
        <v>100</v>
      </c>
      <c r="I55" s="28"/>
      <c r="K55" s="53">
        <v>53</v>
      </c>
      <c r="L55" s="51"/>
      <c r="M55" s="51"/>
    </row>
    <row r="56" spans="1:13" x14ac:dyDescent="0.25">
      <c r="A56" s="16" t="s">
        <v>88</v>
      </c>
      <c r="B56" s="49" t="s">
        <v>276</v>
      </c>
      <c r="C56" s="46" t="s">
        <v>277</v>
      </c>
      <c r="D56" s="44" t="s">
        <v>101</v>
      </c>
      <c r="E56" s="29">
        <v>73</v>
      </c>
      <c r="F56" s="14">
        <f t="shared" si="3"/>
        <v>73</v>
      </c>
      <c r="G56" s="14" t="str">
        <f t="shared" si="4"/>
        <v>Khá</v>
      </c>
      <c r="H56" s="14">
        <f t="shared" si="5"/>
        <v>100</v>
      </c>
      <c r="I56" s="28" t="s">
        <v>154</v>
      </c>
      <c r="K56" s="53">
        <v>53</v>
      </c>
      <c r="L56" s="51"/>
      <c r="M56" s="51"/>
    </row>
    <row r="57" spans="1:13" x14ac:dyDescent="0.25">
      <c r="A57" s="16" t="s">
        <v>106</v>
      </c>
      <c r="B57" s="49" t="s">
        <v>278</v>
      </c>
      <c r="C57" s="46" t="s">
        <v>279</v>
      </c>
      <c r="D57" s="44" t="s">
        <v>216</v>
      </c>
      <c r="E57" s="29">
        <v>70</v>
      </c>
      <c r="F57" s="14">
        <f t="shared" si="3"/>
        <v>70</v>
      </c>
      <c r="G57" s="14" t="str">
        <f t="shared" si="4"/>
        <v>Khá</v>
      </c>
      <c r="H57" s="14">
        <f t="shared" si="5"/>
        <v>100</v>
      </c>
      <c r="I57" s="28"/>
      <c r="K57" s="53">
        <v>53</v>
      </c>
      <c r="L57" s="51"/>
      <c r="M57" s="51"/>
    </row>
    <row r="58" spans="1:13" x14ac:dyDescent="0.25">
      <c r="A58" s="16" t="s">
        <v>107</v>
      </c>
      <c r="B58" s="49" t="s">
        <v>280</v>
      </c>
      <c r="C58" s="46" t="s">
        <v>187</v>
      </c>
      <c r="D58" s="44" t="s">
        <v>216</v>
      </c>
      <c r="E58" s="29">
        <v>68</v>
      </c>
      <c r="F58" s="14">
        <f t="shared" si="3"/>
        <v>68</v>
      </c>
      <c r="G58" s="14" t="str">
        <f t="shared" si="4"/>
        <v>TB</v>
      </c>
      <c r="H58" s="14">
        <f t="shared" si="5"/>
        <v>100</v>
      </c>
      <c r="I58" s="28"/>
      <c r="K58" s="53">
        <v>53</v>
      </c>
      <c r="L58" s="51"/>
      <c r="M58" s="51"/>
    </row>
    <row r="59" spans="1:13" x14ac:dyDescent="0.25">
      <c r="A59" s="16" t="s">
        <v>120</v>
      </c>
      <c r="B59" s="49" t="s">
        <v>281</v>
      </c>
      <c r="C59" s="46" t="s">
        <v>282</v>
      </c>
      <c r="D59" s="44" t="s">
        <v>103</v>
      </c>
      <c r="E59" s="29">
        <v>56</v>
      </c>
      <c r="F59" s="14">
        <f t="shared" si="3"/>
        <v>56</v>
      </c>
      <c r="G59" s="14" t="str">
        <f t="shared" si="4"/>
        <v>TB</v>
      </c>
      <c r="H59" s="14">
        <f t="shared" si="5"/>
        <v>100</v>
      </c>
      <c r="I59" s="28"/>
      <c r="K59" s="53">
        <v>53</v>
      </c>
      <c r="L59" s="51"/>
      <c r="M59" s="51"/>
    </row>
    <row r="60" spans="1:13" x14ac:dyDescent="0.25">
      <c r="A60" s="16" t="s">
        <v>121</v>
      </c>
      <c r="B60" s="49" t="s">
        <v>283</v>
      </c>
      <c r="C60" s="46" t="s">
        <v>284</v>
      </c>
      <c r="D60" s="44" t="s">
        <v>104</v>
      </c>
      <c r="E60" s="29">
        <v>67</v>
      </c>
      <c r="F60" s="14">
        <f t="shared" si="3"/>
        <v>67</v>
      </c>
      <c r="G60" s="14" t="str">
        <f t="shared" si="4"/>
        <v>TB</v>
      </c>
      <c r="H60" s="14">
        <f t="shared" si="5"/>
        <v>100</v>
      </c>
      <c r="I60" s="28"/>
      <c r="K60" s="53">
        <v>53</v>
      </c>
      <c r="L60" s="51"/>
      <c r="M60" s="51"/>
    </row>
    <row r="61" spans="1:13" x14ac:dyDescent="0.25">
      <c r="A61" s="16" t="s">
        <v>122</v>
      </c>
      <c r="B61" s="49" t="s">
        <v>285</v>
      </c>
      <c r="C61" s="46" t="s">
        <v>286</v>
      </c>
      <c r="D61" s="44" t="s">
        <v>311</v>
      </c>
      <c r="E61" s="29">
        <v>70</v>
      </c>
      <c r="F61" s="14">
        <f t="shared" si="3"/>
        <v>70</v>
      </c>
      <c r="G61" s="14" t="str">
        <f t="shared" si="4"/>
        <v>Khá</v>
      </c>
      <c r="H61" s="14">
        <f t="shared" si="5"/>
        <v>100</v>
      </c>
      <c r="I61" s="28"/>
      <c r="K61" s="53">
        <v>53</v>
      </c>
      <c r="L61" s="51"/>
      <c r="M61" s="51"/>
    </row>
    <row r="62" spans="1:13" x14ac:dyDescent="0.25">
      <c r="A62" s="16" t="s">
        <v>123</v>
      </c>
      <c r="B62" s="49" t="s">
        <v>287</v>
      </c>
      <c r="C62" s="46" t="s">
        <v>288</v>
      </c>
      <c r="D62" s="44" t="s">
        <v>311</v>
      </c>
      <c r="E62" s="29">
        <v>69</v>
      </c>
      <c r="F62" s="14">
        <f t="shared" si="3"/>
        <v>69</v>
      </c>
      <c r="G62" s="14" t="str">
        <f t="shared" si="4"/>
        <v>TB</v>
      </c>
      <c r="H62" s="14">
        <f t="shared" si="5"/>
        <v>100</v>
      </c>
      <c r="I62" s="28"/>
      <c r="K62" s="53">
        <v>53</v>
      </c>
      <c r="L62" s="51"/>
      <c r="M62" s="51"/>
    </row>
    <row r="63" spans="1:13" x14ac:dyDescent="0.25">
      <c r="A63" s="16" t="s">
        <v>124</v>
      </c>
      <c r="B63" s="49" t="s">
        <v>289</v>
      </c>
      <c r="C63" s="46" t="s">
        <v>290</v>
      </c>
      <c r="D63" s="44" t="s">
        <v>312</v>
      </c>
      <c r="E63" s="29">
        <v>74</v>
      </c>
      <c r="F63" s="14">
        <f t="shared" si="3"/>
        <v>74</v>
      </c>
      <c r="G63" s="14" t="str">
        <f t="shared" si="4"/>
        <v>Khá</v>
      </c>
      <c r="H63" s="14">
        <f t="shared" si="5"/>
        <v>100</v>
      </c>
      <c r="I63" s="28" t="s">
        <v>152</v>
      </c>
      <c r="K63" s="53">
        <v>53</v>
      </c>
      <c r="L63" s="51"/>
      <c r="M63" s="51"/>
    </row>
    <row r="64" spans="1:13" x14ac:dyDescent="0.25">
      <c r="A64" s="16" t="s">
        <v>125</v>
      </c>
      <c r="B64" s="49" t="s">
        <v>291</v>
      </c>
      <c r="C64" s="46" t="s">
        <v>292</v>
      </c>
      <c r="D64" s="44" t="s">
        <v>140</v>
      </c>
      <c r="E64" s="29">
        <v>73</v>
      </c>
      <c r="F64" s="14">
        <f t="shared" si="0"/>
        <v>73</v>
      </c>
      <c r="G64" s="14" t="str">
        <f t="shared" si="1"/>
        <v>Khá</v>
      </c>
      <c r="H64" s="14">
        <f t="shared" si="2"/>
        <v>100</v>
      </c>
      <c r="I64" s="28" t="s">
        <v>153</v>
      </c>
      <c r="K64" s="53">
        <v>53</v>
      </c>
      <c r="L64" s="51"/>
      <c r="M64" s="51"/>
    </row>
    <row r="65" spans="1:13" x14ac:dyDescent="0.25">
      <c r="A65" s="16" t="s">
        <v>126</v>
      </c>
      <c r="B65" s="49" t="s">
        <v>293</v>
      </c>
      <c r="C65" s="46" t="s">
        <v>294</v>
      </c>
      <c r="D65" s="44" t="s">
        <v>150</v>
      </c>
      <c r="E65" s="29">
        <v>70</v>
      </c>
      <c r="F65" s="14">
        <f t="shared" si="0"/>
        <v>70</v>
      </c>
      <c r="G65" s="14" t="str">
        <f t="shared" si="1"/>
        <v>Khá</v>
      </c>
      <c r="H65" s="14">
        <f t="shared" si="2"/>
        <v>100</v>
      </c>
      <c r="I65" s="28"/>
      <c r="K65" s="53">
        <v>53</v>
      </c>
      <c r="L65" s="51"/>
      <c r="M65" s="51"/>
    </row>
    <row r="66" spans="1:13" x14ac:dyDescent="0.25">
      <c r="A66" s="16" t="s">
        <v>127</v>
      </c>
      <c r="B66" s="49" t="s">
        <v>295</v>
      </c>
      <c r="C66" s="46" t="s">
        <v>165</v>
      </c>
      <c r="D66" s="44" t="s">
        <v>168</v>
      </c>
      <c r="E66" s="29">
        <v>76</v>
      </c>
      <c r="F66" s="14">
        <f t="shared" si="0"/>
        <v>76</v>
      </c>
      <c r="G66" s="14" t="str">
        <f t="shared" si="1"/>
        <v>Khá</v>
      </c>
      <c r="H66" s="14">
        <f t="shared" si="2"/>
        <v>100</v>
      </c>
      <c r="I66" s="28" t="s">
        <v>156</v>
      </c>
      <c r="K66" s="53">
        <v>53</v>
      </c>
      <c r="L66" s="51"/>
      <c r="M66" s="51"/>
    </row>
    <row r="67" spans="1:13" x14ac:dyDescent="0.25">
      <c r="A67" s="16" t="s">
        <v>128</v>
      </c>
      <c r="B67" s="49" t="s">
        <v>296</v>
      </c>
      <c r="C67" s="46" t="s">
        <v>102</v>
      </c>
      <c r="D67" s="44" t="s">
        <v>313</v>
      </c>
      <c r="E67" s="29">
        <v>70</v>
      </c>
      <c r="F67" s="14">
        <f t="shared" si="0"/>
        <v>70</v>
      </c>
      <c r="G67" s="14" t="str">
        <f t="shared" si="1"/>
        <v>Khá</v>
      </c>
      <c r="H67" s="14">
        <f t="shared" si="2"/>
        <v>100</v>
      </c>
      <c r="I67" s="28"/>
      <c r="K67" s="53">
        <v>53</v>
      </c>
      <c r="L67" s="51"/>
      <c r="M67" s="51"/>
    </row>
    <row r="68" spans="1:13" ht="16.5" customHeight="1" x14ac:dyDescent="0.25">
      <c r="A68" s="16" t="s">
        <v>129</v>
      </c>
      <c r="B68" s="54" t="s">
        <v>297</v>
      </c>
      <c r="C68" s="55" t="s">
        <v>298</v>
      </c>
      <c r="D68" s="56" t="s">
        <v>141</v>
      </c>
      <c r="E68" s="57"/>
      <c r="F68" s="14"/>
      <c r="G68" s="14" t="str">
        <f t="shared" si="1"/>
        <v>Không XL</v>
      </c>
      <c r="H68" s="14">
        <f t="shared" si="2"/>
        <v>100</v>
      </c>
      <c r="I68" s="28" t="s">
        <v>317</v>
      </c>
      <c r="K68" s="53">
        <v>53</v>
      </c>
      <c r="L68" s="51"/>
      <c r="M68" s="51"/>
    </row>
    <row r="69" spans="1:13" x14ac:dyDescent="0.25">
      <c r="A69" s="16" t="s">
        <v>130</v>
      </c>
      <c r="B69" s="49" t="s">
        <v>299</v>
      </c>
      <c r="C69" s="46" t="s">
        <v>300</v>
      </c>
      <c r="D69" s="44" t="s">
        <v>141</v>
      </c>
      <c r="E69" s="29">
        <v>67</v>
      </c>
      <c r="F69" s="14">
        <f t="shared" si="0"/>
        <v>67</v>
      </c>
      <c r="G69" s="14" t="str">
        <f t="shared" si="1"/>
        <v>TB</v>
      </c>
      <c r="H69" s="14">
        <f t="shared" si="2"/>
        <v>100</v>
      </c>
      <c r="I69" s="28"/>
      <c r="K69" s="53">
        <v>53</v>
      </c>
      <c r="L69" s="51"/>
      <c r="M69" s="51"/>
    </row>
    <row r="70" spans="1:13" x14ac:dyDescent="0.25">
      <c r="A70" s="16" t="s">
        <v>131</v>
      </c>
      <c r="B70" s="49" t="s">
        <v>301</v>
      </c>
      <c r="C70" s="46" t="s">
        <v>302</v>
      </c>
      <c r="D70" s="44" t="s">
        <v>118</v>
      </c>
      <c r="E70" s="29">
        <v>70</v>
      </c>
      <c r="F70" s="14">
        <f t="shared" si="0"/>
        <v>70</v>
      </c>
      <c r="G70" s="14" t="str">
        <f t="shared" si="1"/>
        <v>Khá</v>
      </c>
      <c r="H70" s="14">
        <f t="shared" si="2"/>
        <v>100</v>
      </c>
      <c r="I70" s="28"/>
      <c r="K70" s="53">
        <v>53</v>
      </c>
      <c r="L70" s="51"/>
      <c r="M70" s="51"/>
    </row>
    <row r="71" spans="1:13" x14ac:dyDescent="0.25">
      <c r="A71" s="16" t="s">
        <v>132</v>
      </c>
      <c r="B71" s="49" t="s">
        <v>303</v>
      </c>
      <c r="C71" s="46" t="s">
        <v>114</v>
      </c>
      <c r="D71" s="44" t="s">
        <v>105</v>
      </c>
      <c r="E71" s="29">
        <v>70</v>
      </c>
      <c r="F71" s="14">
        <f t="shared" si="0"/>
        <v>70</v>
      </c>
      <c r="G71" s="14" t="str">
        <f t="shared" si="1"/>
        <v>Khá</v>
      </c>
      <c r="H71" s="14">
        <f t="shared" si="2"/>
        <v>100</v>
      </c>
      <c r="I71" s="28"/>
      <c r="K71" s="53">
        <v>53</v>
      </c>
      <c r="L71" s="51"/>
      <c r="M71" s="51"/>
    </row>
    <row r="72" spans="1:13" x14ac:dyDescent="0.25">
      <c r="A72" s="16" t="s">
        <v>133</v>
      </c>
      <c r="B72" s="49" t="s">
        <v>304</v>
      </c>
      <c r="C72" s="46" t="s">
        <v>305</v>
      </c>
      <c r="D72" s="44" t="s">
        <v>142</v>
      </c>
      <c r="E72" s="29">
        <v>69</v>
      </c>
      <c r="F72" s="14">
        <f t="shared" si="0"/>
        <v>69</v>
      </c>
      <c r="G72" s="14" t="str">
        <f t="shared" si="1"/>
        <v>TB</v>
      </c>
      <c r="H72" s="14">
        <f t="shared" si="2"/>
        <v>100</v>
      </c>
      <c r="I72" s="28"/>
      <c r="K72" s="53">
        <v>53</v>
      </c>
      <c r="L72" s="51"/>
      <c r="M72" s="51"/>
    </row>
    <row r="73" spans="1:13" x14ac:dyDescent="0.25">
      <c r="A73" s="16" t="s">
        <v>134</v>
      </c>
      <c r="B73" s="49" t="s">
        <v>306</v>
      </c>
      <c r="C73" s="46" t="s">
        <v>307</v>
      </c>
      <c r="D73" s="44" t="s">
        <v>314</v>
      </c>
      <c r="E73" s="29">
        <v>55</v>
      </c>
      <c r="F73" s="14">
        <f t="shared" si="0"/>
        <v>55</v>
      </c>
      <c r="G73" s="14" t="str">
        <f t="shared" si="1"/>
        <v>TB</v>
      </c>
      <c r="H73" s="14">
        <f t="shared" si="2"/>
        <v>100</v>
      </c>
      <c r="I73" s="28"/>
      <c r="K73" s="53">
        <v>53</v>
      </c>
      <c r="L73" s="51"/>
      <c r="M73" s="51"/>
    </row>
    <row r="75" spans="1:13" s="3" customFormat="1" x14ac:dyDescent="0.25">
      <c r="B75" s="1" t="s">
        <v>29</v>
      </c>
      <c r="E75" s="33"/>
      <c r="F75" s="33"/>
      <c r="G75" s="33"/>
    </row>
    <row r="76" spans="1:13" s="3" customFormat="1" ht="31.5" x14ac:dyDescent="0.25">
      <c r="B76" s="23"/>
      <c r="C76" s="76" t="s">
        <v>30</v>
      </c>
      <c r="D76" s="77"/>
      <c r="E76" s="35" t="s">
        <v>31</v>
      </c>
      <c r="F76" s="35" t="s">
        <v>32</v>
      </c>
      <c r="G76" s="33"/>
    </row>
    <row r="77" spans="1:13" s="3" customFormat="1" ht="15.75" x14ac:dyDescent="0.25">
      <c r="C77" s="22" t="s">
        <v>33</v>
      </c>
      <c r="D77" s="21"/>
      <c r="E77" s="15">
        <f>COUNTIF($G$21:$G$73,"Xuất sắc")</f>
        <v>0</v>
      </c>
      <c r="F77" s="27">
        <f>E77/$E$83</f>
        <v>0</v>
      </c>
      <c r="G77" s="33"/>
    </row>
    <row r="78" spans="1:13" s="3" customFormat="1" ht="15.75" x14ac:dyDescent="0.25">
      <c r="C78" s="22" t="s">
        <v>34</v>
      </c>
      <c r="D78" s="21"/>
      <c r="E78" s="15">
        <f>COUNTIF($G$21:$G$73,"Tốt")</f>
        <v>0</v>
      </c>
      <c r="F78" s="27">
        <f t="shared" ref="F78:F82" si="6">E78/$E$83</f>
        <v>0</v>
      </c>
      <c r="G78" s="33"/>
    </row>
    <row r="79" spans="1:13" s="3" customFormat="1" ht="15.75" x14ac:dyDescent="0.25">
      <c r="C79" s="22" t="s">
        <v>35</v>
      </c>
      <c r="D79" s="21"/>
      <c r="E79" s="15">
        <f>COUNTIF($G$21:$G$73,"Khá")</f>
        <v>20</v>
      </c>
      <c r="F79" s="27">
        <f t="shared" si="6"/>
        <v>0.37735849056603776</v>
      </c>
      <c r="G79" s="33"/>
    </row>
    <row r="80" spans="1:13" s="3" customFormat="1" ht="15.75" x14ac:dyDescent="0.25">
      <c r="C80" s="22" t="s">
        <v>36</v>
      </c>
      <c r="D80" s="21"/>
      <c r="E80" s="15">
        <f>COUNTIF($G$21:$G$73,"TB")</f>
        <v>32</v>
      </c>
      <c r="F80" s="27">
        <f t="shared" si="6"/>
        <v>0.60377358490566035</v>
      </c>
      <c r="G80" s="33"/>
    </row>
    <row r="81" spans="1:10" s="3" customFormat="1" ht="15.75" x14ac:dyDescent="0.25">
      <c r="C81" s="22" t="s">
        <v>37</v>
      </c>
      <c r="D81" s="21"/>
      <c r="E81" s="15">
        <f>COUNTIF($G$21:$G$73,"Yếu")</f>
        <v>0</v>
      </c>
      <c r="F81" s="27">
        <f t="shared" si="6"/>
        <v>0</v>
      </c>
      <c r="G81" s="33"/>
    </row>
    <row r="82" spans="1:10" s="3" customFormat="1" ht="15.75" x14ac:dyDescent="0.25">
      <c r="C82" s="22" t="s">
        <v>53</v>
      </c>
      <c r="D82" s="21"/>
      <c r="E82" s="15">
        <f>COUNTIF($G$21:$G$73,"Không XL")</f>
        <v>1</v>
      </c>
      <c r="F82" s="27">
        <f t="shared" si="6"/>
        <v>1.8867924528301886E-2</v>
      </c>
      <c r="G82" s="33"/>
    </row>
    <row r="83" spans="1:10" x14ac:dyDescent="0.25">
      <c r="E83" s="26">
        <f>SUM(E77:E82)</f>
        <v>53</v>
      </c>
    </row>
    <row r="84" spans="1:10" ht="52.5" customHeight="1" x14ac:dyDescent="0.25">
      <c r="A84" s="73" t="s">
        <v>38</v>
      </c>
      <c r="B84" s="73"/>
      <c r="C84" s="73"/>
      <c r="D84" s="73"/>
      <c r="E84" s="73"/>
      <c r="F84" s="73"/>
      <c r="G84" s="73"/>
      <c r="H84" s="73"/>
      <c r="I84" s="73"/>
      <c r="J84" s="9"/>
    </row>
    <row r="86" spans="1:10" s="6" customFormat="1" x14ac:dyDescent="0.25">
      <c r="B86" s="66" t="s">
        <v>39</v>
      </c>
      <c r="C86" s="66"/>
      <c r="D86" s="66"/>
      <c r="E86" s="66"/>
      <c r="F86" s="66" t="s">
        <v>40</v>
      </c>
      <c r="G86" s="66"/>
      <c r="H86" s="66"/>
      <c r="I86" s="66"/>
    </row>
    <row r="91" spans="1:10" x14ac:dyDescent="0.25">
      <c r="B91" s="71" t="s">
        <v>318</v>
      </c>
      <c r="C91" s="71"/>
      <c r="D91" s="71"/>
      <c r="E91" s="71"/>
      <c r="F91" s="71" t="s">
        <v>319</v>
      </c>
      <c r="G91" s="71"/>
      <c r="H91" s="71"/>
      <c r="I91" s="71"/>
    </row>
    <row r="92" spans="1:10" x14ac:dyDescent="0.25">
      <c r="B92" s="62"/>
      <c r="C92" s="62"/>
      <c r="D92" s="62"/>
      <c r="E92" s="62"/>
      <c r="F92" s="62"/>
      <c r="G92" s="62"/>
      <c r="H92" s="62"/>
      <c r="I92" s="62"/>
    </row>
    <row r="93" spans="1:10" x14ac:dyDescent="0.25">
      <c r="B93" s="62"/>
      <c r="C93" s="62"/>
      <c r="D93" s="62"/>
      <c r="E93" s="62"/>
      <c r="F93" s="62"/>
      <c r="G93" s="62"/>
      <c r="H93" s="62"/>
      <c r="I93" s="62"/>
    </row>
    <row r="94" spans="1:10" x14ac:dyDescent="0.25">
      <c r="B94" s="62"/>
      <c r="C94" s="62"/>
      <c r="D94" s="62"/>
      <c r="E94" s="62"/>
      <c r="F94" s="62"/>
      <c r="G94" s="62"/>
      <c r="H94" s="62"/>
      <c r="I94" s="62"/>
    </row>
    <row r="95" spans="1:10" x14ac:dyDescent="0.25">
      <c r="B95" s="62"/>
      <c r="C95" s="62"/>
      <c r="D95" s="62"/>
      <c r="E95" s="62"/>
      <c r="F95" s="62"/>
      <c r="G95" s="62"/>
      <c r="H95" s="62"/>
      <c r="I95" s="62"/>
    </row>
    <row r="96" spans="1:10" x14ac:dyDescent="0.25">
      <c r="B96" s="32"/>
      <c r="C96" s="32"/>
      <c r="D96" s="32"/>
      <c r="H96" s="32"/>
      <c r="I96" s="32"/>
    </row>
    <row r="97" spans="1:9" x14ac:dyDescent="0.25">
      <c r="A97" s="72" t="s">
        <v>41</v>
      </c>
      <c r="B97" s="72"/>
      <c r="C97" s="72"/>
      <c r="D97" s="72"/>
      <c r="E97" s="72"/>
      <c r="F97" s="72"/>
      <c r="G97" s="72"/>
      <c r="H97" s="72"/>
      <c r="I97" s="72"/>
    </row>
    <row r="98" spans="1:9" ht="84.75" customHeight="1" x14ac:dyDescent="0.25">
      <c r="A98" s="64" t="s">
        <v>178</v>
      </c>
      <c r="B98" s="65"/>
      <c r="C98" s="65"/>
      <c r="D98" s="65"/>
      <c r="E98" s="65"/>
      <c r="F98" s="65"/>
      <c r="G98" s="65"/>
      <c r="H98" s="65"/>
      <c r="I98" s="65"/>
    </row>
    <row r="100" spans="1:9" x14ac:dyDescent="0.25">
      <c r="I100" s="13" t="s">
        <v>173</v>
      </c>
    </row>
    <row r="101" spans="1:9" x14ac:dyDescent="0.25">
      <c r="F101" s="66" t="s">
        <v>110</v>
      </c>
      <c r="G101" s="66"/>
      <c r="H101" s="66"/>
    </row>
    <row r="107" spans="1:9" x14ac:dyDescent="0.25">
      <c r="E107" s="1"/>
      <c r="F107" s="66" t="s">
        <v>55</v>
      </c>
      <c r="G107" s="66"/>
      <c r="H107" s="66"/>
    </row>
  </sheetData>
  <mergeCells count="24">
    <mergeCell ref="K19:K20"/>
    <mergeCell ref="C76:D76"/>
    <mergeCell ref="A1:D1"/>
    <mergeCell ref="A2:D2"/>
    <mergeCell ref="E2:H2"/>
    <mergeCell ref="A3:D3"/>
    <mergeCell ref="F3:I3"/>
    <mergeCell ref="A5:I5"/>
    <mergeCell ref="A17:I17"/>
    <mergeCell ref="A19:A20"/>
    <mergeCell ref="B19:B20"/>
    <mergeCell ref="C19:D20"/>
    <mergeCell ref="E19:E20"/>
    <mergeCell ref="F19:H19"/>
    <mergeCell ref="I19:I20"/>
    <mergeCell ref="A97:I97"/>
    <mergeCell ref="A98:I98"/>
    <mergeCell ref="F101:H101"/>
    <mergeCell ref="F107:H107"/>
    <mergeCell ref="A84:I84"/>
    <mergeCell ref="B86:E86"/>
    <mergeCell ref="F86:I86"/>
    <mergeCell ref="B91:E91"/>
    <mergeCell ref="F91:I91"/>
  </mergeCells>
  <pageMargins left="0.7" right="0.7" top="0.75" bottom="0.75" header="0.3" footer="0.3"/>
  <pageSetup paperSize="9" scale="90" orientation="portrait" r:id="rId1"/>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23C2-ANM1</vt:lpstr>
      <vt:lpstr>23C2-LTM1</vt:lpstr>
      <vt:lpstr>'23C2-LTM1'!Print_Area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OS</cp:lastModifiedBy>
  <cp:lastPrinted>2024-03-19T02:58:12Z</cp:lastPrinted>
  <dcterms:created xsi:type="dcterms:W3CDTF">2023-12-01T01:41:38Z</dcterms:created>
  <dcterms:modified xsi:type="dcterms:W3CDTF">2024-03-19T02:58:14Z</dcterms:modified>
</cp:coreProperties>
</file>