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1-23-24\21c1\"/>
    </mc:Choice>
  </mc:AlternateContent>
  <bookViews>
    <workbookView xWindow="0" yWindow="0" windowWidth="20490" windowHeight="7800"/>
  </bookViews>
  <sheets>
    <sheet name="21C1-QKS1" sheetId="25" r:id="rId1"/>
    <sheet name="Sheet1" sheetId="26" r:id="rId2"/>
    <sheet name="Sheet2" sheetId="27" r:id="rId3"/>
    <sheet name="00000000" sheetId="10" state="veryHidden" r:id="rId4"/>
  </sheets>
  <definedNames>
    <definedName name="_Fill" hidden="1">#REF!</definedName>
    <definedName name="_xlnm.Print_Area" localSheetId="0">'21C1-QKS1'!$A$1:$N$47</definedName>
  </definedNames>
  <calcPr calcId="162913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12" i="25"/>
  <c r="G34" i="25" l="1"/>
  <c r="H34" i="25" s="1"/>
  <c r="G29" i="25"/>
  <c r="E29" i="25"/>
  <c r="E34" i="25"/>
  <c r="F34" i="25" l="1"/>
  <c r="F29" i="25"/>
  <c r="H29" i="25"/>
  <c r="E30" i="25"/>
  <c r="F30" i="25" s="1"/>
  <c r="G30" i="25"/>
  <c r="H30" i="25" s="1"/>
  <c r="E31" i="25"/>
  <c r="F31" i="25" s="1"/>
  <c r="G31" i="25"/>
  <c r="H31" i="25" s="1"/>
  <c r="E32" i="25"/>
  <c r="F32" i="25" s="1"/>
  <c r="G32" i="25"/>
  <c r="H32" i="25" s="1"/>
  <c r="E33" i="25"/>
  <c r="F33" i="25" s="1"/>
  <c r="G33" i="25"/>
  <c r="H33" i="25" s="1"/>
</calcChain>
</file>

<file path=xl/sharedStrings.xml><?xml version="1.0" encoding="utf-8"?>
<sst xmlns="http://schemas.openxmlformats.org/spreadsheetml/2006/main" count="83" uniqueCount="73">
  <si>
    <t>S
TT</t>
  </si>
  <si>
    <t>GHI CHÚ</t>
  </si>
  <si>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</si>
  <si>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</si>
  <si>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</si>
  <si>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</si>
  <si>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</si>
  <si>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</si>
  <si>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</si>
  <si>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</si>
  <si>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</si>
  <si>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</si>
  <si>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</si>
  <si>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</si>
  <si>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</si>
  <si>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</si>
  <si>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</si>
  <si>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</si>
  <si>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</si>
  <si>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</si>
  <si>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</si>
  <si>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</si>
  <si>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</si>
  <si>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</si>
  <si>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</si>
  <si>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PHÒNG TTGD - CTSV                QUẢN LÝ SV</t>
  </si>
  <si>
    <t>LỚP TRƯỞNG</t>
  </si>
  <si>
    <r>
      <t>Học kỳ: I Năm học: 2023 - 2024</t>
    </r>
    <r>
      <rPr>
        <sz val="14"/>
        <rFont val="Times New Roman"/>
        <family val="1"/>
      </rPr>
      <t xml:space="preserve"> </t>
    </r>
  </si>
  <si>
    <t>21003066</t>
  </si>
  <si>
    <t>Lê Thanh</t>
  </si>
  <si>
    <t>Hoà</t>
  </si>
  <si>
    <t>21000682</t>
  </si>
  <si>
    <t>Đỗ Minh</t>
  </si>
  <si>
    <t>Huy</t>
  </si>
  <si>
    <t>21004200</t>
  </si>
  <si>
    <t>Huỳnh Nguyên</t>
  </si>
  <si>
    <t>Khánh</t>
  </si>
  <si>
    <t>21004476</t>
  </si>
  <si>
    <t>Tăng Thiên</t>
  </si>
  <si>
    <t>Lộc</t>
  </si>
  <si>
    <t>20000919</t>
  </si>
  <si>
    <t>Lê Thị Thúy</t>
  </si>
  <si>
    <t>Ngân</t>
  </si>
  <si>
    <t>21003143</t>
  </si>
  <si>
    <t>Nguyễn Thị Bé</t>
  </si>
  <si>
    <t>21000780</t>
  </si>
  <si>
    <t>Nguyễn Trương Hiểu</t>
  </si>
  <si>
    <t>Nhi</t>
  </si>
  <si>
    <t>21000278</t>
  </si>
  <si>
    <t>Phạm Thị Thanh</t>
  </si>
  <si>
    <t>21002887</t>
  </si>
  <si>
    <t>Lê Quốc</t>
  </si>
  <si>
    <t>Quý</t>
  </si>
  <si>
    <t>21001698</t>
  </si>
  <si>
    <t>Phạm Ngọc</t>
  </si>
  <si>
    <t>Thịnh</t>
  </si>
  <si>
    <t>21003954</t>
  </si>
  <si>
    <t>Vũ Huy</t>
  </si>
  <si>
    <t>Thuần</t>
  </si>
  <si>
    <t>21004667</t>
  </si>
  <si>
    <t>Phạm Hoàng</t>
  </si>
  <si>
    <t>Tuấn</t>
  </si>
  <si>
    <t>21004627</t>
  </si>
  <si>
    <t>Lưu Xuân Triều</t>
  </si>
  <si>
    <t>Vỹ</t>
  </si>
  <si>
    <t>21002890</t>
  </si>
  <si>
    <t>Cao Như</t>
  </si>
  <si>
    <t>Ý</t>
  </si>
  <si>
    <t>Điểm 10</t>
  </si>
  <si>
    <t xml:space="preserve">Lớp:  21C1-QKS1    Sĩ số:  14    Khoa:  Du lịch - Khách sạn           </t>
  </si>
  <si>
    <t>Đỗ Minh Huy</t>
  </si>
  <si>
    <t>Đinh Thị Trâm</t>
  </si>
  <si>
    <t>TP. Hồ Chí Minh, ngày 19 tháng 12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</si>
</sst>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8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sz val="11"/>
      <color theme="0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3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 applyAlignment="1"/>
    <xf numFmtId="0" fontId="9" fillId="0" borderId="0" xfId="0" applyFont="1"/>
    <xf numFmtId="0" fontId="11" fillId="0" borderId="0" xfId="0" applyFont="1" applyAlignme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/>
    <xf numFmtId="0" fontId="15" fillId="0" borderId="0" xfId="0" applyFont="1" applyBorder="1" applyAlignment="1">
      <alignment horizontal="right"/>
    </xf>
    <xf numFmtId="0" fontId="21" fillId="0" borderId="0" xfId="0" applyFont="1" applyAlignment="1"/>
    <xf numFmtId="0" fontId="21" fillId="0" borderId="0" xfId="0" applyFont="1"/>
    <xf numFmtId="0" fontId="22" fillId="0" borderId="0" xfId="0" applyFont="1" applyAlignment="1">
      <alignment vertical="justify"/>
    </xf>
    <xf numFmtId="0" fontId="22" fillId="0" borderId="0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3" fillId="0" borderId="9" xfId="0" applyFont="1" applyBorder="1" applyAlignment="1">
      <alignment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2" fontId="23" fillId="0" borderId="0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/>
    <xf numFmtId="0" fontId="25" fillId="0" borderId="2" xfId="0" applyFont="1" applyBorder="1" applyAlignment="1">
      <alignment horizontal="center" vertical="center"/>
    </xf>
    <xf numFmtId="2" fontId="25" fillId="0" borderId="2" xfId="0" applyNumberFormat="1" applyFont="1" applyBorder="1" applyAlignment="1">
      <alignment horizontal="right" vertical="center"/>
    </xf>
    <xf numFmtId="0" fontId="23" fillId="0" borderId="12" xfId="0" applyFont="1" applyBorder="1" applyAlignment="1">
      <alignment vertical="center" wrapText="1"/>
    </xf>
    <xf numFmtId="0" fontId="23" fillId="0" borderId="2" xfId="0" quotePrefix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25" fillId="0" borderId="0" xfId="0" applyFont="1"/>
    <xf numFmtId="0" fontId="10" fillId="0" borderId="0" xfId="0" applyFont="1" applyAlignment="1">
      <alignment horizontal="center"/>
    </xf>
    <xf numFmtId="0" fontId="19" fillId="0" borderId="2" xfId="0" applyFont="1" applyBorder="1" applyAlignment="1">
      <alignment vertical="center"/>
    </xf>
    <xf numFmtId="0" fontId="19" fillId="2" borderId="4" xfId="0" applyFont="1" applyFill="1" applyBorder="1" applyAlignment="1">
      <alignment horizontal="left" vertical="center"/>
    </xf>
    <xf numFmtId="4" fontId="26" fillId="2" borderId="2" xfId="0" applyNumberFormat="1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right" vertical="center"/>
    </xf>
    <xf numFmtId="2" fontId="9" fillId="0" borderId="2" xfId="0" applyNumberFormat="1" applyFont="1" applyBorder="1" applyAlignment="1">
      <alignment horizontal="right" vertical="center"/>
    </xf>
    <xf numFmtId="0" fontId="27" fillId="3" borderId="3" xfId="0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24" fillId="0" borderId="0" xfId="0" applyFont="1" applyAlignment="1">
      <alignment horizontal="center"/>
    </xf>
  </cellXfs>
  <cellStyles count="20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4</xdr:row>
      <xdr:rowOff>9525</xdr:rowOff>
    </xdr:from>
    <xdr:to>
      <xdr:col>2</xdr:col>
      <xdr:colOff>904875</xdr:colOff>
      <xdr:row>4</xdr:row>
      <xdr:rowOff>9525</xdr:rowOff>
    </xdr:to>
    <xdr:sp macro="" textlink="">
      <xdr:nvSpPr>
        <xdr:cNvPr id="2" name="Line 123"/>
        <xdr:cNvSpPr>
          <a:spLocks noChangeShapeType="1"/>
        </xdr:cNvSpPr>
      </xdr:nvSpPr>
      <xdr:spPr bwMode="auto">
        <a:xfrm>
          <a:off x="1190625" y="828675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447675</xdr:colOff>
      <xdr:row>3</xdr:row>
      <xdr:rowOff>0</xdr:rowOff>
    </xdr:from>
    <xdr:to>
      <xdr:col>8</xdr:col>
      <xdr:colOff>373380</xdr:colOff>
      <xdr:row>3</xdr:row>
      <xdr:rowOff>0</xdr:rowOff>
    </xdr:to>
    <xdr:sp macro="" textlink="">
      <xdr:nvSpPr>
        <xdr:cNvPr id="3" name="Line 124"/>
        <xdr:cNvSpPr>
          <a:spLocks noChangeShapeType="1"/>
        </xdr:cNvSpPr>
      </xdr:nvSpPr>
      <xdr:spPr bwMode="auto">
        <a:xfrm>
          <a:off x="4419600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view="pageBreakPreview" zoomScaleNormal="100" zoomScaleSheetLayoutView="100" workbookViewId="0">
      <selection activeCell="I16" sqref="I16"/>
    </sheetView>
  </sheetViews>
  <sheetFormatPr defaultRowHeight="15"/>
  <cols>
    <col min="1" max="1" width="5.125" style="4" customWidth="1"/>
    <col min="2" max="2" width="10.625" style="4" customWidth="1"/>
    <col min="3" max="3" width="20.625" style="4" customWidth="1"/>
    <col min="4" max="4" width="7.625" style="4" customWidth="1"/>
    <col min="5" max="5" width="8.125" style="4" customWidth="1"/>
    <col min="6" max="6" width="9.625" style="4" customWidth="1"/>
    <col min="7" max="7" width="8.125" style="4" customWidth="1"/>
    <col min="8" max="8" width="9.625" style="4" customWidth="1"/>
    <col min="9" max="9" width="19.25" style="4" customWidth="1"/>
    <col min="10" max="16384" width="9" style="4"/>
  </cols>
  <sheetData>
    <row r="1" spans="1:20" ht="15" customHeight="1">
      <c r="A1" s="12"/>
      <c r="B1" s="12"/>
      <c r="C1" s="12"/>
      <c r="D1" s="12"/>
      <c r="E1" s="12"/>
      <c r="F1" s="12"/>
      <c r="G1" s="12"/>
      <c r="H1" s="12"/>
      <c r="I1" s="13" t="s">
        <v>2</v>
      </c>
    </row>
    <row r="2" spans="1:20" ht="17.100000000000001" customHeight="1">
      <c r="A2" s="42" t="s">
        <v>3</v>
      </c>
      <c r="B2" s="42"/>
      <c r="C2" s="42"/>
      <c r="D2" s="42"/>
      <c r="E2" s="43" t="s">
        <v>4</v>
      </c>
      <c r="F2" s="43"/>
      <c r="G2" s="43"/>
      <c r="H2" s="43"/>
      <c r="I2" s="4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>
      <c r="A3" s="43" t="s">
        <v>5</v>
      </c>
      <c r="B3" s="43"/>
      <c r="C3" s="43"/>
      <c r="D3" s="43"/>
      <c r="E3" s="44" t="s">
        <v>6</v>
      </c>
      <c r="F3" s="44"/>
      <c r="G3" s="44"/>
      <c r="H3" s="44"/>
      <c r="I3" s="44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>
      <c r="A4" s="43" t="s">
        <v>7</v>
      </c>
      <c r="B4" s="43"/>
      <c r="C4" s="43"/>
      <c r="D4" s="43"/>
      <c r="E4" s="41"/>
      <c r="F4" s="41"/>
      <c r="G4" s="41"/>
      <c r="H4" s="41"/>
      <c r="I4" s="41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5" customFormat="1" ht="12" customHeight="1">
      <c r="A5" s="46"/>
      <c r="B5" s="46"/>
      <c r="C5" s="46"/>
      <c r="D5" s="46"/>
      <c r="E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0" ht="24.95" customHeight="1">
      <c r="A6" s="47" t="s">
        <v>8</v>
      </c>
      <c r="B6" s="47"/>
      <c r="C6" s="47"/>
      <c r="D6" s="47"/>
      <c r="E6" s="47"/>
      <c r="F6" s="47"/>
      <c r="G6" s="47"/>
      <c r="H6" s="47"/>
      <c r="I6" s="47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s="7" customFormat="1" ht="20.100000000000001" customHeight="1">
      <c r="A7" s="47" t="s">
        <v>27</v>
      </c>
      <c r="B7" s="47"/>
      <c r="C7" s="47"/>
      <c r="D7" s="47"/>
      <c r="E7" s="47"/>
      <c r="F7" s="47"/>
      <c r="G7" s="47"/>
      <c r="H7" s="47"/>
      <c r="I7" s="47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s="7" customFormat="1" ht="18" customHeight="1">
      <c r="A8" s="48" t="s">
        <v>69</v>
      </c>
      <c r="B8" s="48"/>
      <c r="C8" s="48"/>
      <c r="D8" s="48"/>
      <c r="E8" s="48"/>
      <c r="F8" s="48"/>
      <c r="G8" s="48"/>
      <c r="H8" s="48"/>
      <c r="I8" s="48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s="7" customFormat="1" ht="12" customHeight="1">
      <c r="A9" s="17"/>
      <c r="B9" s="17"/>
      <c r="C9" s="17"/>
      <c r="D9" s="17"/>
      <c r="E9" s="17"/>
      <c r="F9" s="17"/>
      <c r="G9" s="17"/>
      <c r="H9" s="17"/>
      <c r="I9" s="17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s="8" customFormat="1" ht="18" customHeight="1">
      <c r="A10" s="49" t="s">
        <v>0</v>
      </c>
      <c r="B10" s="49" t="s">
        <v>9</v>
      </c>
      <c r="C10" s="52" t="s">
        <v>10</v>
      </c>
      <c r="D10" s="53"/>
      <c r="E10" s="56" t="s">
        <v>11</v>
      </c>
      <c r="F10" s="57"/>
      <c r="G10" s="56" t="s">
        <v>12</v>
      </c>
      <c r="H10" s="57"/>
      <c r="I10" s="58" t="s">
        <v>1</v>
      </c>
      <c r="K10" s="39" t="s">
        <v>68</v>
      </c>
    </row>
    <row r="11" spans="1:20" s="8" customFormat="1" ht="30" customHeight="1">
      <c r="A11" s="50"/>
      <c r="B11" s="51"/>
      <c r="C11" s="54"/>
      <c r="D11" s="55"/>
      <c r="E11" s="18" t="s">
        <v>13</v>
      </c>
      <c r="F11" s="18" t="s">
        <v>14</v>
      </c>
      <c r="G11" s="18" t="s">
        <v>13</v>
      </c>
      <c r="H11" s="18" t="s">
        <v>14</v>
      </c>
      <c r="I11" s="50"/>
      <c r="K11" s="40"/>
    </row>
    <row r="12" spans="1:20" s="8" customFormat="1" ht="17.45" customHeight="1">
      <c r="A12" s="11">
        <v>1</v>
      </c>
      <c r="B12" s="29" t="s">
        <v>28</v>
      </c>
      <c r="C12" s="28" t="s">
        <v>29</v>
      </c>
      <c r="D12" s="19" t="s">
        <v>30</v>
      </c>
      <c r="E12" s="11">
        <v>70</v>
      </c>
      <c r="F12" s="20" t="str">
        <f>IF(AND(E12&gt;=90),"XS",IF(AND(E12&gt;=80),"Tốt",IF(AND(E12&gt;=70),"Khá",IF(AND(E12&gt;=60),"TB",IF(AND(E12&gt;=50),"TB",IF(AND(E12&lt;50),IF(AND(E12&gt;0),"Yếu",IF(AND(E12=0),"KXL"," "))))))))</f>
        <v>Khá</v>
      </c>
      <c r="G12" s="31">
        <v>70</v>
      </c>
      <c r="H12" s="36" t="str">
        <f>IF(AND(G12&gt;=90),"XS",IF(AND(G12&gt;=80),"Tốt",IF(AND(G12&gt;=70),"Khá",IF(AND(G12&gt;=60),"TB",IF(AND(G12&gt;=50),"TB",IF(AND(G12&lt;50),IF(AND(G12&gt;0),"Yếu",IF(AND(G12=0),"KXL"," "))))))))</f>
        <v>Khá</v>
      </c>
      <c r="I12" s="35"/>
      <c r="K12" s="37">
        <v>8</v>
      </c>
    </row>
    <row r="13" spans="1:20" s="8" customFormat="1" ht="17.45" customHeight="1">
      <c r="A13" s="11">
        <v>2</v>
      </c>
      <c r="B13" s="29" t="s">
        <v>31</v>
      </c>
      <c r="C13" s="28" t="s">
        <v>32</v>
      </c>
      <c r="D13" s="19" t="s">
        <v>33</v>
      </c>
      <c r="E13" s="11">
        <v>70</v>
      </c>
      <c r="F13" s="20" t="str">
        <f t="shared" ref="F13:F24" si="0">IF(AND(E13&gt;=90),"XS",IF(AND(E13&gt;=80),"Tốt",IF(AND(E13&gt;=70),"Khá",IF(AND(E13&gt;=60),"TB",IF(AND(E13&gt;=50),"TB",IF(AND(E13&lt;50),IF(AND(E13&gt;0),"Yếu",IF(AND(E13=0),"KXL"," "))))))))</f>
        <v>Khá</v>
      </c>
      <c r="G13" s="31">
        <v>70</v>
      </c>
      <c r="H13" s="36" t="str">
        <f t="shared" ref="H13:H24" si="1">IF(AND(G13&gt;=90),"XS",IF(AND(G13&gt;=80),"Tốt",IF(AND(G13&gt;=70),"Khá",IF(AND(G13&gt;=60),"TB",IF(AND(G13&gt;=50),"TB",IF(AND(G13&lt;50),IF(AND(G13&gt;0),"Yếu",IF(AND(G13=0),"KXL"," "))))))))</f>
        <v>Khá</v>
      </c>
      <c r="I13" s="35"/>
      <c r="K13" s="37">
        <v>9</v>
      </c>
    </row>
    <row r="14" spans="1:20" s="8" customFormat="1" ht="17.45" customHeight="1">
      <c r="A14" s="11">
        <v>3</v>
      </c>
      <c r="B14" s="29" t="s">
        <v>34</v>
      </c>
      <c r="C14" s="28" t="s">
        <v>35</v>
      </c>
      <c r="D14" s="19" t="s">
        <v>36</v>
      </c>
      <c r="E14" s="11">
        <v>70</v>
      </c>
      <c r="F14" s="20" t="str">
        <f t="shared" si="0"/>
        <v>Khá</v>
      </c>
      <c r="G14" s="31">
        <v>70</v>
      </c>
      <c r="H14" s="36" t="str">
        <f t="shared" si="1"/>
        <v>Khá</v>
      </c>
      <c r="I14" s="35"/>
      <c r="K14" s="37">
        <v>9</v>
      </c>
    </row>
    <row r="15" spans="1:20" s="8" customFormat="1" ht="17.45" customHeight="1">
      <c r="A15" s="11">
        <v>4</v>
      </c>
      <c r="B15" s="29" t="s">
        <v>37</v>
      </c>
      <c r="C15" s="28" t="s">
        <v>38</v>
      </c>
      <c r="D15" s="19" t="s">
        <v>39</v>
      </c>
      <c r="E15" s="11">
        <v>70</v>
      </c>
      <c r="F15" s="20" t="str">
        <f t="shared" si="0"/>
        <v>Khá</v>
      </c>
      <c r="G15" s="31">
        <v>70</v>
      </c>
      <c r="H15" s="36" t="str">
        <f t="shared" si="1"/>
        <v>Khá</v>
      </c>
      <c r="I15" s="34"/>
      <c r="K15" s="37">
        <v>8.5</v>
      </c>
    </row>
    <row r="16" spans="1:20" s="8" customFormat="1" ht="17.45" customHeight="1">
      <c r="A16" s="11">
        <v>5</v>
      </c>
      <c r="B16" s="29" t="s">
        <v>40</v>
      </c>
      <c r="C16" s="28" t="s">
        <v>41</v>
      </c>
      <c r="D16" s="19" t="s">
        <v>42</v>
      </c>
      <c r="E16" s="11">
        <v>70</v>
      </c>
      <c r="F16" s="20" t="str">
        <f t="shared" si="0"/>
        <v>Khá</v>
      </c>
      <c r="G16" s="31">
        <v>70</v>
      </c>
      <c r="H16" s="36" t="str">
        <f t="shared" si="1"/>
        <v>Khá</v>
      </c>
      <c r="I16" s="34"/>
      <c r="K16" s="37">
        <v>9</v>
      </c>
    </row>
    <row r="17" spans="1:11" s="8" customFormat="1" ht="17.45" customHeight="1">
      <c r="A17" s="11">
        <v>6</v>
      </c>
      <c r="B17" s="29" t="s">
        <v>43</v>
      </c>
      <c r="C17" s="28" t="s">
        <v>44</v>
      </c>
      <c r="D17" s="19" t="s">
        <v>42</v>
      </c>
      <c r="E17" s="11">
        <v>70</v>
      </c>
      <c r="F17" s="20" t="str">
        <f t="shared" si="0"/>
        <v>Khá</v>
      </c>
      <c r="G17" s="31">
        <v>70</v>
      </c>
      <c r="H17" s="36" t="str">
        <f t="shared" si="1"/>
        <v>Khá</v>
      </c>
      <c r="I17" s="34"/>
      <c r="K17" s="37">
        <v>9</v>
      </c>
    </row>
    <row r="18" spans="1:11" s="8" customFormat="1" ht="17.45" customHeight="1">
      <c r="A18" s="11">
        <v>7</v>
      </c>
      <c r="B18" s="29" t="s">
        <v>45</v>
      </c>
      <c r="C18" s="28" t="s">
        <v>46</v>
      </c>
      <c r="D18" s="19" t="s">
        <v>47</v>
      </c>
      <c r="E18" s="11">
        <v>70</v>
      </c>
      <c r="F18" s="20" t="str">
        <f t="shared" si="0"/>
        <v>Khá</v>
      </c>
      <c r="G18" s="31">
        <v>70</v>
      </c>
      <c r="H18" s="36" t="str">
        <f t="shared" si="1"/>
        <v>Khá</v>
      </c>
      <c r="I18" s="34"/>
      <c r="K18" s="37">
        <v>8.5</v>
      </c>
    </row>
    <row r="19" spans="1:11" s="8" customFormat="1" ht="17.45" customHeight="1">
      <c r="A19" s="11">
        <v>8</v>
      </c>
      <c r="B19" s="29" t="s">
        <v>48</v>
      </c>
      <c r="C19" s="28" t="s">
        <v>49</v>
      </c>
      <c r="D19" s="19" t="s">
        <v>47</v>
      </c>
      <c r="E19" s="11">
        <v>70</v>
      </c>
      <c r="F19" s="20" t="str">
        <f t="shared" si="0"/>
        <v>Khá</v>
      </c>
      <c r="G19" s="31">
        <v>70</v>
      </c>
      <c r="H19" s="36" t="str">
        <f t="shared" si="1"/>
        <v>Khá</v>
      </c>
      <c r="I19" s="34"/>
      <c r="K19" s="37">
        <v>9</v>
      </c>
    </row>
    <row r="20" spans="1:11" s="8" customFormat="1" ht="17.45" customHeight="1">
      <c r="A20" s="11">
        <v>9</v>
      </c>
      <c r="B20" s="29" t="s">
        <v>50</v>
      </c>
      <c r="C20" s="28" t="s">
        <v>51</v>
      </c>
      <c r="D20" s="19" t="s">
        <v>52</v>
      </c>
      <c r="E20" s="11">
        <v>70</v>
      </c>
      <c r="F20" s="20" t="str">
        <f t="shared" si="0"/>
        <v>Khá</v>
      </c>
      <c r="G20" s="31">
        <v>70</v>
      </c>
      <c r="H20" s="36" t="str">
        <f t="shared" si="1"/>
        <v>Khá</v>
      </c>
      <c r="I20" s="35"/>
      <c r="K20" s="37">
        <v>8</v>
      </c>
    </row>
    <row r="21" spans="1:11" s="8" customFormat="1" ht="17.45" customHeight="1">
      <c r="A21" s="11">
        <v>10</v>
      </c>
      <c r="B21" s="29" t="s">
        <v>53</v>
      </c>
      <c r="C21" s="28" t="s">
        <v>54</v>
      </c>
      <c r="D21" s="19" t="s">
        <v>55</v>
      </c>
      <c r="E21" s="11">
        <v>80</v>
      </c>
      <c r="F21" s="20" t="str">
        <f t="shared" si="0"/>
        <v>Tốt</v>
      </c>
      <c r="G21" s="31">
        <v>70</v>
      </c>
      <c r="H21" s="36" t="str">
        <f t="shared" si="1"/>
        <v>Khá</v>
      </c>
      <c r="I21" s="35"/>
      <c r="K21" s="37">
        <v>8.5</v>
      </c>
    </row>
    <row r="22" spans="1:11" s="8" customFormat="1" ht="17.45" customHeight="1">
      <c r="A22" s="11">
        <v>11</v>
      </c>
      <c r="B22" s="29" t="s">
        <v>56</v>
      </c>
      <c r="C22" s="28" t="s">
        <v>57</v>
      </c>
      <c r="D22" s="19" t="s">
        <v>58</v>
      </c>
      <c r="E22" s="11">
        <v>72</v>
      </c>
      <c r="F22" s="20" t="str">
        <f t="shared" si="0"/>
        <v>Khá</v>
      </c>
      <c r="G22" s="31">
        <v>70</v>
      </c>
      <c r="H22" s="36" t="str">
        <f t="shared" si="1"/>
        <v>Khá</v>
      </c>
      <c r="I22" s="35"/>
      <c r="K22" s="37">
        <v>8</v>
      </c>
    </row>
    <row r="23" spans="1:11" s="8" customFormat="1" ht="17.45" customHeight="1">
      <c r="A23" s="11">
        <v>12</v>
      </c>
      <c r="B23" s="29" t="s">
        <v>59</v>
      </c>
      <c r="C23" s="28" t="s">
        <v>60</v>
      </c>
      <c r="D23" s="19" t="s">
        <v>61</v>
      </c>
      <c r="E23" s="11">
        <v>70</v>
      </c>
      <c r="F23" s="20" t="str">
        <f t="shared" si="0"/>
        <v>Khá</v>
      </c>
      <c r="G23" s="31">
        <v>70</v>
      </c>
      <c r="H23" s="36" t="str">
        <f t="shared" si="1"/>
        <v>Khá</v>
      </c>
      <c r="I23" s="34"/>
      <c r="K23" s="37">
        <v>8</v>
      </c>
    </row>
    <row r="24" spans="1:11" s="8" customFormat="1" ht="17.45" customHeight="1">
      <c r="A24" s="11">
        <v>13</v>
      </c>
      <c r="B24" s="29" t="s">
        <v>62</v>
      </c>
      <c r="C24" s="28" t="s">
        <v>63</v>
      </c>
      <c r="D24" s="19" t="s">
        <v>64</v>
      </c>
      <c r="E24" s="11">
        <v>80</v>
      </c>
      <c r="F24" s="20" t="str">
        <f t="shared" si="0"/>
        <v>Tốt</v>
      </c>
      <c r="G24" s="31">
        <v>70</v>
      </c>
      <c r="H24" s="36" t="str">
        <f t="shared" si="1"/>
        <v>Khá</v>
      </c>
      <c r="I24" s="34"/>
      <c r="K24" s="37">
        <v>9.5</v>
      </c>
    </row>
    <row r="25" spans="1:11" s="8" customFormat="1" ht="17.45" customHeight="1">
      <c r="A25" s="31">
        <v>14</v>
      </c>
      <c r="B25" s="29" t="s">
        <v>65</v>
      </c>
      <c r="C25" s="28" t="s">
        <v>66</v>
      </c>
      <c r="D25" s="19" t="s">
        <v>67</v>
      </c>
      <c r="E25" s="11">
        <v>70</v>
      </c>
      <c r="F25" s="20" t="str">
        <f t="shared" ref="F25" si="2">IF(AND(E25&gt;=90),"XS",IF(AND(E25&gt;=80),"Tốt",IF(AND(E25&gt;=70),"Khá",IF(AND(E25&gt;=60),"TB",IF(AND(E25&gt;=50),"TB",IF(AND(E25&lt;50),IF(AND(E25&gt;0),"Yếu",IF(AND(E25=0),"KXL"," "))))))))</f>
        <v>Khá</v>
      </c>
      <c r="G25" s="31">
        <v>70</v>
      </c>
      <c r="H25" s="36" t="str">
        <f t="shared" ref="H25" si="3">IF(AND(G25&gt;=90),"XS",IF(AND(G25&gt;=80),"Tốt",IF(AND(G25&gt;=70),"Khá",IF(AND(G25&gt;=60),"TB",IF(AND(G25&gt;=50),"TB",IF(AND(G25&lt;50),IF(AND(G25&gt;0),"Yếu",IF(AND(G25=0),"KXL"," "))))))))</f>
        <v>Khá</v>
      </c>
      <c r="I25" s="34"/>
      <c r="K25" s="37">
        <v>8.5</v>
      </c>
    </row>
    <row r="26" spans="1:11" ht="29.25" customHeight="1">
      <c r="A26" s="12"/>
      <c r="B26" s="12"/>
      <c r="C26" s="59" t="s">
        <v>15</v>
      </c>
      <c r="D26" s="59"/>
      <c r="E26" s="59"/>
      <c r="F26" s="59"/>
      <c r="G26" s="59"/>
      <c r="H26" s="59"/>
      <c r="I26" s="59"/>
    </row>
    <row r="27" spans="1:11" ht="18" customHeight="1">
      <c r="C27" s="60" t="s">
        <v>16</v>
      </c>
      <c r="D27" s="60"/>
      <c r="E27" s="61" t="s">
        <v>11</v>
      </c>
      <c r="F27" s="61"/>
      <c r="G27" s="61" t="s">
        <v>12</v>
      </c>
      <c r="H27" s="61"/>
      <c r="I27" s="60" t="s">
        <v>1</v>
      </c>
    </row>
    <row r="28" spans="1:11" s="8" customFormat="1" ht="18" customHeight="1">
      <c r="C28" s="60"/>
      <c r="D28" s="60"/>
      <c r="E28" s="18" t="s">
        <v>17</v>
      </c>
      <c r="F28" s="9" t="s">
        <v>18</v>
      </c>
      <c r="G28" s="18" t="s">
        <v>17</v>
      </c>
      <c r="H28" s="9" t="s">
        <v>18</v>
      </c>
      <c r="I28" s="60"/>
    </row>
    <row r="29" spans="1:11" ht="18" customHeight="1">
      <c r="C29" s="45" t="s">
        <v>19</v>
      </c>
      <c r="D29" s="45"/>
      <c r="E29" s="21">
        <f>COUNTIF(F12:F25,"XS")</f>
        <v>0</v>
      </c>
      <c r="F29" s="22">
        <f>E29*100/$A$25</f>
        <v>0</v>
      </c>
      <c r="G29" s="26">
        <f>COUNTIF(H12:H25,"XS")</f>
        <v>0</v>
      </c>
      <c r="H29" s="27">
        <f>G29*100/$A$25</f>
        <v>0</v>
      </c>
      <c r="I29" s="25"/>
    </row>
    <row r="30" spans="1:11" ht="18" customHeight="1">
      <c r="C30" s="45" t="s">
        <v>20</v>
      </c>
      <c r="D30" s="45"/>
      <c r="E30" s="21">
        <f>COUNTIF(F12:F25,"Tốt")</f>
        <v>2</v>
      </c>
      <c r="F30" s="22">
        <f>E30*100/$A$25</f>
        <v>14.285714285714286</v>
      </c>
      <c r="G30" s="26">
        <f>COUNTIF(H12:H25,"Tốt")</f>
        <v>0</v>
      </c>
      <c r="H30" s="27">
        <f t="shared" ref="H30:H34" si="4">G30*100/$A$25</f>
        <v>0</v>
      </c>
      <c r="I30" s="25"/>
    </row>
    <row r="31" spans="1:11" ht="18" customHeight="1">
      <c r="C31" s="45" t="s">
        <v>21</v>
      </c>
      <c r="D31" s="45"/>
      <c r="E31" s="21">
        <f>COUNTIF(F12:F25,"Khá")</f>
        <v>12</v>
      </c>
      <c r="F31" s="22">
        <f t="shared" ref="F31:F34" si="5">E31*100/$A$25</f>
        <v>85.714285714285708</v>
      </c>
      <c r="G31" s="31">
        <f>COUNTIF(H12:H25,"Khá")</f>
        <v>14</v>
      </c>
      <c r="H31" s="38">
        <f t="shared" si="4"/>
        <v>100</v>
      </c>
      <c r="I31" s="25"/>
    </row>
    <row r="32" spans="1:11" ht="18" customHeight="1">
      <c r="C32" s="45" t="s">
        <v>22</v>
      </c>
      <c r="D32" s="45"/>
      <c r="E32" s="21">
        <f>COUNTIF(F12:F25,"TB")</f>
        <v>0</v>
      </c>
      <c r="F32" s="22">
        <f t="shared" si="5"/>
        <v>0</v>
      </c>
      <c r="G32" s="26">
        <f>COUNTIF(H12:H25,"TB")</f>
        <v>0</v>
      </c>
      <c r="H32" s="27">
        <f t="shared" si="4"/>
        <v>0</v>
      </c>
      <c r="I32" s="25"/>
    </row>
    <row r="33" spans="1:10" ht="18" customHeight="1">
      <c r="C33" s="45" t="s">
        <v>23</v>
      </c>
      <c r="D33" s="45"/>
      <c r="E33" s="21">
        <f>COUNTIF(F12:F25,"Yếu")</f>
        <v>0</v>
      </c>
      <c r="F33" s="22">
        <f t="shared" si="5"/>
        <v>0</v>
      </c>
      <c r="G33" s="26">
        <f>COUNTIF(H12:H25,"Yếu")</f>
        <v>0</v>
      </c>
      <c r="H33" s="27">
        <f t="shared" si="4"/>
        <v>0</v>
      </c>
      <c r="I33" s="25"/>
    </row>
    <row r="34" spans="1:10" ht="18" customHeight="1">
      <c r="C34" s="45" t="s">
        <v>24</v>
      </c>
      <c r="D34" s="45"/>
      <c r="E34" s="21">
        <f>COUNTIF(F12:F25,"KXL")</f>
        <v>0</v>
      </c>
      <c r="F34" s="22">
        <f t="shared" si="5"/>
        <v>0</v>
      </c>
      <c r="G34" s="26">
        <f>COUNTIF(H12:H25,"KXL")</f>
        <v>0</v>
      </c>
      <c r="H34" s="27">
        <f t="shared" si="4"/>
        <v>0</v>
      </c>
      <c r="I34" s="25"/>
    </row>
    <row r="35" spans="1:10" ht="9.75" customHeight="1">
      <c r="C35" s="10"/>
      <c r="D35" s="10"/>
      <c r="F35" s="23"/>
    </row>
    <row r="36" spans="1:10" ht="18" customHeight="1">
      <c r="E36" s="62" t="s">
        <v>72</v>
      </c>
      <c r="F36" s="62"/>
      <c r="G36" s="62"/>
      <c r="H36" s="62"/>
      <c r="I36" s="62"/>
    </row>
    <row r="37" spans="1:10" ht="18" customHeight="1">
      <c r="A37" s="41" t="s">
        <v>25</v>
      </c>
      <c r="B37" s="41"/>
      <c r="C37" s="41"/>
      <c r="D37" s="41"/>
      <c r="E37" s="41"/>
      <c r="F37" s="41" t="s">
        <v>11</v>
      </c>
      <c r="G37" s="41"/>
      <c r="H37" s="41"/>
      <c r="I37" s="30" t="s">
        <v>26</v>
      </c>
      <c r="J37" s="24"/>
    </row>
    <row r="38" spans="1:10" ht="18" customHeight="1"/>
    <row r="39" spans="1:10" ht="18" customHeight="1"/>
    <row r="40" spans="1:10" ht="18" customHeight="1"/>
    <row r="41" spans="1:10" ht="18" customHeight="1">
      <c r="A41" s="32">
        <v>1</v>
      </c>
    </row>
    <row r="42" spans="1:10">
      <c r="F42" s="41" t="s">
        <v>71</v>
      </c>
      <c r="G42" s="41"/>
      <c r="H42" s="41"/>
      <c r="I42" s="33" t="s">
        <v>70</v>
      </c>
    </row>
  </sheetData>
  <mergeCells count="32">
    <mergeCell ref="A37:E37"/>
    <mergeCell ref="F37:H37"/>
    <mergeCell ref="C30:D30"/>
    <mergeCell ref="C31:D31"/>
    <mergeCell ref="C32:D32"/>
    <mergeCell ref="C33:D33"/>
    <mergeCell ref="C34:D34"/>
    <mergeCell ref="E36:I36"/>
    <mergeCell ref="E10:F10"/>
    <mergeCell ref="G10:H10"/>
    <mergeCell ref="I10:I11"/>
    <mergeCell ref="C26:I26"/>
    <mergeCell ref="C27:D28"/>
    <mergeCell ref="E27:F27"/>
    <mergeCell ref="G27:H27"/>
    <mergeCell ref="I27:I28"/>
    <mergeCell ref="K10:K11"/>
    <mergeCell ref="F42:H42"/>
    <mergeCell ref="A2:D2"/>
    <mergeCell ref="E2:I2"/>
    <mergeCell ref="A3:D3"/>
    <mergeCell ref="E3:I3"/>
    <mergeCell ref="A4:D4"/>
    <mergeCell ref="E4:I4"/>
    <mergeCell ref="C29:D29"/>
    <mergeCell ref="A5:D5"/>
    <mergeCell ref="A6:I6"/>
    <mergeCell ref="A7:I7"/>
    <mergeCell ref="A8:I8"/>
    <mergeCell ref="A10:A11"/>
    <mergeCell ref="B10:B11"/>
    <mergeCell ref="C10:D11"/>
  </mergeCells>
  <conditionalFormatting sqref="F12:F25 H12:H25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ageMargins left="0.5" right="0.25" top="0.5" bottom="0.5" header="0" footer="0.25"/>
  <pageSetup paperSize="9" scale="9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 s="2"/>
      <c r="C1" s="2"/>
    </row>
    <row r="2" spans="1:3" ht="17.25" thickBot="1">
      <c r="A2" s="2"/>
    </row>
    <row r="3" spans="1:3" ht="17.25" thickBot="1">
      <c r="A3" s="2"/>
      <c r="C3" s="2"/>
    </row>
    <row r="4" spans="1:3" ht="16.5">
      <c r="A4" s="2"/>
      <c r="C4" s="2"/>
    </row>
    <row r="5" spans="1:3" ht="16.5">
      <c r="C5" s="2"/>
    </row>
    <row r="6" spans="1:3" ht="17.25" thickBot="1">
      <c r="C6" s="2"/>
    </row>
    <row r="7" spans="1:3" ht="16.5">
      <c r="A7" s="2"/>
      <c r="C7" s="2"/>
    </row>
    <row r="8" spans="1:3" ht="16.5">
      <c r="A8" s="2"/>
      <c r="C8" s="2"/>
    </row>
    <row r="9" spans="1:3" ht="16.5">
      <c r="A9"/>
      <c r="C9" s="2"/>
    </row>
    <row r="10" spans="1:3" ht="16.5">
      <c r="A10" s="2"/>
      <c r="C10" s="2"/>
    </row>
    <row r="11" spans="1:3" ht="17.25" thickBot="1">
      <c r="A11"/>
      <c r="C11" s="2"/>
    </row>
    <row r="12" spans="1:3" ht="16.5">
      <c r="C12" s="2"/>
    </row>
    <row r="13" spans="1:3" ht="17.25" thickBot="1">
      <c r="C13" s="2"/>
    </row>
    <row r="14" spans="1:3" ht="17.25" thickBot="1">
      <c r="A14" s="2"/>
      <c r="C14"/>
    </row>
    <row r="15" spans="1:3" ht="16.5">
      <c r="A15" s="2"/>
    </row>
    <row r="16" spans="1:3" ht="17.25" thickBot="1">
      <c r="A16" s="2"/>
    </row>
    <row r="17" spans="1:3" ht="17.25" thickBot="1">
      <c r="A17"/>
      <c r="C17" s="2"/>
    </row>
    <row r="18" spans="1:3" ht="16.5">
      <c r="C18" s="2"/>
    </row>
    <row r="19" spans="1:3" ht="16.5">
      <c r="C19" s="2"/>
    </row>
    <row r="20" spans="1:3" ht="16.5">
      <c r="A20"/>
      <c r="C20" s="2"/>
    </row>
    <row r="21" spans="1:3" ht="16.5">
      <c r="A21"/>
      <c r="C21" s="2"/>
    </row>
    <row r="22" spans="1:3" ht="16.5">
      <c r="A22" s="2"/>
      <c r="C22" s="2"/>
    </row>
    <row r="23" spans="1:3" ht="16.5">
      <c r="A23" s="2"/>
      <c r="C23"/>
    </row>
    <row r="24" spans="1:3" ht="16.5">
      <c r="A24" s="2"/>
    </row>
    <row r="25" spans="1:3" ht="16.5">
      <c r="A25" s="2"/>
    </row>
    <row r="26" spans="1:3" ht="17.25" thickBot="1">
      <c r="A26" s="2"/>
      <c r="C26"/>
    </row>
    <row r="27" spans="1:3" ht="16.5">
      <c r="A27" s="2"/>
      <c r="C27" s="2"/>
    </row>
    <row r="28" spans="1:3" ht="16.5">
      <c r="A28" s="2"/>
      <c r="C28" s="2"/>
    </row>
    <row r="29" spans="1:3" ht="16.5">
      <c r="A29" s="2"/>
      <c r="C29" s="2"/>
    </row>
    <row r="30" spans="1:3" ht="16.5">
      <c r="A30" s="2"/>
      <c r="C30" s="2"/>
    </row>
    <row r="31" spans="1:3" ht="16.5">
      <c r="A31" s="2"/>
      <c r="C31" s="2"/>
    </row>
    <row r="32" spans="1:3" ht="16.5">
      <c r="A32" s="2"/>
      <c r="C32" s="2"/>
    </row>
    <row r="33" spans="1:3" ht="16.5">
      <c r="A33" s="2"/>
      <c r="C33" s="2"/>
    </row>
    <row r="34" spans="1:3" ht="16.5">
      <c r="A34" s="2"/>
      <c r="C34" s="2"/>
    </row>
    <row r="35" spans="1:3" ht="16.5">
      <c r="A35" s="2"/>
      <c r="C35" s="2"/>
    </row>
    <row r="36" spans="1:3" ht="16.5">
      <c r="A36" s="2"/>
      <c r="C36"/>
    </row>
    <row r="37" spans="1:3" ht="16.5">
      <c r="A37" s="2"/>
    </row>
    <row r="38" spans="1:3" ht="16.5">
      <c r="A38" s="2"/>
    </row>
    <row r="39" spans="1:3" ht="16.5">
      <c r="A39" s="2"/>
      <c r="C39"/>
    </row>
    <row r="40" spans="1:3" ht="16.5">
      <c r="A40" s="2"/>
      <c r="C40" s="2"/>
    </row>
    <row r="41" spans="1:3" ht="16.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21C1-QKS1</vt:lpstr>
      <vt:lpstr>Sheet1</vt:lpstr>
      <vt:lpstr>Sheet2</vt:lpstr>
      <vt:lpstr>'21C1-QKS1'!Print_Area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PC004</cp:lastModifiedBy>
  <cp:lastPrinted>2023-12-19T07:29:56Z</cp:lastPrinted>
  <dcterms:created xsi:type="dcterms:W3CDTF">1999-12-31T18:49:42Z</dcterms:created>
  <dcterms:modified xsi:type="dcterms:W3CDTF">2023-12-20T07:01:18Z</dcterms:modified>
</cp:coreProperties>
</file>