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1-23-24\21t4\gv-gui\"/>
    </mc:Choice>
  </mc:AlternateContent>
  <bookViews>
    <workbookView xWindow="0" yWindow="0" windowWidth="20490" windowHeight="7500"/>
  </bookViews>
  <sheets>
    <sheet name="M. Tong hop" sheetId="25" r:id="rId1"/>
    <sheet name="phong trào" sheetId="26" r:id="rId2"/>
    <sheet name="biên bản họp" sheetId="27" r:id="rId3"/>
    <sheet name="vắng" sheetId="28" r:id="rId4"/>
    <sheet name="00000000" sheetId="10" state="veryHidden" r:id="rId5"/>
  </sheets>
  <definedNames>
    <definedName name="_Fill" hidden="1">#REF!</definedName>
    <definedName name="_xlnm.Print_Area" localSheetId="0">'M. Tong hop'!$A$1:$K$78</definedName>
  </definedNames>
  <calcPr calcId="162913"/>
</workbook>
</file>

<file path=xl/calcChain.xml><?xml version="1.0" encoding="utf-8"?>
<calcChain xmlns="http://schemas.openxmlformats.org/spreadsheetml/2006/main">
  <c r="H66" i="25" l="1"/>
  <c r="H65" i="25"/>
  <c r="H64" i="25"/>
  <c r="K59" i="25"/>
  <c r="F22" i="27" l="1"/>
  <c r="F23" i="27"/>
  <c r="F24" i="27"/>
  <c r="F25" i="27"/>
  <c r="F26" i="27"/>
  <c r="G26" i="27" s="1"/>
  <c r="F27" i="27"/>
  <c r="G27" i="27" s="1"/>
  <c r="F28" i="27"/>
  <c r="F29" i="27"/>
  <c r="F30" i="27"/>
  <c r="F31" i="27"/>
  <c r="F32" i="27"/>
  <c r="F33" i="27"/>
  <c r="F34" i="27"/>
  <c r="G34" i="27" s="1"/>
  <c r="F35" i="27"/>
  <c r="G35" i="27" s="1"/>
  <c r="F36" i="27"/>
  <c r="F37" i="27"/>
  <c r="F38" i="27"/>
  <c r="F39" i="27"/>
  <c r="F40" i="27"/>
  <c r="F41" i="27"/>
  <c r="F42" i="27"/>
  <c r="G42" i="27" s="1"/>
  <c r="F43" i="27"/>
  <c r="G43" i="27" s="1"/>
  <c r="F44" i="27"/>
  <c r="F45" i="27"/>
  <c r="F46" i="27"/>
  <c r="F47" i="27"/>
  <c r="F48" i="27"/>
  <c r="F49" i="27"/>
  <c r="F50" i="27"/>
  <c r="G50" i="27" s="1"/>
  <c r="F51" i="27"/>
  <c r="G51" i="27" s="1"/>
  <c r="F52" i="27"/>
  <c r="F53" i="27"/>
  <c r="F54" i="27"/>
  <c r="F55" i="27"/>
  <c r="F56" i="27"/>
  <c r="F57" i="27"/>
  <c r="F58" i="27"/>
  <c r="G58" i="27" s="1"/>
  <c r="F59" i="27"/>
  <c r="G59" i="27" s="1"/>
  <c r="F60" i="27"/>
  <c r="F61" i="27"/>
  <c r="F62" i="27"/>
  <c r="F63" i="27"/>
  <c r="F64" i="27"/>
  <c r="F65" i="27"/>
  <c r="F66" i="27"/>
  <c r="G66" i="27" s="1"/>
  <c r="F67" i="27"/>
  <c r="G67" i="27" s="1"/>
  <c r="F21" i="27"/>
  <c r="G21" i="27" s="1"/>
  <c r="G32" i="27"/>
  <c r="G33" i="27"/>
  <c r="G36" i="27"/>
  <c r="G37" i="27"/>
  <c r="G38" i="27"/>
  <c r="G39" i="27"/>
  <c r="G40" i="27"/>
  <c r="G41" i="27"/>
  <c r="G44" i="27"/>
  <c r="G45" i="27"/>
  <c r="G46" i="27"/>
  <c r="G47" i="27"/>
  <c r="G48" i="27"/>
  <c r="G49" i="27"/>
  <c r="G52" i="27"/>
  <c r="G53" i="27"/>
  <c r="G54" i="27"/>
  <c r="G55" i="27"/>
  <c r="G56" i="27"/>
  <c r="G57" i="27"/>
  <c r="G60" i="27"/>
  <c r="G61" i="27"/>
  <c r="G62" i="27"/>
  <c r="G63" i="27"/>
  <c r="G64" i="27"/>
  <c r="G65" i="27"/>
  <c r="G31" i="27"/>
  <c r="G30" i="27"/>
  <c r="G29" i="27"/>
  <c r="G28" i="27"/>
  <c r="G25" i="27"/>
  <c r="G24" i="27"/>
  <c r="G23" i="27"/>
  <c r="G22" i="27"/>
  <c r="E74" i="27" l="1"/>
  <c r="F74" i="27" s="1"/>
  <c r="E72" i="27"/>
  <c r="F72" i="27" s="1"/>
  <c r="E75" i="27"/>
  <c r="F75" i="27" s="1"/>
  <c r="E73" i="27"/>
  <c r="F73" i="27" s="1"/>
  <c r="E76" i="27"/>
  <c r="F76" i="27" s="1"/>
  <c r="E71" i="27"/>
  <c r="F71" i="27" s="1"/>
  <c r="H13" i="25"/>
  <c r="H14" i="25"/>
  <c r="H15" i="25"/>
  <c r="H16" i="25"/>
  <c r="H17" i="25"/>
  <c r="H18" i="25"/>
  <c r="H19" i="25"/>
  <c r="H20" i="25"/>
  <c r="H21" i="25"/>
  <c r="H22" i="25"/>
  <c r="H23" i="25"/>
  <c r="H24" i="25"/>
  <c r="H25" i="25"/>
  <c r="H26" i="25"/>
  <c r="H27" i="25"/>
  <c r="H28" i="25"/>
  <c r="H29" i="25"/>
  <c r="H30" i="25"/>
  <c r="H31" i="25"/>
  <c r="H32" i="25"/>
  <c r="H33" i="25"/>
  <c r="H34" i="25"/>
  <c r="H35" i="25"/>
  <c r="H36" i="25"/>
  <c r="H37" i="25"/>
  <c r="H38" i="25"/>
  <c r="H39" i="25"/>
  <c r="H40" i="25"/>
  <c r="H41" i="25"/>
  <c r="H42" i="25"/>
  <c r="H43" i="25"/>
  <c r="H44" i="25"/>
  <c r="H45" i="25"/>
  <c r="H46" i="25"/>
  <c r="H47" i="25"/>
  <c r="H48" i="25"/>
  <c r="H49" i="25"/>
  <c r="H50" i="25"/>
  <c r="H51" i="25"/>
  <c r="H52" i="25"/>
  <c r="H53" i="25"/>
  <c r="H54" i="25"/>
  <c r="H55" i="25"/>
  <c r="H56" i="25"/>
  <c r="H57" i="25"/>
  <c r="H58"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38" i="25"/>
  <c r="F39" i="25"/>
  <c r="F40" i="25"/>
  <c r="F41" i="25"/>
  <c r="F42" i="25"/>
  <c r="F43" i="25"/>
  <c r="F44" i="25"/>
  <c r="F45" i="25"/>
  <c r="F46" i="25"/>
  <c r="F47" i="25"/>
  <c r="F48" i="25"/>
  <c r="F49" i="25"/>
  <c r="F50" i="25"/>
  <c r="F51" i="25"/>
  <c r="F52" i="25"/>
  <c r="F53" i="25"/>
  <c r="F54" i="25"/>
  <c r="F55" i="25"/>
  <c r="F56" i="25"/>
  <c r="F57" i="25"/>
  <c r="F58" i="25"/>
  <c r="F12" i="25"/>
  <c r="G67" i="25" l="1"/>
  <c r="H67" i="25" s="1"/>
  <c r="G62" i="25"/>
  <c r="E62" i="25"/>
  <c r="E67" i="25"/>
  <c r="F67" i="25" l="1"/>
  <c r="F62" i="25"/>
  <c r="H62" i="25"/>
  <c r="E63" i="25"/>
  <c r="F63" i="25" s="1"/>
  <c r="G63" i="25"/>
  <c r="H63" i="25" s="1"/>
  <c r="E64" i="25"/>
  <c r="F64" i="25" s="1"/>
  <c r="G64" i="25"/>
  <c r="E65" i="25"/>
  <c r="F65" i="25" s="1"/>
  <c r="G65" i="25"/>
  <c r="E66" i="25"/>
  <c r="F66" i="25" s="1"/>
  <c r="G66" i="25"/>
</calcChain>
</file>

<file path=xl/sharedStrings.xml><?xml version="1.0" encoding="utf-8"?>
<sst xmlns="http://schemas.openxmlformats.org/spreadsheetml/2006/main" count="795" uniqueCount="278">
  <si>
    <t>S
TT</t>
  </si>
  <si>
    <t>GHI CHÚ</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</si>
  <si>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</si>
  <si>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</si>
  <si>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</si>
  <si>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</si>
  <si>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</si>
  <si>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</si>
  <si>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</si>
  <si>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</si>
  <si>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</si>
  <si>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</si>
  <si>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</si>
  <si>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</si>
  <si>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</si>
  <si>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</si>
  <si>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</si>
  <si>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</si>
  <si>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</si>
  <si>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</si>
  <si>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</si>
  <si>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</si>
  <si>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</si>
  <si>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</si>
  <si>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</si>
  <si>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</si>
  <si>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</si>
  <si>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r>
      <t>Học kỳ: I Năm học: 2023 - 2024</t>
    </r>
    <r>
      <rPr>
        <sz val="14"/>
        <rFont val="Times New Roman"/>
        <family val="1"/>
      </rPr>
      <t xml:space="preserve"> </t>
    </r>
  </si>
  <si>
    <t>TP. Hồ Chí Minh, ngày      tháng      năm 2024</t>
  </si>
  <si>
    <t>DANH SÁCH SINH VIÊN ĐANG HỌC</t>
  </si>
  <si>
    <t>Lớp: 21T4-QKS1</t>
  </si>
  <si>
    <t>Khóa học: 2021</t>
  </si>
  <si>
    <t>Ngành: Quản trị khách sạn</t>
  </si>
  <si>
    <t>Bậc đào tạo: Trung cấp</t>
  </si>
  <si>
    <t xml:space="preserve">Chuyên ngành: Quản trị khách sạn  </t>
  </si>
  <si>
    <t>Loại đào tạo: Chính quy 3 năm</t>
  </si>
  <si>
    <t>STT</t>
  </si>
  <si>
    <t>Mã SV</t>
  </si>
  <si>
    <t>Họ đệm</t>
  </si>
  <si>
    <t>Tên</t>
  </si>
  <si>
    <t>Tổng tiết vắng</t>
  </si>
  <si>
    <t>Tham dự lễ KG</t>
  </si>
  <si>
    <t>Họp giao ban 8/11</t>
  </si>
  <si>
    <t>Ghi chú</t>
  </si>
  <si>
    <t>21000361</t>
  </si>
  <si>
    <t>Hoàng Thái</t>
  </si>
  <si>
    <t>An</t>
  </si>
  <si>
    <t>21003240</t>
  </si>
  <si>
    <t>Đoàn Tuấn</t>
  </si>
  <si>
    <t>Anh</t>
  </si>
  <si>
    <t>21002642</t>
  </si>
  <si>
    <t>Trần Thị Ngọc</t>
  </si>
  <si>
    <t>Ánh</t>
  </si>
  <si>
    <t>21000369</t>
  </si>
  <si>
    <t>Phù Thi</t>
  </si>
  <si>
    <t>Chi</t>
  </si>
  <si>
    <t>21000461</t>
  </si>
  <si>
    <t>Thái Kim</t>
  </si>
  <si>
    <t>21000551</t>
  </si>
  <si>
    <t>Nguyễn Huỳnh Trí</t>
  </si>
  <si>
    <t>Dũng</t>
  </si>
  <si>
    <t>X</t>
  </si>
  <si>
    <t>21003319</t>
  </si>
  <si>
    <t>Lê Văn</t>
  </si>
  <si>
    <t>Duy</t>
  </si>
  <si>
    <t>21001584</t>
  </si>
  <si>
    <t>Trần Huỳnh Gia</t>
  </si>
  <si>
    <t>Hân</t>
  </si>
  <si>
    <t>21000329</t>
  </si>
  <si>
    <t>Nguyễn Cao Minh</t>
  </si>
  <si>
    <t>Hiền</t>
  </si>
  <si>
    <t>21000421</t>
  </si>
  <si>
    <t>Lê Ngọc Quỳnh</t>
  </si>
  <si>
    <t>Hương</t>
  </si>
  <si>
    <t>21003123</t>
  </si>
  <si>
    <t>Nguyễn Mai</t>
  </si>
  <si>
    <t>21004198</t>
  </si>
  <si>
    <t>Nguyễn Sỹ</t>
  </si>
  <si>
    <t>Khang</t>
  </si>
  <si>
    <t>21000692</t>
  </si>
  <si>
    <t>Phạm Trường</t>
  </si>
  <si>
    <t>21004149</t>
  </si>
  <si>
    <t>La Nguyễn Anh</t>
  </si>
  <si>
    <t>Khoa</t>
  </si>
  <si>
    <t>21002246</t>
  </si>
  <si>
    <t>Mai Vũ Đăng</t>
  </si>
  <si>
    <t>Khôi</t>
  </si>
  <si>
    <t>21003923</t>
  </si>
  <si>
    <t>Nguyễn Minh</t>
  </si>
  <si>
    <t>21000588</t>
  </si>
  <si>
    <t>Nguyễn Huỳnh Ngọc</t>
  </si>
  <si>
    <t>Khuyên</t>
  </si>
  <si>
    <t>21000320</t>
  </si>
  <si>
    <t>Nguyễn Phát Tài</t>
  </si>
  <si>
    <t>Lộc</t>
  </si>
  <si>
    <t>21002466</t>
  </si>
  <si>
    <t>Nguyễn Xuân</t>
  </si>
  <si>
    <t>21001392</t>
  </si>
  <si>
    <t>Nguyễn Hoàng</t>
  </si>
  <si>
    <t>Nam</t>
  </si>
  <si>
    <t>21004226</t>
  </si>
  <si>
    <t>Vũ Kim</t>
  </si>
  <si>
    <t>Ngân</t>
  </si>
  <si>
    <t>21002110</t>
  </si>
  <si>
    <t>Ngô Khánh</t>
  </si>
  <si>
    <t>Nghi</t>
  </si>
  <si>
    <t>21002846</t>
  </si>
  <si>
    <t>Lê Quốc</t>
  </si>
  <si>
    <t>Nghĩa</t>
  </si>
  <si>
    <t>21003602</t>
  </si>
  <si>
    <t>Nguyễn Khải</t>
  </si>
  <si>
    <t>Nguyên</t>
  </si>
  <si>
    <t>21001992</t>
  </si>
  <si>
    <t>Nguyễn Thị Thảo</t>
  </si>
  <si>
    <t>21004216</t>
  </si>
  <si>
    <t>Phạm Tấn</t>
  </si>
  <si>
    <t>Phát</t>
  </si>
  <si>
    <t>21003178</t>
  </si>
  <si>
    <t>Lê Trọng</t>
  </si>
  <si>
    <t>Phúc</t>
  </si>
  <si>
    <t>21004701</t>
  </si>
  <si>
    <t>Ngô Hoàng</t>
  </si>
  <si>
    <t>21004128</t>
  </si>
  <si>
    <t>Phụng</t>
  </si>
  <si>
    <t>21003407</t>
  </si>
  <si>
    <t>Nguyễn Trang Minh</t>
  </si>
  <si>
    <t>Phương</t>
  </si>
  <si>
    <t>21001790</t>
  </si>
  <si>
    <t>Nguyễn Ngọc</t>
  </si>
  <si>
    <t>Quyên</t>
  </si>
  <si>
    <t>21004652</t>
  </si>
  <si>
    <t>Nguyễn Ngọc Diễm</t>
  </si>
  <si>
    <t>Quỳnh</t>
  </si>
  <si>
    <t>21002776</t>
  </si>
  <si>
    <t>Bùi Thanh</t>
  </si>
  <si>
    <t>Sơn</t>
  </si>
  <si>
    <t>21002857</t>
  </si>
  <si>
    <t>Trần Thị Thùy</t>
  </si>
  <si>
    <t>Tâm</t>
  </si>
  <si>
    <t>21003055</t>
  </si>
  <si>
    <t>Khuất Bá</t>
  </si>
  <si>
    <t>Thiện</t>
  </si>
  <si>
    <t>21002927</t>
  </si>
  <si>
    <t>Phạm Cẩm</t>
  </si>
  <si>
    <t>Tiên</t>
  </si>
  <si>
    <t>21003146</t>
  </si>
  <si>
    <t>Lê Ngọc Bảo</t>
  </si>
  <si>
    <t>Trân</t>
  </si>
  <si>
    <t>21000238</t>
  </si>
  <si>
    <t>Trang</t>
  </si>
  <si>
    <t>21003930</t>
  </si>
  <si>
    <t>Đường Minh</t>
  </si>
  <si>
    <t>Trung</t>
  </si>
  <si>
    <t>21002784</t>
  </si>
  <si>
    <t>Lê Anh</t>
  </si>
  <si>
    <t>Tuấn</t>
  </si>
  <si>
    <t>21000423</t>
  </si>
  <si>
    <t>Huỳnh Ngọc Bích</t>
  </si>
  <si>
    <t>Tuyền</t>
  </si>
  <si>
    <t>21003209</t>
  </si>
  <si>
    <t>Phan Đặng Thái</t>
  </si>
  <si>
    <t>21000401</t>
  </si>
  <si>
    <t>Phạm Trần Thanh</t>
  </si>
  <si>
    <t>Vân</t>
  </si>
  <si>
    <t>21002474</t>
  </si>
  <si>
    <t>Ngô Dương Tường</t>
  </si>
  <si>
    <t>Vi</t>
  </si>
  <si>
    <t>21003410</t>
  </si>
  <si>
    <t>Nguyễn Lâm Yến</t>
  </si>
  <si>
    <t>Vy</t>
  </si>
  <si>
    <t>21002905</t>
  </si>
  <si>
    <t>Phạm Vũ Thái</t>
  </si>
  <si>
    <t>21003248</t>
  </si>
  <si>
    <t>Trần Ngọc Hải</t>
  </si>
  <si>
    <t>Yến</t>
  </si>
  <si>
    <t xml:space="preserve">Lớp:  21T4-QKS1              Sĩ số:  47        Khoa:  Du lịch - Khách sạn           </t>
  </si>
  <si>
    <t>Nguyễn Huỳnh Trí Dũng</t>
  </si>
  <si>
    <t>Lê Thị Thúy Oanh</t>
  </si>
  <si>
    <t>Độc lập - Tự do - Hạnh phúc</t>
  </si>
  <si>
    <t>KHOA DU LỊCH - KHÁCH SẠN</t>
  </si>
  <si>
    <t>BIÊN BẢN HỌP LỚP ĐÁNH GIÁ KẾT QUẢ RÈN LUYỆN SINH VIÊN</t>
  </si>
  <si>
    <t xml:space="preserve">HỌC KỲ I </t>
  </si>
  <si>
    <t>NĂM HỌC: 2023-2024</t>
  </si>
  <si>
    <t>1.</t>
  </si>
  <si>
    <t>2.</t>
  </si>
  <si>
    <t>3.</t>
  </si>
  <si>
    <t>Chủ tọa phiên họp và thành phần tham dự:</t>
  </si>
  <si>
    <t>4.</t>
  </si>
  <si>
    <t>Nội dung cuộc họp:</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</si>
  <si>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</si>
  <si>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</si>
  <si>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SV TỰ ĐÁNH GIÁ</t>
  </si>
  <si>
    <t>TẬP THỂ LỚP ĐÁNH GIÁ</t>
  </si>
  <si>
    <t xml:space="preserve">Điểm </t>
  </si>
  <si>
    <t>Xếp loại</t>
  </si>
  <si>
    <t>Tỷ lệ</t>
  </si>
  <si>
    <t>Tổng kết phân loại đánh giá rèn luyện của lớp:</t>
  </si>
  <si>
    <t>XẾP LOẠI</t>
  </si>
  <si>
    <t>SỐ LƯỢNG</t>
  </si>
  <si>
    <t>TỶ LỆ</t>
  </si>
  <si>
    <t>Xuất sắc</t>
  </si>
  <si>
    <t>Tốt</t>
  </si>
  <si>
    <t>Khá</t>
  </si>
  <si>
    <t>Trung bình</t>
  </si>
  <si>
    <t>Yếu</t>
  </si>
  <si>
    <t>Không xếp loại</t>
  </si>
  <si>
    <t>THƯ KÝ</t>
  </si>
  <si>
    <t>CHỦ TỌA</t>
  </si>
  <si>
    <t>Ý KIẾN CỦA LÃNH ĐẠO KHOA</t>
  </si>
  <si>
    <t>………………………………………………………………..……………………………………………………….......…………
……………………………………………………..…………………………………………………………………...........…………
………………………………………………………….......…………………………………………………………….......………
………………………………...………………………………………………...…………………………………………...............
………………….................................................................................................................................................................................</t>
  </si>
  <si>
    <t>Thành phố Hồ Chí Minh, ngày … tháng … năm 2024</t>
  </si>
  <si>
    <t>TRƯỞNG KHOA</t>
  </si>
  <si>
    <t>Hồ Gia bảo</t>
  </si>
  <si>
    <t>LỚP: 21T4-QKS1</t>
  </si>
  <si>
    <t>THỐNG KÊ SINH VIÊN VẮNG</t>
  </si>
  <si>
    <r>
      <rPr>
        <b/>
        <sz val="13"/>
        <color indexed="8"/>
        <rFont val="Times New Roman"/>
        <family val="1"/>
      </rPr>
      <t xml:space="preserve">Đợt: HK1 (2023 - 2024) </t>
    </r>
    <r>
      <rPr>
        <b/>
        <i/>
        <sz val="13"/>
        <color indexed="8"/>
        <rFont val="Times New Roman"/>
        <family val="1"/>
      </rPr>
      <t>(Từ ngày ........... - ...........)</t>
    </r>
  </si>
  <si>
    <t>Mã sinh viên</t>
  </si>
  <si>
    <t>Giới tính</t>
  </si>
  <si>
    <t>Ngày sinh</t>
  </si>
  <si>
    <t>Tên lớp</t>
  </si>
  <si>
    <t>Có phép</t>
  </si>
  <si>
    <t>Không phép</t>
  </si>
  <si>
    <t>Nữ</t>
  </si>
  <si>
    <t>25/08/2006</t>
  </si>
  <si>
    <t>21T4-QKS1</t>
  </si>
  <si>
    <t>20/04/2004</t>
  </si>
  <si>
    <t>09/11/2006</t>
  </si>
  <si>
    <t>08/10/2005</t>
  </si>
  <si>
    <t>29/08/2006</t>
  </si>
  <si>
    <t>09/10/2006</t>
  </si>
  <si>
    <t>24/06/2005</t>
  </si>
  <si>
    <t>10/07/2006</t>
  </si>
  <si>
    <t>02/08/2006</t>
  </si>
  <si>
    <t>01/08/2006</t>
  </si>
  <si>
    <t>14/11/2005</t>
  </si>
  <si>
    <t>10/02/2005</t>
  </si>
  <si>
    <t>24/12/2004</t>
  </si>
  <si>
    <t>20/10/2006</t>
  </si>
  <si>
    <t>31/10/2005</t>
  </si>
  <si>
    <t>14/05/2006</t>
  </si>
  <si>
    <t>26/05/2006</t>
  </si>
  <si>
    <t>03/05/2006</t>
  </si>
  <si>
    <t>02/02/2006</t>
  </si>
  <si>
    <t>16/05/2006</t>
  </si>
  <si>
    <t>11/06/2006</t>
  </si>
  <si>
    <t>12/01/2006</t>
  </si>
  <si>
    <t>27/11/2005</t>
  </si>
  <si>
    <t>19/10/2006</t>
  </si>
  <si>
    <t>12/03/2006</t>
  </si>
  <si>
    <t>27/09/2006</t>
  </si>
  <si>
    <t>20/02/2006</t>
  </si>
  <si>
    <t>06/07/2006</t>
  </si>
  <si>
    <t>10/08/2006</t>
  </si>
  <si>
    <t>25/02/2006</t>
  </si>
  <si>
    <t>19/07/2006</t>
  </si>
  <si>
    <t>12/11/2006</t>
  </si>
  <si>
    <t>23/06/2006</t>
  </si>
  <si>
    <t>11/04/2006</t>
  </si>
  <si>
    <t>02/07/2006</t>
  </si>
  <si>
    <t>10/09/2006</t>
  </si>
  <si>
    <t>14/10/2004</t>
  </si>
  <si>
    <t>23/10/2006</t>
  </si>
  <si>
    <t>02/06/2005</t>
  </si>
  <si>
    <t>19/02/2006</t>
  </si>
  <si>
    <t>16/02/2006</t>
  </si>
  <si>
    <t>06/11/2006</t>
  </si>
  <si>
    <t>07/07/2006</t>
  </si>
  <si>
    <t>09/05/2006</t>
  </si>
  <si>
    <t>01/06/2005</t>
  </si>
  <si>
    <t>Chủ tọa: Ông (Bà) Lê Thị Thúy Oanh; Chức vụ: Cố vấn học tập.</t>
  </si>
  <si>
    <t>Thư ký: Nguyễn Huỳnh Trí Dũng; Chức vụ: Lớp trưởng</t>
  </si>
  <si>
    <t>Thành phần tham dự: Tập thể lớp 21T4-QKS1</t>
  </si>
  <si>
    <r>
      <rPr>
        <b/>
        <sz val="13"/>
        <color theme="1"/>
        <rFont val="Times New Roman"/>
        <family val="1"/>
      </rPr>
      <t>Thời gian họp: 11</t>
    </r>
    <r>
      <rPr>
        <sz val="13"/>
        <color theme="1"/>
        <rFont val="Times New Roman"/>
        <family val="1"/>
      </rPr>
      <t xml:space="preserve"> giờ 05 phút ngày 15/01/2024</t>
    </r>
  </si>
  <si>
    <t>Địa điểm: phòng H1.3.06</t>
  </si>
  <si>
    <t>Hiện diện: 38/47SV.</t>
  </si>
  <si>
    <t>Vắng: 08 , lý do: Chưa có lý do</t>
  </si>
  <si>
    <t xml:space="preserve">          Thư ký thông qua toàn văn biên bản cuộc họp, các thành viên dự họp nhất trí, không có ý kiến gì thêm.
          Cuộc họp kết thúc lúc 11 giờ 50 phút cùng ngày./.</t>
  </si>
  <si>
    <t>Đề nghị tạm ngưng.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</si>
</sst>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54">
    <font>
      <sz val="11"/>
      <name val="VNI-Times"/>
    </font>
    <font>
      <sz val="11"/>
      <color theme="1"/>
      <name val="Calibri"/>
      <family val="2"/>
      <scheme val="minor"/>
    </font>
    <font>
      <sz val="12"/>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b/>
      <sz val="10"/>
      <name val="Times New Roman"/>
      <family val="1"/>
    </font>
    <font>
      <b/>
      <sz val="8"/>
      <name val="Times New Roman"/>
      <family val="1"/>
    </font>
    <font>
      <b/>
      <sz val="13"/>
      <name val="Times New Roman"/>
      <family val="1"/>
    </font>
    <font>
      <sz val="10"/>
      <color theme="1"/>
      <name val="Times New Roman"/>
      <family val="1"/>
    </font>
    <font>
      <sz val="11"/>
      <color theme="1"/>
      <name val="Times New Roman"/>
      <family val="1"/>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1"/>
      <color theme="0"/>
      <name val="Times New Roman"/>
      <family val="1"/>
    </font>
    <font>
      <b/>
      <sz val="16"/>
      <color indexed="8"/>
      <name val="Times New Roman"/>
      <family val="1"/>
    </font>
    <font>
      <sz val="12"/>
      <color indexed="8"/>
      <name val="Times New Roman"/>
      <family val="1"/>
    </font>
    <font>
      <sz val="13"/>
      <color indexed="8"/>
      <name val="Times New Roman"/>
      <family val="1"/>
    </font>
    <font>
      <b/>
      <sz val="10"/>
      <color indexed="8"/>
      <name val="Arial"/>
      <family val="2"/>
    </font>
    <font>
      <b/>
      <sz val="8"/>
      <color indexed="8"/>
      <name val="Times New Roman"/>
      <family val="1"/>
    </font>
    <font>
      <b/>
      <sz val="10"/>
      <color indexed="8"/>
      <name val="Times New Roman"/>
      <family val="1"/>
    </font>
    <font>
      <sz val="10"/>
      <color indexed="8"/>
      <name val="Arial"/>
      <family val="2"/>
    </font>
    <font>
      <sz val="10"/>
      <color theme="1"/>
      <name val="Arial"/>
      <family val="2"/>
    </font>
    <font>
      <i/>
      <sz val="9"/>
      <color indexed="8"/>
      <name val="Arial"/>
      <family val="2"/>
    </font>
    <font>
      <sz val="11"/>
      <color indexed="8"/>
      <name val="Arial"/>
      <family val="2"/>
    </font>
    <font>
      <i/>
      <sz val="9"/>
      <color indexed="8"/>
      <name val="Times New Roman"/>
      <family val="1"/>
    </font>
    <font>
      <sz val="12"/>
      <color theme="1"/>
      <name val="Times New Roman"/>
      <family val="1"/>
    </font>
    <font>
      <b/>
      <sz val="12"/>
      <color theme="1"/>
      <name val="Times New Roman"/>
      <family val="1"/>
    </font>
    <font>
      <b/>
      <sz val="13"/>
      <color theme="1"/>
      <name val="Times New Roman"/>
      <family val="1"/>
    </font>
    <font>
      <sz val="13"/>
      <color theme="1"/>
      <name val="Times New Roman"/>
      <family val="1"/>
    </font>
    <font>
      <b/>
      <sz val="11"/>
      <color theme="1"/>
      <name val="Times New Roman"/>
      <family val="1"/>
    </font>
    <font>
      <sz val="12"/>
      <color theme="0"/>
      <name val="Times New Roman"/>
      <family val="1"/>
    </font>
    <font>
      <i/>
      <sz val="13"/>
      <color theme="1"/>
      <name val="Times New Roman"/>
      <family val="1"/>
    </font>
    <font>
      <b/>
      <sz val="16"/>
      <color theme="1"/>
      <name val="Times New Roman"/>
      <family val="1"/>
    </font>
    <font>
      <b/>
      <sz val="13"/>
      <color indexed="8"/>
      <name val="Times New Roman"/>
      <family val="1"/>
    </font>
    <font>
      <b/>
      <i/>
      <sz val="13"/>
      <color indexed="8"/>
      <name val="Times New Roman"/>
      <family val="1"/>
    </font>
    <font>
      <b/>
      <sz val="10"/>
      <color theme="1"/>
      <name val="Arial"/>
      <family val="2"/>
    </font>
    <font>
      <sz val="12"/>
      <color theme="1"/>
      <name val="Arial"/>
      <family val="2"/>
    </font>
    <font>
      <i/>
      <sz val="9"/>
      <color theme="1"/>
      <name val="Times New Roman"/>
      <family val="1"/>
    </font>
    <font>
      <i/>
      <sz val="10"/>
      <color theme="1"/>
      <name val="Arial"/>
      <family val="2"/>
    </font>
    <font>
      <sz val="9"/>
      <color theme="1"/>
      <name val="Times New Roman"/>
      <family val="1"/>
    </font>
    <font>
      <sz val="10"/>
      <name val="Times New Roman"/>
      <family val="1"/>
    </font>
  </fonts>
  <fills count="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0.249977111117893"/>
        <bgColor indexed="64"/>
      </patternFill>
    </fill>
    <fill>
      <patternFill patternType="solid">
        <fgColor rgb="FFFFFFFF"/>
        <bgColor indexed="64"/>
      </patternFill>
    </fill>
    <fill>
      <patternFill patternType="solid">
        <fgColor rgb="FFFFFF00"/>
        <bgColor indexed="64"/>
      </patternFill>
    </fill>
  </fills>
  <borders count="13">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1">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xf numFmtId="0" fontId="1" fillId="0" borderId="0"/>
  </cellStyleXfs>
  <cellXfs count="163">
    <xf numFmtId="0" fontId="0" fillId="0" borderId="0" xfId="0"/>
    <xf numFmtId="0" fontId="3" fillId="0" borderId="0" xfId="19"/>
    <xf numFmtId="0" fontId="0" fillId="0" borderId="0" xfId="0" applyProtection="1">
      <protection locked="0"/>
    </xf>
    <xf numFmtId="0" fontId="10" fillId="0" borderId="0" xfId="0" applyFont="1"/>
    <xf numFmtId="0" fontId="12" fillId="0" borderId="0" xfId="0" applyFont="1"/>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vertical="center"/>
    </xf>
    <xf numFmtId="0" fontId="15" fillId="0" borderId="2" xfId="0" applyFont="1" applyBorder="1" applyAlignment="1">
      <alignment horizontal="center" vertical="center"/>
    </xf>
    <xf numFmtId="0" fontId="15" fillId="0" borderId="0" xfId="0" applyFont="1" applyAlignment="1">
      <alignment horizontal="center"/>
    </xf>
    <xf numFmtId="0" fontId="10" fillId="0" borderId="2" xfId="0" applyFont="1" applyBorder="1" applyAlignment="1">
      <alignment horizontal="center" vertical="center"/>
    </xf>
    <xf numFmtId="0" fontId="16" fillId="0" borderId="0" xfId="0" applyFont="1" applyAlignment="1">
      <alignment horizontal="right"/>
    </xf>
    <xf numFmtId="0" fontId="22" fillId="0" borderId="0" xfId="0" applyFont="1"/>
    <xf numFmtId="0" fontId="23" fillId="0" borderId="0" xfId="0" applyFont="1" applyAlignment="1">
      <alignment vertical="justify"/>
    </xf>
    <xf numFmtId="0" fontId="23" fillId="0" borderId="0" xfId="0" applyFont="1" applyAlignment="1">
      <alignment horizontal="center"/>
    </xf>
    <xf numFmtId="0" fontId="15" fillId="0" borderId="2" xfId="0" applyFont="1" applyBorder="1" applyAlignment="1">
      <alignment horizontal="center" vertical="center" wrapText="1"/>
    </xf>
    <xf numFmtId="0" fontId="24" fillId="0" borderId="9" xfId="0" applyFont="1" applyBorder="1" applyAlignment="1">
      <alignment vertical="center" wrapText="1"/>
    </xf>
    <xf numFmtId="4" fontId="18" fillId="2" borderId="2" xfId="0" applyNumberFormat="1" applyFont="1" applyFill="1" applyBorder="1" applyAlignment="1">
      <alignment horizontal="center" vertical="center"/>
    </xf>
    <xf numFmtId="0" fontId="19" fillId="0" borderId="2" xfId="0" applyFont="1" applyBorder="1" applyAlignment="1">
      <alignment horizontal="center" vertical="center"/>
    </xf>
    <xf numFmtId="2" fontId="19" fillId="0" borderId="2" xfId="0" applyNumberFormat="1" applyFont="1" applyBorder="1" applyAlignment="1">
      <alignment horizontal="right" vertical="center"/>
    </xf>
    <xf numFmtId="2" fontId="24" fillId="0" borderId="0" xfId="0" applyNumberFormat="1" applyFont="1" applyAlignment="1">
      <alignment horizontal="right"/>
    </xf>
    <xf numFmtId="0" fontId="11" fillId="0" borderId="0" xfId="0" applyFont="1"/>
    <xf numFmtId="0" fontId="10" fillId="0" borderId="2" xfId="0" applyFont="1" applyBorder="1"/>
    <xf numFmtId="0" fontId="26" fillId="0" borderId="2" xfId="0" applyFont="1" applyBorder="1" applyAlignment="1">
      <alignment horizontal="center" vertical="center"/>
    </xf>
    <xf numFmtId="2" fontId="26" fillId="0" borderId="2" xfId="0" applyNumberFormat="1" applyFont="1" applyBorder="1" applyAlignment="1">
      <alignment horizontal="right" vertical="center"/>
    </xf>
    <xf numFmtId="0" fontId="24" fillId="0" borderId="12" xfId="0" applyFont="1" applyBorder="1" applyAlignment="1">
      <alignment vertical="center" wrapText="1"/>
    </xf>
    <xf numFmtId="0" fontId="24" fillId="0" borderId="2" xfId="0" quotePrefix="1" applyFont="1" applyBorder="1" applyAlignment="1">
      <alignment horizontal="center" vertical="center" wrapText="1"/>
    </xf>
    <xf numFmtId="0" fontId="11" fillId="0" borderId="0" xfId="0" applyFont="1" applyAlignment="1">
      <alignment horizontal="center"/>
    </xf>
    <xf numFmtId="0" fontId="26" fillId="0" borderId="0" xfId="0" applyFont="1"/>
    <xf numFmtId="0" fontId="20" fillId="2" borderId="4" xfId="0" applyFont="1" applyFill="1" applyBorder="1" applyAlignment="1">
      <alignment horizontal="left" vertical="center"/>
    </xf>
    <xf numFmtId="0" fontId="20" fillId="0" borderId="2" xfId="0" applyFont="1" applyBorder="1" applyAlignment="1">
      <alignment vertical="center"/>
    </xf>
    <xf numFmtId="0" fontId="28" fillId="0" borderId="0" xfId="0" applyFont="1" applyAlignment="1">
      <alignment vertical="center"/>
    </xf>
    <xf numFmtId="0" fontId="29" fillId="2" borderId="0" xfId="0" applyFont="1" applyFill="1" applyAlignment="1">
      <alignment vertical="center"/>
    </xf>
    <xf numFmtId="0" fontId="30" fillId="2" borderId="0" xfId="0" applyFont="1" applyFill="1" applyAlignment="1">
      <alignment vertical="center"/>
    </xf>
    <xf numFmtId="0" fontId="29" fillId="0" borderId="0" xfId="0" applyFont="1" applyAlignment="1">
      <alignment vertical="center"/>
    </xf>
    <xf numFmtId="0" fontId="30" fillId="0" borderId="0" xfId="0" applyFont="1" applyAlignment="1">
      <alignment vertical="center"/>
    </xf>
    <xf numFmtId="0" fontId="27" fillId="2" borderId="5" xfId="0" applyFont="1" applyFill="1" applyBorder="1" applyAlignment="1">
      <alignment vertical="center"/>
    </xf>
    <xf numFmtId="0" fontId="30" fillId="0" borderId="2" xfId="0" applyFont="1" applyBorder="1" applyAlignment="1">
      <alignment horizontal="center" vertical="center" wrapText="1"/>
    </xf>
    <xf numFmtId="0" fontId="31" fillId="0" borderId="2" xfId="0" applyFont="1" applyBorder="1" applyAlignment="1">
      <alignment horizontal="center" vertical="center" wrapText="1"/>
    </xf>
    <xf numFmtId="0" fontId="32" fillId="0" borderId="2" xfId="0" applyFont="1" applyBorder="1" applyAlignment="1">
      <alignment horizontal="center" vertical="center" wrapText="1"/>
    </xf>
    <xf numFmtId="0" fontId="33" fillId="2" borderId="4" xfId="0" applyFont="1" applyFill="1" applyBorder="1" applyAlignment="1">
      <alignment horizontal="center" vertical="center"/>
    </xf>
    <xf numFmtId="0" fontId="33" fillId="2" borderId="4" xfId="0" quotePrefix="1" applyFont="1" applyFill="1" applyBorder="1" applyAlignment="1">
      <alignment horizontal="center" vertical="center"/>
    </xf>
    <xf numFmtId="0" fontId="33" fillId="2" borderId="4" xfId="0" applyFont="1" applyFill="1" applyBorder="1" applyAlignment="1">
      <alignment vertical="center"/>
    </xf>
    <xf numFmtId="0" fontId="33" fillId="2" borderId="4" xfId="0" applyFont="1" applyFill="1" applyBorder="1" applyAlignment="1">
      <alignment horizontal="left" vertical="center"/>
    </xf>
    <xf numFmtId="0" fontId="34" fillId="3" borderId="4" xfId="20" applyFont="1" applyFill="1" applyBorder="1" applyAlignment="1">
      <alignment horizontal="center" vertical="center" wrapText="1"/>
    </xf>
    <xf numFmtId="0" fontId="28" fillId="2" borderId="4" xfId="0" quotePrefix="1" applyFont="1" applyFill="1" applyBorder="1" applyAlignment="1">
      <alignment horizontal="center" vertical="center"/>
    </xf>
    <xf numFmtId="0" fontId="28" fillId="2" borderId="4" xfId="0" applyFont="1" applyFill="1" applyBorder="1" applyAlignment="1">
      <alignment horizontal="center" vertical="center"/>
    </xf>
    <xf numFmtId="0" fontId="28" fillId="2" borderId="4" xfId="0" applyFont="1" applyFill="1" applyBorder="1" applyAlignment="1">
      <alignment horizontal="center" vertical="center" wrapText="1"/>
    </xf>
    <xf numFmtId="0" fontId="28" fillId="2" borderId="4" xfId="0" applyFont="1" applyFill="1" applyBorder="1" applyAlignment="1">
      <alignment horizontal="left" vertical="center"/>
    </xf>
    <xf numFmtId="0" fontId="35" fillId="2" borderId="0" xfId="0" applyFont="1" applyFill="1" applyAlignment="1">
      <alignment vertical="center"/>
    </xf>
    <xf numFmtId="0" fontId="36" fillId="2" borderId="0" xfId="0" applyFont="1" applyFill="1" applyAlignment="1">
      <alignment vertical="center"/>
    </xf>
    <xf numFmtId="0" fontId="37" fillId="2" borderId="0" xfId="0" applyFont="1" applyFill="1" applyAlignment="1">
      <alignment vertical="center"/>
    </xf>
    <xf numFmtId="0" fontId="24" fillId="2" borderId="0" xfId="0" applyFont="1" applyFill="1" applyAlignment="1">
      <alignment vertical="center"/>
    </xf>
    <xf numFmtId="0" fontId="24" fillId="2" borderId="0" xfId="0" applyFont="1" applyFill="1" applyAlignment="1">
      <alignment horizontal="center" vertical="center"/>
    </xf>
    <xf numFmtId="0" fontId="28" fillId="2" borderId="0" xfId="0" applyFont="1" applyFill="1" applyAlignment="1">
      <alignment vertical="center"/>
    </xf>
    <xf numFmtId="0" fontId="37" fillId="0" borderId="0" xfId="0" applyFont="1" applyAlignment="1">
      <alignment vertical="center"/>
    </xf>
    <xf numFmtId="0" fontId="24" fillId="0" borderId="0" xfId="0" applyFont="1" applyAlignment="1">
      <alignment vertical="center"/>
    </xf>
    <xf numFmtId="0" fontId="38" fillId="0" borderId="0" xfId="0" applyFont="1" applyAlignment="1">
      <alignment vertical="center"/>
    </xf>
    <xf numFmtId="0" fontId="39" fillId="0" borderId="0" xfId="0" applyFont="1" applyAlignment="1">
      <alignment vertical="center"/>
    </xf>
    <xf numFmtId="0" fontId="39" fillId="0" borderId="0" xfId="0" applyFont="1" applyAlignment="1">
      <alignment horizontal="center" vertical="center"/>
    </xf>
    <xf numFmtId="0" fontId="40" fillId="0" borderId="0" xfId="0" applyFont="1" applyAlignment="1">
      <alignment horizontal="center" vertical="center"/>
    </xf>
    <xf numFmtId="0" fontId="41" fillId="0" borderId="0" xfId="0" applyFont="1" applyAlignment="1">
      <alignment vertical="center"/>
    </xf>
    <xf numFmtId="0" fontId="40" fillId="0" borderId="0" xfId="0" applyFont="1" applyAlignment="1">
      <alignment vertical="center"/>
    </xf>
    <xf numFmtId="0" fontId="40" fillId="0" borderId="0" xfId="0" applyFont="1" applyAlignment="1">
      <alignment horizontal="right" vertical="center"/>
    </xf>
    <xf numFmtId="0" fontId="41" fillId="0" borderId="0" xfId="0" applyFont="1" applyAlignment="1">
      <alignment horizontal="center" vertical="center"/>
    </xf>
    <xf numFmtId="0" fontId="41" fillId="0" borderId="0" xfId="0" applyFont="1" applyAlignment="1">
      <alignment vertical="center" wrapText="1"/>
    </xf>
    <xf numFmtId="0" fontId="41" fillId="0" borderId="0" xfId="0" applyFont="1" applyAlignment="1">
      <alignment horizontal="right" vertical="center"/>
    </xf>
    <xf numFmtId="0" fontId="39" fillId="0" borderId="2" xfId="0" applyFont="1" applyBorder="1" applyAlignment="1">
      <alignment horizontal="center" vertical="center" wrapText="1"/>
    </xf>
    <xf numFmtId="0" fontId="38" fillId="0" borderId="2" xfId="0" quotePrefix="1" applyFont="1" applyBorder="1" applyAlignment="1">
      <alignment horizontal="center" vertical="center"/>
    </xf>
    <xf numFmtId="0" fontId="38" fillId="0" borderId="2" xfId="0" applyFont="1" applyBorder="1" applyAlignment="1">
      <alignment horizontal="center" vertical="center"/>
    </xf>
    <xf numFmtId="0" fontId="38" fillId="0" borderId="8" xfId="0" applyFont="1" applyBorder="1" applyAlignment="1">
      <alignment horizontal="left" vertical="center"/>
    </xf>
    <xf numFmtId="0" fontId="38" fillId="0" borderId="9" xfId="0" applyFont="1" applyBorder="1" applyAlignment="1">
      <alignment horizontal="left" vertical="center"/>
    </xf>
    <xf numFmtId="0" fontId="38" fillId="0" borderId="2" xfId="0" applyFont="1" applyBorder="1" applyAlignment="1">
      <alignment vertical="center"/>
    </xf>
    <xf numFmtId="0" fontId="38" fillId="0" borderId="0" xfId="0" applyFont="1" applyAlignment="1">
      <alignment horizontal="center" vertical="center"/>
    </xf>
    <xf numFmtId="0" fontId="43" fillId="0" borderId="0" xfId="0" applyFont="1" applyAlignment="1">
      <alignment vertical="center"/>
    </xf>
    <xf numFmtId="0" fontId="38" fillId="0" borderId="8" xfId="0" applyFont="1" applyBorder="1" applyAlignment="1">
      <alignment vertical="center" wrapText="1"/>
    </xf>
    <xf numFmtId="0" fontId="38" fillId="0" borderId="9" xfId="0" applyFont="1" applyBorder="1" applyAlignment="1">
      <alignment vertical="center" wrapText="1"/>
    </xf>
    <xf numFmtId="0" fontId="38" fillId="0" borderId="2" xfId="0" applyFont="1" applyBorder="1" applyAlignment="1">
      <alignment horizontal="center" vertical="center" wrapText="1"/>
    </xf>
    <xf numFmtId="10" fontId="38" fillId="0" borderId="2" xfId="0" applyNumberFormat="1" applyFont="1" applyBorder="1" applyAlignment="1">
      <alignment horizontal="center" vertical="center" wrapText="1"/>
    </xf>
    <xf numFmtId="0" fontId="44" fillId="0" borderId="0" xfId="0" applyFont="1" applyAlignment="1">
      <alignment horizontal="right" vertical="center"/>
    </xf>
    <xf numFmtId="0" fontId="38" fillId="0" borderId="0" xfId="0" applyFont="1"/>
    <xf numFmtId="0" fontId="41" fillId="0" borderId="0" xfId="0" applyFont="1" applyAlignment="1">
      <alignment horizontal="left"/>
    </xf>
    <xf numFmtId="0" fontId="45" fillId="3" borderId="5" xfId="0" applyFont="1" applyFill="1" applyBorder="1" applyAlignment="1">
      <alignment horizontal="center" vertical="center" wrapText="1"/>
    </xf>
    <xf numFmtId="0" fontId="48" fillId="4" borderId="2" xfId="0" applyFont="1" applyFill="1" applyBorder="1" applyAlignment="1">
      <alignment horizontal="center" vertical="center" wrapText="1"/>
    </xf>
    <xf numFmtId="0" fontId="49" fillId="0" borderId="0" xfId="0" applyFont="1"/>
    <xf numFmtId="0" fontId="34" fillId="3" borderId="4" xfId="0" applyFont="1" applyFill="1" applyBorder="1" applyAlignment="1">
      <alignment horizontal="center" vertical="center"/>
    </xf>
    <xf numFmtId="0" fontId="34" fillId="3" borderId="4" xfId="0" applyFont="1" applyFill="1" applyBorder="1" applyAlignment="1">
      <alignment horizontal="center" vertical="center" wrapText="1"/>
    </xf>
    <xf numFmtId="0" fontId="34" fillId="3" borderId="4" xfId="0" applyFont="1" applyFill="1" applyBorder="1" applyAlignment="1">
      <alignment horizontal="left" vertical="center" wrapText="1"/>
    </xf>
    <xf numFmtId="0" fontId="34" fillId="3" borderId="4" xfId="0" applyFont="1" applyFill="1" applyBorder="1" applyAlignment="1">
      <alignment horizontal="left" vertical="center"/>
    </xf>
    <xf numFmtId="0" fontId="33" fillId="5" borderId="4" xfId="0" quotePrefix="1" applyFont="1" applyFill="1" applyBorder="1" applyAlignment="1">
      <alignment horizontal="center" vertical="center" wrapText="1"/>
    </xf>
    <xf numFmtId="0" fontId="33" fillId="2" borderId="4" xfId="0" applyFont="1" applyFill="1" applyBorder="1" applyAlignment="1">
      <alignment horizontal="center" vertical="center" wrapText="1"/>
    </xf>
    <xf numFmtId="0" fontId="50" fillId="3" borderId="0" xfId="0" applyFont="1" applyFill="1"/>
    <xf numFmtId="0" fontId="19" fillId="3" borderId="0" xfId="0" applyFont="1" applyFill="1"/>
    <xf numFmtId="0" fontId="48" fillId="3" borderId="0" xfId="0" applyFont="1" applyFill="1" applyAlignment="1">
      <alignment horizontal="center"/>
    </xf>
    <xf numFmtId="0" fontId="51" fillId="3" borderId="0" xfId="0" applyFont="1" applyFill="1"/>
    <xf numFmtId="0" fontId="48" fillId="3" borderId="0" xfId="0" applyFont="1" applyFill="1"/>
    <xf numFmtId="0" fontId="52" fillId="3" borderId="0" xfId="0" applyFont="1" applyFill="1" applyAlignment="1">
      <alignment horizontal="center"/>
    </xf>
    <xf numFmtId="0" fontId="52" fillId="3" borderId="0" xfId="0" applyFont="1" applyFill="1"/>
    <xf numFmtId="0" fontId="19" fillId="3" borderId="0" xfId="0" applyFont="1" applyFill="1" applyAlignment="1">
      <alignment horizontal="center"/>
    </xf>
    <xf numFmtId="0" fontId="38" fillId="3" borderId="0" xfId="0" applyFont="1" applyFill="1"/>
    <xf numFmtId="0" fontId="50" fillId="0" borderId="0" xfId="0" applyFont="1"/>
    <xf numFmtId="0" fontId="19" fillId="0" borderId="0" xfId="0" applyFont="1"/>
    <xf numFmtId="9" fontId="38" fillId="0" borderId="2" xfId="0" applyNumberFormat="1" applyFont="1" applyBorder="1" applyAlignment="1">
      <alignment vertical="center"/>
    </xf>
    <xf numFmtId="4" fontId="53" fillId="2" borderId="2" xfId="0" applyNumberFormat="1" applyFont="1" applyFill="1" applyBorder="1" applyAlignment="1">
      <alignment horizontal="center" vertical="center"/>
    </xf>
    <xf numFmtId="2" fontId="10" fillId="0" borderId="2" xfId="0" applyNumberFormat="1" applyFont="1" applyBorder="1" applyAlignment="1">
      <alignment horizontal="right" vertical="center"/>
    </xf>
    <xf numFmtId="0" fontId="11" fillId="0" borderId="0" xfId="0" applyFont="1" applyAlignment="1">
      <alignment horizontal="center"/>
    </xf>
    <xf numFmtId="0" fontId="11" fillId="0" borderId="2" xfId="0" applyFont="1" applyBorder="1" applyAlignment="1">
      <alignment horizontal="center" vertical="center"/>
    </xf>
    <xf numFmtId="0" fontId="25" fillId="0" borderId="0" xfId="0" applyFont="1" applyAlignment="1">
      <alignment horizontal="center"/>
    </xf>
    <xf numFmtId="0" fontId="15" fillId="0" borderId="8" xfId="0" applyFont="1" applyBorder="1" applyAlignment="1">
      <alignment horizontal="center" vertical="center"/>
    </xf>
    <xf numFmtId="0" fontId="15" fillId="0" borderId="9" xfId="0" applyFont="1" applyBorder="1" applyAlignment="1">
      <alignment horizontal="center" vertical="center"/>
    </xf>
    <xf numFmtId="0" fontId="11" fillId="0" borderId="3" xfId="0" applyFont="1" applyBorder="1" applyAlignment="1">
      <alignment horizontal="center" vertical="center"/>
    </xf>
    <xf numFmtId="0" fontId="11" fillId="0" borderId="4"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5" fillId="0" borderId="2" xfId="0" applyFont="1" applyBorder="1" applyAlignment="1">
      <alignment horizontal="center"/>
    </xf>
    <xf numFmtId="0" fontId="20" fillId="0" borderId="0" xfId="0" applyFont="1" applyAlignment="1">
      <alignment horizontal="center"/>
    </xf>
    <xf numFmtId="0" fontId="14" fillId="0" borderId="0" xfId="0" applyFont="1" applyAlignment="1">
      <alignment horizontal="center"/>
    </xf>
    <xf numFmtId="0" fontId="17" fillId="0" borderId="0" xfId="0" applyFont="1" applyAlignment="1">
      <alignment horizontal="center"/>
    </xf>
    <xf numFmtId="0" fontId="21" fillId="0" borderId="0" xfId="0" applyFont="1" applyAlignment="1">
      <alignment horizontal="center"/>
    </xf>
    <xf numFmtId="0" fontId="13" fillId="0" borderId="0" xfId="0" applyFont="1" applyAlignment="1">
      <alignment horizontal="center"/>
    </xf>
    <xf numFmtId="0" fontId="23" fillId="0" borderId="0" xfId="0" applyFont="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6" xfId="0" applyFont="1" applyBorder="1" applyAlignment="1">
      <alignment horizontal="center" vertical="center"/>
    </xf>
    <xf numFmtId="0" fontId="11" fillId="0" borderId="7" xfId="0" applyFont="1" applyBorder="1" applyAlignment="1">
      <alignment horizontal="center" vertical="center"/>
    </xf>
    <xf numFmtId="0" fontId="11" fillId="0" borderId="10" xfId="0" applyFont="1" applyBorder="1" applyAlignment="1">
      <alignment horizontal="center" vertical="center"/>
    </xf>
    <xf numFmtId="0" fontId="11" fillId="0" borderId="11" xfId="0" applyFont="1" applyBorder="1" applyAlignment="1">
      <alignment horizontal="center" vertical="center"/>
    </xf>
    <xf numFmtId="0" fontId="27" fillId="2" borderId="0" xfId="0" applyFont="1" applyFill="1" applyAlignment="1">
      <alignment horizontal="center" vertical="center"/>
    </xf>
    <xf numFmtId="0" fontId="24" fillId="2" borderId="0" xfId="0" applyFont="1" applyFill="1" applyAlignment="1">
      <alignment horizontal="center" vertical="center"/>
    </xf>
    <xf numFmtId="0" fontId="38" fillId="0" borderId="0" xfId="0" applyFont="1" applyAlignment="1">
      <alignment horizontal="center" vertical="center"/>
    </xf>
    <xf numFmtId="0" fontId="39" fillId="0" borderId="0" xfId="0" applyFont="1" applyAlignment="1">
      <alignment horizontal="center" vertical="center"/>
    </xf>
    <xf numFmtId="0" fontId="40" fillId="0" borderId="0" xfId="0" applyFont="1" applyAlignment="1">
      <alignment horizontal="center" vertical="center"/>
    </xf>
    <xf numFmtId="0" fontId="40" fillId="0" borderId="0" xfId="0" applyFont="1" applyAlignment="1">
      <alignment horizontal="left" vertical="center"/>
    </xf>
    <xf numFmtId="0" fontId="41" fillId="0" borderId="0" xfId="0" applyFont="1" applyAlignment="1">
      <alignment horizontal="justify" vertical="justify" wrapText="1"/>
    </xf>
    <xf numFmtId="0" fontId="40" fillId="0" borderId="0" xfId="0" applyFont="1" applyAlignment="1">
      <alignment horizontal="center"/>
    </xf>
    <xf numFmtId="0" fontId="18" fillId="0" borderId="0" xfId="0" applyFont="1" applyAlignment="1">
      <alignment horizontal="justify" wrapText="1"/>
    </xf>
    <xf numFmtId="0" fontId="41" fillId="0" borderId="0" xfId="0" applyFont="1" applyAlignment="1">
      <alignment horizontal="justify"/>
    </xf>
    <xf numFmtId="0" fontId="39" fillId="0" borderId="2" xfId="0" applyFont="1" applyBorder="1" applyAlignment="1">
      <alignment horizontal="center" vertical="center"/>
    </xf>
    <xf numFmtId="0" fontId="39" fillId="0" borderId="8" xfId="0" applyFont="1" applyBorder="1" applyAlignment="1">
      <alignment horizontal="center" vertical="center" wrapText="1"/>
    </xf>
    <xf numFmtId="0" fontId="39" fillId="0" borderId="9" xfId="0" applyFont="1" applyBorder="1" applyAlignment="1">
      <alignment horizontal="center" vertical="center" wrapText="1"/>
    </xf>
    <xf numFmtId="0" fontId="39" fillId="0" borderId="2" xfId="0" applyFont="1" applyBorder="1" applyAlignment="1">
      <alignment horizontal="center" vertical="center" wrapText="1"/>
    </xf>
    <xf numFmtId="0" fontId="39" fillId="0" borderId="6" xfId="0" applyFont="1" applyBorder="1" applyAlignment="1">
      <alignment horizontal="center" vertical="center"/>
    </xf>
    <xf numFmtId="0" fontId="39" fillId="0" borderId="7" xfId="0" applyFont="1" applyBorder="1" applyAlignment="1">
      <alignment horizontal="center" vertical="center"/>
    </xf>
    <xf numFmtId="0" fontId="39" fillId="0" borderId="10" xfId="0" applyFont="1" applyBorder="1" applyAlignment="1">
      <alignment horizontal="center" vertical="center"/>
    </xf>
    <xf numFmtId="0" fontId="39" fillId="0" borderId="11" xfId="0" applyFont="1" applyBorder="1" applyAlignment="1">
      <alignment horizontal="center" vertical="center"/>
    </xf>
    <xf numFmtId="0" fontId="42" fillId="0" borderId="3" xfId="0" applyFont="1" applyBorder="1" applyAlignment="1">
      <alignment horizontal="center" vertical="center" wrapText="1"/>
    </xf>
    <xf numFmtId="0" fontId="42" fillId="0" borderId="4" xfId="0" applyFont="1" applyBorder="1" applyAlignment="1">
      <alignment horizontal="center" vertical="center" wrapText="1"/>
    </xf>
    <xf numFmtId="0" fontId="42" fillId="0" borderId="2" xfId="0" applyFont="1" applyBorder="1" applyAlignment="1">
      <alignment horizontal="center" vertical="center" wrapText="1"/>
    </xf>
    <xf numFmtId="0" fontId="52" fillId="3" borderId="0" xfId="0" applyFont="1" applyFill="1" applyAlignment="1">
      <alignment horizontal="center"/>
    </xf>
    <xf numFmtId="0" fontId="42" fillId="3" borderId="0" xfId="0" applyFont="1" applyFill="1" applyAlignment="1">
      <alignment horizontal="center"/>
    </xf>
    <xf numFmtId="0" fontId="19" fillId="3" borderId="0" xfId="0" applyFont="1" applyFill="1" applyAlignment="1">
      <alignment horizontal="center"/>
    </xf>
    <xf numFmtId="0" fontId="45" fillId="3" borderId="0" xfId="0" applyFont="1" applyFill="1" applyAlignment="1">
      <alignment horizontal="center" vertical="center" wrapText="1"/>
    </xf>
    <xf numFmtId="0" fontId="40" fillId="3" borderId="0" xfId="0" applyFont="1" applyFill="1" applyAlignment="1">
      <alignment horizontal="center" vertical="center" wrapText="1"/>
    </xf>
    <xf numFmtId="0" fontId="48" fillId="3" borderId="0" xfId="0" applyFont="1" applyFill="1" applyAlignment="1">
      <alignment horizontal="left"/>
    </xf>
    <xf numFmtId="0" fontId="51" fillId="3" borderId="0" xfId="0" applyFont="1" applyFill="1" applyAlignment="1">
      <alignment horizontal="center"/>
    </xf>
    <xf numFmtId="0" fontId="48" fillId="3" borderId="0" xfId="0" applyFont="1" applyFill="1" applyAlignment="1">
      <alignment horizontal="center"/>
    </xf>
    <xf numFmtId="0" fontId="10" fillId="6" borderId="2" xfId="0" applyFont="1" applyFill="1" applyBorder="1" applyAlignment="1">
      <alignment horizontal="center" vertical="center"/>
    </xf>
    <xf numFmtId="0" fontId="24" fillId="6" borderId="2" xfId="0" quotePrefix="1" applyFont="1" applyFill="1" applyBorder="1" applyAlignment="1">
      <alignment horizontal="center" vertical="center" wrapText="1"/>
    </xf>
    <xf numFmtId="0" fontId="24" fillId="6" borderId="12" xfId="0" applyFont="1" applyFill="1" applyBorder="1" applyAlignment="1">
      <alignment vertical="center" wrapText="1"/>
    </xf>
    <xf numFmtId="0" fontId="24" fillId="6" borderId="9" xfId="0" applyFont="1" applyFill="1" applyBorder="1" applyAlignment="1">
      <alignment vertical="center" wrapText="1"/>
    </xf>
    <xf numFmtId="4" fontId="18" fillId="6" borderId="2" xfId="0" applyNumberFormat="1" applyFont="1" applyFill="1" applyBorder="1" applyAlignment="1">
      <alignment horizontal="center" vertical="center"/>
    </xf>
    <xf numFmtId="4" fontId="53" fillId="6" borderId="2" xfId="0" applyNumberFormat="1" applyFont="1" applyFill="1" applyBorder="1" applyAlignment="1">
      <alignment horizontal="center" vertical="center"/>
    </xf>
    <xf numFmtId="0" fontId="20" fillId="6" borderId="2" xfId="0" applyFont="1" applyFill="1" applyBorder="1" applyAlignment="1">
      <alignment vertical="center"/>
    </xf>
  </cellXfs>
  <cellStyles count="21">
    <cellStyle name="Comma0" xfId="1"/>
    <cellStyle name="Currency0" xfId="2"/>
    <cellStyle name="Date" xfId="3"/>
    <cellStyle name="Fixed" xfId="4"/>
    <cellStyle name="Heading 1" xfId="5" builtinId="16" customBuiltin="1"/>
    <cellStyle name="Heading 2" xfId="6" builtinId="17" customBuiltin="1"/>
    <cellStyle name="Normal" xfId="0" builtinId="0"/>
    <cellStyle name="Normal 2" xfId="2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a:extLst>
            <a:ext uri="{FF2B5EF4-FFF2-40B4-BE49-F238E27FC236}">
              <a16:creationId xmlns:a16="http://schemas.microsoft.com/office/drawing/2014/main" id="{00000000-0008-0000-0000-000002000000}"/>
            </a:ext>
          </a:extLst>
        </xdr:cNvPr>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a:extLst>
            <a:ext uri="{FF2B5EF4-FFF2-40B4-BE49-F238E27FC236}">
              <a16:creationId xmlns:a16="http://schemas.microsoft.com/office/drawing/2014/main" id="{00000000-0008-0000-0000-000003000000}"/>
            </a:ext>
          </a:extLst>
        </xdr:cNvPr>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457200</xdr:colOff>
      <xdr:row>0</xdr:row>
      <xdr:rowOff>0</xdr:rowOff>
    </xdr:from>
    <xdr:to>
      <xdr:col>5</xdr:col>
      <xdr:colOff>552450</xdr:colOff>
      <xdr:row>0</xdr:row>
      <xdr:rowOff>9525</xdr:rowOff>
    </xdr:to>
    <xdr:sp macro="" textlink="" fLocksText="0">
      <xdr:nvSpPr>
        <xdr:cNvPr id="2" name="TextBox 5">
          <a:extLst>
            <a:ext uri="{FF2B5EF4-FFF2-40B4-BE49-F238E27FC236}">
              <a16:creationId xmlns:a16="http://schemas.microsoft.com/office/drawing/2014/main" id="{AF2F156D-16DB-4038-ACE7-9B8E3407EA72}"/>
            </a:ext>
          </a:extLst>
        </xdr:cNvPr>
        <xdr:cNvSpPr txBox="1">
          <a:spLocks noChangeArrowheads="1"/>
        </xdr:cNvSpPr>
      </xdr:nvSpPr>
      <xdr:spPr bwMode="auto">
        <a:xfrm>
          <a:off x="742950" y="0"/>
          <a:ext cx="36004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8</xdr:col>
      <xdr:colOff>1114425</xdr:colOff>
      <xdr:row>0</xdr:row>
      <xdr:rowOff>0</xdr:rowOff>
    </xdr:from>
    <xdr:to>
      <xdr:col>10</xdr:col>
      <xdr:colOff>1057275</xdr:colOff>
      <xdr:row>0</xdr:row>
      <xdr:rowOff>9525</xdr:rowOff>
    </xdr:to>
    <xdr:sp macro="" textlink="" fLocksText="0">
      <xdr:nvSpPr>
        <xdr:cNvPr id="3" name="TextBox 7">
          <a:extLst>
            <a:ext uri="{FF2B5EF4-FFF2-40B4-BE49-F238E27FC236}">
              <a16:creationId xmlns:a16="http://schemas.microsoft.com/office/drawing/2014/main" id="{5D40642E-6AE7-4921-805F-34C06B3E8112}"/>
            </a:ext>
          </a:extLst>
        </xdr:cNvPr>
        <xdr:cNvSpPr txBox="1">
          <a:spLocks noChangeArrowheads="1"/>
        </xdr:cNvSpPr>
      </xdr:nvSpPr>
      <xdr:spPr bwMode="auto">
        <a:xfrm>
          <a:off x="7181850" y="0"/>
          <a:ext cx="19050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615460</xdr:colOff>
      <xdr:row>2</xdr:row>
      <xdr:rowOff>205153</xdr:rowOff>
    </xdr:from>
    <xdr:to>
      <xdr:col>2</xdr:col>
      <xdr:colOff>864576</xdr:colOff>
      <xdr:row>2</xdr:row>
      <xdr:rowOff>205153</xdr:rowOff>
    </xdr:to>
    <xdr:cxnSp macro="">
      <xdr:nvCxnSpPr>
        <xdr:cNvPr id="2" name="Straight Connector 1">
          <a:extLst>
            <a:ext uri="{FF2B5EF4-FFF2-40B4-BE49-F238E27FC236}">
              <a16:creationId xmlns:a16="http://schemas.microsoft.com/office/drawing/2014/main" id="{00000000-0008-0000-0200-000002000000}"/>
            </a:ext>
          </a:extLst>
        </xdr:cNvPr>
        <xdr:cNvCxnSpPr/>
      </xdr:nvCxnSpPr>
      <xdr:spPr>
        <a:xfrm>
          <a:off x="986935" y="614728"/>
          <a:ext cx="97301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137737</xdr:colOff>
      <xdr:row>2</xdr:row>
      <xdr:rowOff>12455</xdr:rowOff>
    </xdr:from>
    <xdr:to>
      <xdr:col>8</xdr:col>
      <xdr:colOff>69596</xdr:colOff>
      <xdr:row>2</xdr:row>
      <xdr:rowOff>12455</xdr:rowOff>
    </xdr:to>
    <xdr:cxnSp macro="">
      <xdr:nvCxnSpPr>
        <xdr:cNvPr id="3" name="Straight Connector 2">
          <a:extLst>
            <a:ext uri="{FF2B5EF4-FFF2-40B4-BE49-F238E27FC236}">
              <a16:creationId xmlns:a16="http://schemas.microsoft.com/office/drawing/2014/main" id="{00000000-0008-0000-0200-000003000000}"/>
            </a:ext>
          </a:extLst>
        </xdr:cNvPr>
        <xdr:cNvCxnSpPr/>
      </xdr:nvCxnSpPr>
      <xdr:spPr>
        <a:xfrm>
          <a:off x="3595312" y="422030"/>
          <a:ext cx="193210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1409700</xdr:colOff>
      <xdr:row>1</xdr:row>
      <xdr:rowOff>0</xdr:rowOff>
    </xdr:from>
    <xdr:to>
      <xdr:col>9</xdr:col>
      <xdr:colOff>0</xdr:colOff>
      <xdr:row>1</xdr:row>
      <xdr:rowOff>9525</xdr:rowOff>
    </xdr:to>
    <xdr:sp macro="" textlink="">
      <xdr:nvSpPr>
        <xdr:cNvPr id="2" name="TextBox 1">
          <a:extLst>
            <a:ext uri="{FF2B5EF4-FFF2-40B4-BE49-F238E27FC236}">
              <a16:creationId xmlns:a16="http://schemas.microsoft.com/office/drawing/2014/main" id="{00000000-0008-0000-0300-000002000000}"/>
            </a:ext>
          </a:extLst>
        </xdr:cNvPr>
        <xdr:cNvSpPr txBox="1"/>
      </xdr:nvSpPr>
      <xdr:spPr bwMode="auto">
        <a:xfrm>
          <a:off x="6391275" y="200025"/>
          <a:ext cx="1647825"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466725</xdr:colOff>
      <xdr:row>1</xdr:row>
      <xdr:rowOff>0</xdr:rowOff>
    </xdr:from>
    <xdr:to>
      <xdr:col>4</xdr:col>
      <xdr:colOff>302900</xdr:colOff>
      <xdr:row>1</xdr:row>
      <xdr:rowOff>9525</xdr:rowOff>
    </xdr:to>
    <xdr:sp macro="" textlink="">
      <xdr:nvSpPr>
        <xdr:cNvPr id="3" name="TextBox 2">
          <a:extLst>
            <a:ext uri="{FF2B5EF4-FFF2-40B4-BE49-F238E27FC236}">
              <a16:creationId xmlns:a16="http://schemas.microsoft.com/office/drawing/2014/main" id="{00000000-0008-0000-0300-000003000000}"/>
            </a:ext>
          </a:extLst>
        </xdr:cNvPr>
        <xdr:cNvSpPr txBox="1"/>
      </xdr:nvSpPr>
      <xdr:spPr bwMode="auto">
        <a:xfrm>
          <a:off x="752475" y="200025"/>
          <a:ext cx="2998475"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75"/>
  <sheetViews>
    <sheetView tabSelected="1" view="pageBreakPreview" topLeftCell="A19" zoomScaleNormal="100" zoomScaleSheetLayoutView="100" workbookViewId="0">
      <selection activeCell="E39" sqref="E39"/>
    </sheetView>
  </sheetViews>
  <sheetFormatPr defaultRowHeight="15"/>
  <cols>
    <col min="1" max="1" width="5.125" style="3" customWidth="1"/>
    <col min="2" max="2" width="10.625" style="3" customWidth="1"/>
    <col min="3" max="3" width="20.625" style="3" customWidth="1"/>
    <col min="4" max="4" width="7.625" style="3" customWidth="1"/>
    <col min="5" max="5" width="8.125" style="3" customWidth="1"/>
    <col min="6" max="6" width="9.625" style="3" customWidth="1"/>
    <col min="7" max="7" width="8.125" style="3" customWidth="1"/>
    <col min="8" max="8" width="9.625" style="3" customWidth="1"/>
    <col min="9" max="9" width="20.625" style="3" customWidth="1"/>
    <col min="10" max="16384" width="9" style="3"/>
  </cols>
  <sheetData>
    <row r="1" spans="1:20" ht="15" customHeight="1">
      <c r="I1" s="11" t="s">
        <v>2</v>
      </c>
    </row>
    <row r="2" spans="1:20" ht="17.100000000000001" customHeight="1">
      <c r="A2" s="115" t="s">
        <v>3</v>
      </c>
      <c r="B2" s="115"/>
      <c r="C2" s="115"/>
      <c r="D2" s="115"/>
      <c r="E2" s="116" t="s">
        <v>4</v>
      </c>
      <c r="F2" s="116"/>
      <c r="G2" s="116"/>
      <c r="H2" s="116"/>
      <c r="I2" s="116"/>
    </row>
    <row r="3" spans="1:20" ht="17.100000000000001" customHeight="1">
      <c r="A3" s="116" t="s">
        <v>5</v>
      </c>
      <c r="B3" s="116"/>
      <c r="C3" s="116"/>
      <c r="D3" s="116"/>
      <c r="E3" s="117" t="s">
        <v>6</v>
      </c>
      <c r="F3" s="117"/>
      <c r="G3" s="117"/>
      <c r="H3" s="117"/>
      <c r="I3" s="117"/>
    </row>
    <row r="4" spans="1:20" ht="17.100000000000001" customHeight="1">
      <c r="A4" s="116" t="s">
        <v>7</v>
      </c>
      <c r="B4" s="116"/>
      <c r="C4" s="116"/>
      <c r="D4" s="116"/>
      <c r="E4" s="105"/>
      <c r="F4" s="105"/>
      <c r="G4" s="105"/>
      <c r="H4" s="105"/>
      <c r="I4" s="105"/>
    </row>
    <row r="5" spans="1:20" s="12" customFormat="1" ht="12" customHeight="1">
      <c r="A5" s="118"/>
      <c r="B5" s="118"/>
      <c r="C5" s="118"/>
      <c r="D5" s="118"/>
    </row>
    <row r="6" spans="1:20" ht="24.95" customHeight="1">
      <c r="A6" s="119" t="s">
        <v>8</v>
      </c>
      <c r="B6" s="119"/>
      <c r="C6" s="119"/>
      <c r="D6" s="119"/>
      <c r="E6" s="119"/>
      <c r="F6" s="119"/>
      <c r="G6" s="119"/>
      <c r="H6" s="119"/>
      <c r="I6" s="119"/>
      <c r="J6" s="4"/>
      <c r="K6" s="4"/>
      <c r="L6" s="4"/>
      <c r="M6" s="4"/>
      <c r="N6" s="4"/>
      <c r="O6" s="4"/>
      <c r="P6" s="4"/>
      <c r="Q6" s="4"/>
      <c r="R6" s="4"/>
      <c r="S6" s="4"/>
      <c r="T6" s="4"/>
    </row>
    <row r="7" spans="1:20" s="6" customFormat="1" ht="20.100000000000001" customHeight="1">
      <c r="A7" s="119" t="s">
        <v>27</v>
      </c>
      <c r="B7" s="119"/>
      <c r="C7" s="119"/>
      <c r="D7" s="119"/>
      <c r="E7" s="119"/>
      <c r="F7" s="119"/>
      <c r="G7" s="119"/>
      <c r="H7" s="119"/>
      <c r="I7" s="119"/>
      <c r="J7" s="13"/>
      <c r="K7" s="13"/>
      <c r="L7" s="13"/>
      <c r="M7" s="13"/>
      <c r="N7" s="13"/>
      <c r="O7" s="13"/>
      <c r="P7" s="13"/>
      <c r="Q7" s="13"/>
      <c r="R7" s="13"/>
      <c r="S7" s="13"/>
      <c r="T7" s="13"/>
    </row>
    <row r="8" spans="1:20" s="6" customFormat="1" ht="18" customHeight="1">
      <c r="A8" s="120" t="s">
        <v>175</v>
      </c>
      <c r="B8" s="120"/>
      <c r="C8" s="120"/>
      <c r="D8" s="120"/>
      <c r="E8" s="120"/>
      <c r="F8" s="120"/>
      <c r="G8" s="120"/>
      <c r="H8" s="120"/>
      <c r="I8" s="120"/>
      <c r="J8" s="5"/>
      <c r="K8" s="5"/>
      <c r="L8" s="5"/>
      <c r="M8" s="5"/>
      <c r="N8" s="5"/>
      <c r="O8" s="5"/>
      <c r="P8" s="5"/>
      <c r="Q8" s="5"/>
      <c r="R8" s="5"/>
      <c r="S8" s="5"/>
      <c r="T8" s="5"/>
    </row>
    <row r="9" spans="1:20" s="6" customFormat="1" ht="12" customHeight="1">
      <c r="A9" s="14"/>
      <c r="B9" s="14"/>
      <c r="C9" s="14"/>
      <c r="D9" s="14"/>
      <c r="E9" s="14"/>
      <c r="F9" s="14"/>
      <c r="G9" s="14"/>
      <c r="H9" s="14"/>
      <c r="I9" s="14"/>
      <c r="J9" s="5"/>
      <c r="K9" s="5"/>
      <c r="L9" s="5"/>
      <c r="M9" s="5"/>
      <c r="N9" s="5"/>
      <c r="O9" s="5"/>
      <c r="P9" s="5"/>
      <c r="Q9" s="5"/>
      <c r="R9" s="5"/>
      <c r="S9" s="5"/>
      <c r="T9" s="5"/>
    </row>
    <row r="10" spans="1:20" s="7" customFormat="1" ht="18" customHeight="1">
      <c r="A10" s="121" t="s">
        <v>0</v>
      </c>
      <c r="B10" s="121" t="s">
        <v>9</v>
      </c>
      <c r="C10" s="123" t="s">
        <v>10</v>
      </c>
      <c r="D10" s="124"/>
      <c r="E10" s="108" t="s">
        <v>11</v>
      </c>
      <c r="F10" s="109"/>
      <c r="G10" s="108" t="s">
        <v>12</v>
      </c>
      <c r="H10" s="109"/>
      <c r="I10" s="110" t="s">
        <v>1</v>
      </c>
    </row>
    <row r="11" spans="1:20" s="7" customFormat="1" ht="30" customHeight="1">
      <c r="A11" s="111"/>
      <c r="B11" s="122"/>
      <c r="C11" s="125"/>
      <c r="D11" s="126"/>
      <c r="E11" s="15" t="s">
        <v>13</v>
      </c>
      <c r="F11" s="15" t="s">
        <v>14</v>
      </c>
      <c r="G11" s="15" t="s">
        <v>13</v>
      </c>
      <c r="H11" s="15" t="s">
        <v>14</v>
      </c>
      <c r="I11" s="111"/>
    </row>
    <row r="12" spans="1:20" s="7" customFormat="1" ht="17.45" customHeight="1">
      <c r="A12" s="10">
        <v>1</v>
      </c>
      <c r="B12" s="26" t="s">
        <v>44</v>
      </c>
      <c r="C12" s="25" t="s">
        <v>45</v>
      </c>
      <c r="D12" s="16" t="s">
        <v>46</v>
      </c>
      <c r="E12" s="10">
        <v>50</v>
      </c>
      <c r="F12" s="17" t="str">
        <f>IF(AND(E12&gt;=90),"XS",IF(AND(E12&gt;=80),"Tốt",IF(AND(E12&gt;=70),"Khá",IF(AND(E12&gt;=60),"TB",IF(AND(E12&gt;=50),"TB",IF(AND(E12&lt;50),IF(AND(E12&gt;0),"Yếu",IF(AND(E12=0),"KXL"," "))))))))</f>
        <v>TB</v>
      </c>
      <c r="G12" s="10">
        <v>50</v>
      </c>
      <c r="H12" s="103" t="str">
        <f>IF(AND(G12&gt;=90),"XS",IF(AND(G12&gt;=80),"Tốt",IF(AND(G12&gt;=70),"Khá",IF(AND(G12&gt;=60),"TB",IF(AND(G12&gt;=50),"TB",IF(AND(G12&lt;50),IF(AND(G12&gt;0),"Yếu",IF(AND(G12=0),"KXL"," "))))))))</f>
        <v>TB</v>
      </c>
      <c r="I12" s="29"/>
    </row>
    <row r="13" spans="1:20" s="7" customFormat="1" ht="17.45" customHeight="1">
      <c r="A13" s="10">
        <v>2</v>
      </c>
      <c r="B13" s="26" t="s">
        <v>47</v>
      </c>
      <c r="C13" s="25" t="s">
        <v>48</v>
      </c>
      <c r="D13" s="16" t="s">
        <v>49</v>
      </c>
      <c r="E13" s="10">
        <v>50</v>
      </c>
      <c r="F13" s="17" t="str">
        <f t="shared" ref="F13:F57" si="0">IF(AND(E13&gt;=90),"XS",IF(AND(E13&gt;=80),"Tốt",IF(AND(E13&gt;=70),"Khá",IF(AND(E13&gt;=60),"TB",IF(AND(E13&gt;=50),"TB",IF(AND(E13&lt;50),IF(AND(E13&gt;0),"Yếu",IF(AND(E13=0),"KXL"," "))))))))</f>
        <v>TB</v>
      </c>
      <c r="G13" s="10">
        <v>55</v>
      </c>
      <c r="H13" s="103" t="str">
        <f t="shared" ref="H13:H57" si="1">IF(AND(G13&gt;=90),"XS",IF(AND(G13&gt;=80),"Tốt",IF(AND(G13&gt;=70),"Khá",IF(AND(G13&gt;=60),"TB",IF(AND(G13&gt;=50),"TB",IF(AND(G13&lt;50),IF(AND(G13&gt;0),"Yếu",IF(AND(G13=0),"KXL"," "))))))))</f>
        <v>TB</v>
      </c>
      <c r="I13" s="29"/>
    </row>
    <row r="14" spans="1:20" s="7" customFormat="1" ht="17.45" customHeight="1">
      <c r="A14" s="10">
        <v>3</v>
      </c>
      <c r="B14" s="26" t="s">
        <v>50</v>
      </c>
      <c r="C14" s="25" t="s">
        <v>51</v>
      </c>
      <c r="D14" s="16" t="s">
        <v>52</v>
      </c>
      <c r="E14" s="10">
        <v>60</v>
      </c>
      <c r="F14" s="17" t="str">
        <f t="shared" si="0"/>
        <v>TB</v>
      </c>
      <c r="G14" s="10">
        <v>57</v>
      </c>
      <c r="H14" s="103" t="str">
        <f t="shared" si="1"/>
        <v>TB</v>
      </c>
      <c r="I14" s="29"/>
    </row>
    <row r="15" spans="1:20" s="7" customFormat="1" ht="17.45" customHeight="1">
      <c r="A15" s="10">
        <v>4</v>
      </c>
      <c r="B15" s="26" t="s">
        <v>53</v>
      </c>
      <c r="C15" s="25" t="s">
        <v>54</v>
      </c>
      <c r="D15" s="16" t="s">
        <v>55</v>
      </c>
      <c r="E15" s="10">
        <v>60</v>
      </c>
      <c r="F15" s="17" t="str">
        <f t="shared" si="0"/>
        <v>TB</v>
      </c>
      <c r="G15" s="10">
        <v>57</v>
      </c>
      <c r="H15" s="103" t="str">
        <f t="shared" si="1"/>
        <v>TB</v>
      </c>
      <c r="I15" s="30"/>
    </row>
    <row r="16" spans="1:20" s="7" customFormat="1" ht="17.45" customHeight="1">
      <c r="A16" s="10">
        <v>5</v>
      </c>
      <c r="B16" s="26" t="s">
        <v>56</v>
      </c>
      <c r="C16" s="25" t="s">
        <v>57</v>
      </c>
      <c r="D16" s="16" t="s">
        <v>55</v>
      </c>
      <c r="E16" s="10">
        <v>0</v>
      </c>
      <c r="F16" s="17" t="str">
        <f t="shared" si="0"/>
        <v>KXL</v>
      </c>
      <c r="G16" s="10"/>
      <c r="H16" s="103" t="str">
        <f t="shared" si="1"/>
        <v>KXL</v>
      </c>
      <c r="I16" s="30" t="s">
        <v>277</v>
      </c>
    </row>
    <row r="17" spans="1:9" s="7" customFormat="1" ht="17.45" customHeight="1">
      <c r="A17" s="10">
        <v>6</v>
      </c>
      <c r="B17" s="26" t="s">
        <v>58</v>
      </c>
      <c r="C17" s="25" t="s">
        <v>59</v>
      </c>
      <c r="D17" s="16" t="s">
        <v>60</v>
      </c>
      <c r="E17" s="10">
        <v>70</v>
      </c>
      <c r="F17" s="17" t="str">
        <f t="shared" si="0"/>
        <v>Khá</v>
      </c>
      <c r="G17" s="10">
        <v>70</v>
      </c>
      <c r="H17" s="103" t="str">
        <f t="shared" si="1"/>
        <v>Khá</v>
      </c>
      <c r="I17" s="30"/>
    </row>
    <row r="18" spans="1:9" s="7" customFormat="1" ht="17.45" customHeight="1">
      <c r="A18" s="10">
        <v>7</v>
      </c>
      <c r="B18" s="26" t="s">
        <v>62</v>
      </c>
      <c r="C18" s="25" t="s">
        <v>63</v>
      </c>
      <c r="D18" s="16" t="s">
        <v>64</v>
      </c>
      <c r="E18" s="10">
        <v>0</v>
      </c>
      <c r="F18" s="17" t="str">
        <f t="shared" si="0"/>
        <v>KXL</v>
      </c>
      <c r="G18" s="10"/>
      <c r="H18" s="103" t="str">
        <f t="shared" si="1"/>
        <v>KXL</v>
      </c>
      <c r="I18" s="30" t="s">
        <v>277</v>
      </c>
    </row>
    <row r="19" spans="1:9" s="7" customFormat="1" ht="17.45" customHeight="1">
      <c r="A19" s="10">
        <v>8</v>
      </c>
      <c r="B19" s="26" t="s">
        <v>65</v>
      </c>
      <c r="C19" s="25" t="s">
        <v>66</v>
      </c>
      <c r="D19" s="16" t="s">
        <v>67</v>
      </c>
      <c r="E19" s="10">
        <v>60</v>
      </c>
      <c r="F19" s="17" t="str">
        <f t="shared" si="0"/>
        <v>TB</v>
      </c>
      <c r="G19" s="10">
        <v>55</v>
      </c>
      <c r="H19" s="103" t="str">
        <f t="shared" si="1"/>
        <v>TB</v>
      </c>
      <c r="I19" s="30"/>
    </row>
    <row r="20" spans="1:9" s="7" customFormat="1" ht="17.45" customHeight="1">
      <c r="A20" s="10">
        <v>9</v>
      </c>
      <c r="B20" s="26" t="s">
        <v>68</v>
      </c>
      <c r="C20" s="25" t="s">
        <v>69</v>
      </c>
      <c r="D20" s="16" t="s">
        <v>70</v>
      </c>
      <c r="E20" s="10">
        <v>70</v>
      </c>
      <c r="F20" s="17" t="str">
        <f t="shared" si="0"/>
        <v>Khá</v>
      </c>
      <c r="G20" s="10">
        <v>60</v>
      </c>
      <c r="H20" s="103" t="str">
        <f t="shared" si="1"/>
        <v>TB</v>
      </c>
      <c r="I20" s="29"/>
    </row>
    <row r="21" spans="1:9" s="7" customFormat="1" ht="17.45" customHeight="1">
      <c r="A21" s="10">
        <v>10</v>
      </c>
      <c r="B21" s="26" t="s">
        <v>71</v>
      </c>
      <c r="C21" s="25" t="s">
        <v>72</v>
      </c>
      <c r="D21" s="16" t="s">
        <v>73</v>
      </c>
      <c r="E21" s="10">
        <v>60</v>
      </c>
      <c r="F21" s="17" t="str">
        <f t="shared" si="0"/>
        <v>TB</v>
      </c>
      <c r="G21" s="10">
        <v>50</v>
      </c>
      <c r="H21" s="103" t="str">
        <f t="shared" si="1"/>
        <v>TB</v>
      </c>
      <c r="I21" s="29"/>
    </row>
    <row r="22" spans="1:9" s="7" customFormat="1" ht="17.45" customHeight="1">
      <c r="A22" s="10">
        <v>11</v>
      </c>
      <c r="B22" s="26" t="s">
        <v>74</v>
      </c>
      <c r="C22" s="25" t="s">
        <v>75</v>
      </c>
      <c r="D22" s="16" t="s">
        <v>73</v>
      </c>
      <c r="E22" s="10">
        <v>70</v>
      </c>
      <c r="F22" s="17" t="str">
        <f t="shared" si="0"/>
        <v>Khá</v>
      </c>
      <c r="G22" s="10">
        <v>57</v>
      </c>
      <c r="H22" s="103" t="str">
        <f t="shared" si="1"/>
        <v>TB</v>
      </c>
      <c r="I22" s="29"/>
    </row>
    <row r="23" spans="1:9" s="7" customFormat="1" ht="17.45" customHeight="1">
      <c r="A23" s="10">
        <v>12</v>
      </c>
      <c r="B23" s="26" t="s">
        <v>76</v>
      </c>
      <c r="C23" s="25" t="s">
        <v>77</v>
      </c>
      <c r="D23" s="16" t="s">
        <v>78</v>
      </c>
      <c r="E23" s="10">
        <v>90</v>
      </c>
      <c r="F23" s="17" t="str">
        <f t="shared" si="0"/>
        <v>XS</v>
      </c>
      <c r="G23" s="10">
        <v>75</v>
      </c>
      <c r="H23" s="103" t="str">
        <f t="shared" si="1"/>
        <v>Khá</v>
      </c>
      <c r="I23" s="30"/>
    </row>
    <row r="24" spans="1:9" s="7" customFormat="1" ht="17.45" customHeight="1">
      <c r="A24" s="10">
        <v>13</v>
      </c>
      <c r="B24" s="26" t="s">
        <v>79</v>
      </c>
      <c r="C24" s="25" t="s">
        <v>80</v>
      </c>
      <c r="D24" s="16" t="s">
        <v>78</v>
      </c>
      <c r="E24" s="10">
        <v>70</v>
      </c>
      <c r="F24" s="17" t="str">
        <f t="shared" si="0"/>
        <v>Khá</v>
      </c>
      <c r="G24" s="10">
        <v>60</v>
      </c>
      <c r="H24" s="103" t="str">
        <f t="shared" si="1"/>
        <v>TB</v>
      </c>
      <c r="I24" s="30"/>
    </row>
    <row r="25" spans="1:9" s="7" customFormat="1" ht="17.45" customHeight="1">
      <c r="A25" s="10">
        <v>14</v>
      </c>
      <c r="B25" s="26" t="s">
        <v>81</v>
      </c>
      <c r="C25" s="25" t="s">
        <v>82</v>
      </c>
      <c r="D25" s="16" t="s">
        <v>83</v>
      </c>
      <c r="E25" s="10">
        <v>70</v>
      </c>
      <c r="F25" s="17" t="str">
        <f t="shared" si="0"/>
        <v>Khá</v>
      </c>
      <c r="G25" s="10">
        <v>69</v>
      </c>
      <c r="H25" s="103" t="str">
        <f t="shared" si="1"/>
        <v>TB</v>
      </c>
      <c r="I25" s="30"/>
    </row>
    <row r="26" spans="1:9" s="7" customFormat="1" ht="17.45" customHeight="1">
      <c r="A26" s="10">
        <v>15</v>
      </c>
      <c r="B26" s="26" t="s">
        <v>84</v>
      </c>
      <c r="C26" s="25" t="s">
        <v>85</v>
      </c>
      <c r="D26" s="16" t="s">
        <v>86</v>
      </c>
      <c r="E26" s="10">
        <v>60</v>
      </c>
      <c r="F26" s="17" t="str">
        <f t="shared" si="0"/>
        <v>TB</v>
      </c>
      <c r="G26" s="10">
        <v>50</v>
      </c>
      <c r="H26" s="103" t="str">
        <f t="shared" si="1"/>
        <v>TB</v>
      </c>
      <c r="I26" s="30"/>
    </row>
    <row r="27" spans="1:9" s="7" customFormat="1" ht="17.45" customHeight="1">
      <c r="A27" s="10">
        <v>16</v>
      </c>
      <c r="B27" s="26" t="s">
        <v>87</v>
      </c>
      <c r="C27" s="25" t="s">
        <v>88</v>
      </c>
      <c r="D27" s="16" t="s">
        <v>86</v>
      </c>
      <c r="E27" s="10">
        <v>0</v>
      </c>
      <c r="F27" s="17" t="str">
        <f t="shared" si="0"/>
        <v>KXL</v>
      </c>
      <c r="G27" s="10"/>
      <c r="H27" s="103" t="str">
        <f t="shared" si="1"/>
        <v>KXL</v>
      </c>
      <c r="I27" s="30" t="s">
        <v>277</v>
      </c>
    </row>
    <row r="28" spans="1:9" s="7" customFormat="1" ht="17.45" customHeight="1">
      <c r="A28" s="10">
        <v>17</v>
      </c>
      <c r="B28" s="26" t="s">
        <v>89</v>
      </c>
      <c r="C28" s="25" t="s">
        <v>90</v>
      </c>
      <c r="D28" s="16" t="s">
        <v>91</v>
      </c>
      <c r="E28" s="10">
        <v>60</v>
      </c>
      <c r="F28" s="17" t="str">
        <f t="shared" si="0"/>
        <v>TB</v>
      </c>
      <c r="G28" s="10">
        <v>55</v>
      </c>
      <c r="H28" s="103" t="str">
        <f t="shared" si="1"/>
        <v>TB</v>
      </c>
      <c r="I28" s="30"/>
    </row>
    <row r="29" spans="1:9" s="7" customFormat="1" ht="17.45" customHeight="1">
      <c r="A29" s="10">
        <v>18</v>
      </c>
      <c r="B29" s="26" t="s">
        <v>92</v>
      </c>
      <c r="C29" s="25" t="s">
        <v>93</v>
      </c>
      <c r="D29" s="16" t="s">
        <v>94</v>
      </c>
      <c r="E29" s="10">
        <v>70</v>
      </c>
      <c r="F29" s="17" t="str">
        <f t="shared" si="0"/>
        <v>Khá</v>
      </c>
      <c r="G29" s="10">
        <v>57</v>
      </c>
      <c r="H29" s="103" t="str">
        <f t="shared" si="1"/>
        <v>TB</v>
      </c>
      <c r="I29" s="30"/>
    </row>
    <row r="30" spans="1:9" s="7" customFormat="1" ht="17.45" customHeight="1">
      <c r="A30" s="156">
        <v>19</v>
      </c>
      <c r="B30" s="157" t="s">
        <v>95</v>
      </c>
      <c r="C30" s="158" t="s">
        <v>96</v>
      </c>
      <c r="D30" s="159" t="s">
        <v>94</v>
      </c>
      <c r="E30" s="156">
        <v>70</v>
      </c>
      <c r="F30" s="160" t="str">
        <f t="shared" si="0"/>
        <v>Khá</v>
      </c>
      <c r="G30" s="156">
        <v>50</v>
      </c>
      <c r="H30" s="161" t="str">
        <f t="shared" si="1"/>
        <v>TB</v>
      </c>
      <c r="I30" s="162"/>
    </row>
    <row r="31" spans="1:9" s="7" customFormat="1" ht="17.45" customHeight="1">
      <c r="A31" s="10">
        <v>20</v>
      </c>
      <c r="B31" s="26" t="s">
        <v>97</v>
      </c>
      <c r="C31" s="25" t="s">
        <v>98</v>
      </c>
      <c r="D31" s="16" t="s">
        <v>99</v>
      </c>
      <c r="E31" s="10">
        <v>0</v>
      </c>
      <c r="F31" s="17" t="str">
        <f t="shared" si="0"/>
        <v>KXL</v>
      </c>
      <c r="G31" s="10"/>
      <c r="H31" s="103" t="str">
        <f t="shared" si="1"/>
        <v>KXL</v>
      </c>
      <c r="I31" s="30" t="s">
        <v>277</v>
      </c>
    </row>
    <row r="32" spans="1:9" s="7" customFormat="1" ht="17.45" customHeight="1">
      <c r="A32" s="10">
        <v>21</v>
      </c>
      <c r="B32" s="26" t="s">
        <v>100</v>
      </c>
      <c r="C32" s="25" t="s">
        <v>101</v>
      </c>
      <c r="D32" s="16" t="s">
        <v>102</v>
      </c>
      <c r="E32" s="10">
        <v>60</v>
      </c>
      <c r="F32" s="17" t="str">
        <f t="shared" si="0"/>
        <v>TB</v>
      </c>
      <c r="G32" s="10">
        <v>55</v>
      </c>
      <c r="H32" s="103" t="str">
        <f t="shared" si="1"/>
        <v>TB</v>
      </c>
      <c r="I32" s="30"/>
    </row>
    <row r="33" spans="1:9" s="7" customFormat="1" ht="17.45" customHeight="1">
      <c r="A33" s="10">
        <v>22</v>
      </c>
      <c r="B33" s="26" t="s">
        <v>103</v>
      </c>
      <c r="C33" s="25" t="s">
        <v>104</v>
      </c>
      <c r="D33" s="16" t="s">
        <v>105</v>
      </c>
      <c r="E33" s="10">
        <v>0</v>
      </c>
      <c r="F33" s="17" t="str">
        <f t="shared" si="0"/>
        <v>KXL</v>
      </c>
      <c r="G33" s="10"/>
      <c r="H33" s="103" t="str">
        <f t="shared" si="1"/>
        <v>KXL</v>
      </c>
      <c r="I33" s="30" t="s">
        <v>277</v>
      </c>
    </row>
    <row r="34" spans="1:9" s="7" customFormat="1" ht="17.45" customHeight="1">
      <c r="A34" s="10">
        <v>23</v>
      </c>
      <c r="B34" s="26" t="s">
        <v>106</v>
      </c>
      <c r="C34" s="25" t="s">
        <v>107</v>
      </c>
      <c r="D34" s="16" t="s">
        <v>108</v>
      </c>
      <c r="E34" s="10">
        <v>70</v>
      </c>
      <c r="F34" s="17" t="str">
        <f t="shared" si="0"/>
        <v>Khá</v>
      </c>
      <c r="G34" s="10">
        <v>60</v>
      </c>
      <c r="H34" s="103" t="str">
        <f t="shared" si="1"/>
        <v>TB</v>
      </c>
      <c r="I34" s="30"/>
    </row>
    <row r="35" spans="1:9" s="7" customFormat="1" ht="17.45" customHeight="1">
      <c r="A35" s="10">
        <v>24</v>
      </c>
      <c r="B35" s="26" t="s">
        <v>109</v>
      </c>
      <c r="C35" s="25" t="s">
        <v>110</v>
      </c>
      <c r="D35" s="16" t="s">
        <v>111</v>
      </c>
      <c r="E35" s="10">
        <v>60</v>
      </c>
      <c r="F35" s="17" t="str">
        <f t="shared" si="0"/>
        <v>TB</v>
      </c>
      <c r="G35" s="10">
        <v>65</v>
      </c>
      <c r="H35" s="103" t="str">
        <f t="shared" si="1"/>
        <v>TB</v>
      </c>
      <c r="I35" s="30"/>
    </row>
    <row r="36" spans="1:9" s="7" customFormat="1" ht="17.45" customHeight="1">
      <c r="A36" s="10">
        <v>25</v>
      </c>
      <c r="B36" s="26" t="s">
        <v>112</v>
      </c>
      <c r="C36" s="25" t="s">
        <v>113</v>
      </c>
      <c r="D36" s="16" t="s">
        <v>111</v>
      </c>
      <c r="E36" s="10">
        <v>90</v>
      </c>
      <c r="F36" s="17" t="str">
        <f t="shared" si="0"/>
        <v>XS</v>
      </c>
      <c r="G36" s="10">
        <v>72</v>
      </c>
      <c r="H36" s="103" t="str">
        <f t="shared" si="1"/>
        <v>Khá</v>
      </c>
      <c r="I36" s="30"/>
    </row>
    <row r="37" spans="1:9" s="7" customFormat="1" ht="17.45" customHeight="1">
      <c r="A37" s="10">
        <v>26</v>
      </c>
      <c r="B37" s="26" t="s">
        <v>114</v>
      </c>
      <c r="C37" s="25" t="s">
        <v>115</v>
      </c>
      <c r="D37" s="16" t="s">
        <v>116</v>
      </c>
      <c r="E37" s="10">
        <v>70</v>
      </c>
      <c r="F37" s="17" t="str">
        <f t="shared" si="0"/>
        <v>Khá</v>
      </c>
      <c r="G37" s="10">
        <v>50</v>
      </c>
      <c r="H37" s="103" t="str">
        <f t="shared" si="1"/>
        <v>TB</v>
      </c>
      <c r="I37" s="30"/>
    </row>
    <row r="38" spans="1:9" s="7" customFormat="1" ht="17.45" customHeight="1">
      <c r="A38" s="10">
        <v>27</v>
      </c>
      <c r="B38" s="26" t="s">
        <v>117</v>
      </c>
      <c r="C38" s="25" t="s">
        <v>118</v>
      </c>
      <c r="D38" s="16" t="s">
        <v>119</v>
      </c>
      <c r="E38" s="10">
        <v>70</v>
      </c>
      <c r="F38" s="17" t="str">
        <f t="shared" si="0"/>
        <v>Khá</v>
      </c>
      <c r="G38" s="10">
        <v>55</v>
      </c>
      <c r="H38" s="103" t="str">
        <f t="shared" si="1"/>
        <v>TB</v>
      </c>
      <c r="I38" s="29"/>
    </row>
    <row r="39" spans="1:9" s="7" customFormat="1" ht="17.45" customHeight="1">
      <c r="A39" s="10">
        <v>28</v>
      </c>
      <c r="B39" s="26" t="s">
        <v>120</v>
      </c>
      <c r="C39" s="25" t="s">
        <v>121</v>
      </c>
      <c r="D39" s="16" t="s">
        <v>119</v>
      </c>
      <c r="E39" s="10">
        <v>70</v>
      </c>
      <c r="F39" s="17" t="str">
        <f t="shared" si="0"/>
        <v>Khá</v>
      </c>
      <c r="G39" s="10">
        <v>60</v>
      </c>
      <c r="H39" s="103" t="str">
        <f t="shared" si="1"/>
        <v>TB</v>
      </c>
      <c r="I39" s="30"/>
    </row>
    <row r="40" spans="1:9" s="7" customFormat="1" ht="17.45" customHeight="1">
      <c r="A40" s="10">
        <v>29</v>
      </c>
      <c r="B40" s="26" t="s">
        <v>122</v>
      </c>
      <c r="C40" s="25" t="s">
        <v>101</v>
      </c>
      <c r="D40" s="16" t="s">
        <v>123</v>
      </c>
      <c r="E40" s="10">
        <v>60</v>
      </c>
      <c r="F40" s="17" t="str">
        <f t="shared" si="0"/>
        <v>TB</v>
      </c>
      <c r="G40" s="10">
        <v>57</v>
      </c>
      <c r="H40" s="103" t="str">
        <f t="shared" si="1"/>
        <v>TB</v>
      </c>
      <c r="I40" s="29"/>
    </row>
    <row r="41" spans="1:9" s="7" customFormat="1" ht="17.45" customHeight="1">
      <c r="A41" s="10">
        <v>30</v>
      </c>
      <c r="B41" s="26" t="s">
        <v>124</v>
      </c>
      <c r="C41" s="25" t="s">
        <v>125</v>
      </c>
      <c r="D41" s="16" t="s">
        <v>126</v>
      </c>
      <c r="E41" s="10">
        <v>0</v>
      </c>
      <c r="F41" s="17" t="str">
        <f t="shared" si="0"/>
        <v>KXL</v>
      </c>
      <c r="G41" s="10"/>
      <c r="H41" s="103" t="str">
        <f t="shared" si="1"/>
        <v>KXL</v>
      </c>
      <c r="I41" s="30" t="s">
        <v>277</v>
      </c>
    </row>
    <row r="42" spans="1:9" s="7" customFormat="1" ht="17.45" customHeight="1">
      <c r="A42" s="10">
        <v>31</v>
      </c>
      <c r="B42" s="26" t="s">
        <v>127</v>
      </c>
      <c r="C42" s="25" t="s">
        <v>128</v>
      </c>
      <c r="D42" s="16" t="s">
        <v>129</v>
      </c>
      <c r="E42" s="10">
        <v>60</v>
      </c>
      <c r="F42" s="17" t="str">
        <f t="shared" si="0"/>
        <v>TB</v>
      </c>
      <c r="G42" s="10">
        <v>60</v>
      </c>
      <c r="H42" s="103" t="str">
        <f t="shared" si="1"/>
        <v>TB</v>
      </c>
      <c r="I42" s="29"/>
    </row>
    <row r="43" spans="1:9" s="7" customFormat="1" ht="17.45" customHeight="1">
      <c r="A43" s="10">
        <v>32</v>
      </c>
      <c r="B43" s="26" t="s">
        <v>130</v>
      </c>
      <c r="C43" s="25" t="s">
        <v>131</v>
      </c>
      <c r="D43" s="16" t="s">
        <v>132</v>
      </c>
      <c r="E43" s="10">
        <v>60</v>
      </c>
      <c r="F43" s="17" t="str">
        <f t="shared" si="0"/>
        <v>TB</v>
      </c>
      <c r="G43" s="10">
        <v>57</v>
      </c>
      <c r="H43" s="103" t="str">
        <f t="shared" si="1"/>
        <v>TB</v>
      </c>
      <c r="I43" s="30"/>
    </row>
    <row r="44" spans="1:9" s="7" customFormat="1" ht="17.45" customHeight="1">
      <c r="A44" s="10">
        <v>33</v>
      </c>
      <c r="B44" s="26" t="s">
        <v>133</v>
      </c>
      <c r="C44" s="25" t="s">
        <v>134</v>
      </c>
      <c r="D44" s="16" t="s">
        <v>135</v>
      </c>
      <c r="E44" s="10">
        <v>0</v>
      </c>
      <c r="F44" s="17" t="str">
        <f t="shared" si="0"/>
        <v>KXL</v>
      </c>
      <c r="G44" s="10"/>
      <c r="H44" s="103" t="str">
        <f t="shared" si="1"/>
        <v>KXL</v>
      </c>
      <c r="I44" s="30" t="s">
        <v>277</v>
      </c>
    </row>
    <row r="45" spans="1:9" s="7" customFormat="1" ht="17.45" customHeight="1">
      <c r="A45" s="10">
        <v>34</v>
      </c>
      <c r="B45" s="26" t="s">
        <v>136</v>
      </c>
      <c r="C45" s="25" t="s">
        <v>137</v>
      </c>
      <c r="D45" s="16" t="s">
        <v>138</v>
      </c>
      <c r="E45" s="10">
        <v>60</v>
      </c>
      <c r="F45" s="17" t="str">
        <f t="shared" si="0"/>
        <v>TB</v>
      </c>
      <c r="G45" s="10">
        <v>60</v>
      </c>
      <c r="H45" s="103" t="str">
        <f t="shared" si="1"/>
        <v>TB</v>
      </c>
      <c r="I45" s="30"/>
    </row>
    <row r="46" spans="1:9" s="7" customFormat="1" ht="17.45" customHeight="1">
      <c r="A46" s="10">
        <v>35</v>
      </c>
      <c r="B46" s="26" t="s">
        <v>139</v>
      </c>
      <c r="C46" s="25" t="s">
        <v>140</v>
      </c>
      <c r="D46" s="16" t="s">
        <v>141</v>
      </c>
      <c r="E46" s="10">
        <v>0</v>
      </c>
      <c r="F46" s="17" t="str">
        <f t="shared" si="0"/>
        <v>KXL</v>
      </c>
      <c r="G46" s="10"/>
      <c r="H46" s="103" t="str">
        <f t="shared" si="1"/>
        <v>KXL</v>
      </c>
      <c r="I46" s="30" t="s">
        <v>277</v>
      </c>
    </row>
    <row r="47" spans="1:9" s="7" customFormat="1" ht="17.45" customHeight="1">
      <c r="A47" s="10">
        <v>36</v>
      </c>
      <c r="B47" s="26" t="s">
        <v>142</v>
      </c>
      <c r="C47" s="25" t="s">
        <v>143</v>
      </c>
      <c r="D47" s="16" t="s">
        <v>144</v>
      </c>
      <c r="E47" s="10">
        <v>60</v>
      </c>
      <c r="F47" s="17" t="str">
        <f t="shared" si="0"/>
        <v>TB</v>
      </c>
      <c r="G47" s="10">
        <v>57</v>
      </c>
      <c r="H47" s="103" t="str">
        <f t="shared" si="1"/>
        <v>TB</v>
      </c>
      <c r="I47" s="30"/>
    </row>
    <row r="48" spans="1:9" s="7" customFormat="1" ht="17.45" customHeight="1">
      <c r="A48" s="10">
        <v>37</v>
      </c>
      <c r="B48" s="26" t="s">
        <v>145</v>
      </c>
      <c r="C48" s="25" t="s">
        <v>146</v>
      </c>
      <c r="D48" s="16" t="s">
        <v>147</v>
      </c>
      <c r="E48" s="10">
        <v>0</v>
      </c>
      <c r="F48" s="17" t="str">
        <f t="shared" si="0"/>
        <v>KXL</v>
      </c>
      <c r="G48" s="10"/>
      <c r="H48" s="103" t="str">
        <f t="shared" si="1"/>
        <v>KXL</v>
      </c>
      <c r="I48" s="30" t="s">
        <v>277</v>
      </c>
    </row>
    <row r="49" spans="1:11" s="7" customFormat="1" ht="17.45" customHeight="1">
      <c r="A49" s="10">
        <v>38</v>
      </c>
      <c r="B49" s="26" t="s">
        <v>148</v>
      </c>
      <c r="C49" s="25" t="s">
        <v>137</v>
      </c>
      <c r="D49" s="16" t="s">
        <v>149</v>
      </c>
      <c r="E49" s="10">
        <v>50</v>
      </c>
      <c r="F49" s="17" t="str">
        <f t="shared" si="0"/>
        <v>TB</v>
      </c>
      <c r="G49" s="10">
        <v>40</v>
      </c>
      <c r="H49" s="103" t="str">
        <f t="shared" si="1"/>
        <v>Yếu</v>
      </c>
      <c r="I49" s="30"/>
    </row>
    <row r="50" spans="1:11" s="7" customFormat="1" ht="17.45" customHeight="1">
      <c r="A50" s="10">
        <v>39</v>
      </c>
      <c r="B50" s="26" t="s">
        <v>150</v>
      </c>
      <c r="C50" s="25" t="s">
        <v>151</v>
      </c>
      <c r="D50" s="16" t="s">
        <v>152</v>
      </c>
      <c r="E50" s="10">
        <v>0</v>
      </c>
      <c r="F50" s="17" t="str">
        <f t="shared" si="0"/>
        <v>KXL</v>
      </c>
      <c r="G50" s="10"/>
      <c r="H50" s="103" t="str">
        <f t="shared" si="1"/>
        <v>KXL</v>
      </c>
      <c r="I50" s="30" t="s">
        <v>277</v>
      </c>
    </row>
    <row r="51" spans="1:11" s="7" customFormat="1" ht="17.45" customHeight="1">
      <c r="A51" s="10">
        <v>40</v>
      </c>
      <c r="B51" s="26" t="s">
        <v>153</v>
      </c>
      <c r="C51" s="25" t="s">
        <v>154</v>
      </c>
      <c r="D51" s="16" t="s">
        <v>155</v>
      </c>
      <c r="E51" s="10">
        <v>60</v>
      </c>
      <c r="F51" s="17" t="str">
        <f t="shared" si="0"/>
        <v>TB</v>
      </c>
      <c r="G51" s="10">
        <v>60</v>
      </c>
      <c r="H51" s="103" t="str">
        <f t="shared" si="1"/>
        <v>TB</v>
      </c>
      <c r="I51" s="29"/>
    </row>
    <row r="52" spans="1:11" s="7" customFormat="1" ht="17.45" customHeight="1">
      <c r="A52" s="10">
        <v>41</v>
      </c>
      <c r="B52" s="26" t="s">
        <v>156</v>
      </c>
      <c r="C52" s="25" t="s">
        <v>157</v>
      </c>
      <c r="D52" s="16" t="s">
        <v>158</v>
      </c>
      <c r="E52" s="10">
        <v>0</v>
      </c>
      <c r="F52" s="17" t="str">
        <f t="shared" si="0"/>
        <v>KXL</v>
      </c>
      <c r="G52" s="10"/>
      <c r="H52" s="103" t="str">
        <f t="shared" si="1"/>
        <v>KXL</v>
      </c>
      <c r="I52" s="30" t="s">
        <v>277</v>
      </c>
    </row>
    <row r="53" spans="1:11" s="7" customFormat="1" ht="17.45" customHeight="1">
      <c r="A53" s="10">
        <v>42</v>
      </c>
      <c r="B53" s="26" t="s">
        <v>159</v>
      </c>
      <c r="C53" s="25" t="s">
        <v>160</v>
      </c>
      <c r="D53" s="16" t="s">
        <v>158</v>
      </c>
      <c r="E53" s="10">
        <v>60</v>
      </c>
      <c r="F53" s="17" t="str">
        <f t="shared" si="0"/>
        <v>TB</v>
      </c>
      <c r="G53" s="10">
        <v>50</v>
      </c>
      <c r="H53" s="103" t="str">
        <f t="shared" si="1"/>
        <v>TB</v>
      </c>
      <c r="I53" s="30"/>
    </row>
    <row r="54" spans="1:11" s="7" customFormat="1" ht="17.45" customHeight="1">
      <c r="A54" s="10">
        <v>43</v>
      </c>
      <c r="B54" s="26" t="s">
        <v>161</v>
      </c>
      <c r="C54" s="25" t="s">
        <v>162</v>
      </c>
      <c r="D54" s="16" t="s">
        <v>163</v>
      </c>
      <c r="E54" s="10">
        <v>70</v>
      </c>
      <c r="F54" s="17" t="str">
        <f t="shared" si="0"/>
        <v>Khá</v>
      </c>
      <c r="G54" s="10">
        <v>60</v>
      </c>
      <c r="H54" s="103" t="str">
        <f t="shared" si="1"/>
        <v>TB</v>
      </c>
      <c r="I54" s="30"/>
    </row>
    <row r="55" spans="1:11" s="7" customFormat="1" ht="17.45" customHeight="1">
      <c r="A55" s="10">
        <v>44</v>
      </c>
      <c r="B55" s="26" t="s">
        <v>164</v>
      </c>
      <c r="C55" s="25" t="s">
        <v>165</v>
      </c>
      <c r="D55" s="16" t="s">
        <v>166</v>
      </c>
      <c r="E55" s="10">
        <v>70</v>
      </c>
      <c r="F55" s="17" t="str">
        <f t="shared" si="0"/>
        <v>Khá</v>
      </c>
      <c r="G55" s="10">
        <v>57</v>
      </c>
      <c r="H55" s="103" t="str">
        <f t="shared" si="1"/>
        <v>TB</v>
      </c>
      <c r="I55" s="30"/>
    </row>
    <row r="56" spans="1:11" s="7" customFormat="1" ht="17.45" customHeight="1">
      <c r="A56" s="10">
        <v>45</v>
      </c>
      <c r="B56" s="26" t="s">
        <v>167</v>
      </c>
      <c r="C56" s="25" t="s">
        <v>168</v>
      </c>
      <c r="D56" s="16" t="s">
        <v>169</v>
      </c>
      <c r="E56" s="10">
        <v>70</v>
      </c>
      <c r="F56" s="17" t="str">
        <f t="shared" si="0"/>
        <v>Khá</v>
      </c>
      <c r="G56" s="10">
        <v>50</v>
      </c>
      <c r="H56" s="103" t="str">
        <f t="shared" si="1"/>
        <v>TB</v>
      </c>
      <c r="I56" s="30"/>
    </row>
    <row r="57" spans="1:11" s="7" customFormat="1" ht="17.45" customHeight="1">
      <c r="A57" s="10">
        <v>46</v>
      </c>
      <c r="B57" s="26" t="s">
        <v>170</v>
      </c>
      <c r="C57" s="25" t="s">
        <v>171</v>
      </c>
      <c r="D57" s="16" t="s">
        <v>169</v>
      </c>
      <c r="E57" s="10">
        <v>60</v>
      </c>
      <c r="F57" s="17" t="str">
        <f t="shared" si="0"/>
        <v>TB</v>
      </c>
      <c r="G57" s="10">
        <v>50</v>
      </c>
      <c r="H57" s="103" t="str">
        <f t="shared" si="1"/>
        <v>TB</v>
      </c>
      <c r="I57" s="30"/>
    </row>
    <row r="58" spans="1:11" s="7" customFormat="1" ht="17.45" customHeight="1">
      <c r="A58" s="10">
        <v>47</v>
      </c>
      <c r="B58" s="26" t="s">
        <v>172</v>
      </c>
      <c r="C58" s="25" t="s">
        <v>173</v>
      </c>
      <c r="D58" s="16" t="s">
        <v>174</v>
      </c>
      <c r="E58" s="10">
        <v>60</v>
      </c>
      <c r="F58" s="17" t="str">
        <f t="shared" ref="F58" si="2">IF(AND(E58&gt;=90),"XS",IF(AND(E58&gt;=80),"Tốt",IF(AND(E58&gt;=70),"Khá",IF(AND(E58&gt;=60),"TB",IF(AND(E58&gt;=50),"TB",IF(AND(E58&lt;50),IF(AND(E58&gt;0),"Yếu",IF(AND(E58=0),"KXL"," "))))))))</f>
        <v>TB</v>
      </c>
      <c r="G58" s="10">
        <v>55</v>
      </c>
      <c r="H58" s="103" t="str">
        <f t="shared" ref="H58" si="3">IF(AND(G58&gt;=90),"XS",IF(AND(G58&gt;=80),"Tốt",IF(AND(G58&gt;=70),"Khá",IF(AND(G58&gt;=60),"TB",IF(AND(G58&gt;=50),"TB",IF(AND(G58&lt;50),IF(AND(G58&gt;0),"Yếu",IF(AND(G58=0),"KXL"," "))))))))</f>
        <v>TB</v>
      </c>
      <c r="I58" s="30"/>
    </row>
    <row r="59" spans="1:11" ht="20.100000000000001" customHeight="1">
      <c r="C59" s="112" t="s">
        <v>15</v>
      </c>
      <c r="D59" s="112"/>
      <c r="E59" s="112"/>
      <c r="F59" s="112"/>
      <c r="G59" s="112"/>
      <c r="H59" s="112"/>
      <c r="I59" s="112"/>
      <c r="K59" s="3">
        <f>47-11</f>
        <v>36</v>
      </c>
    </row>
    <row r="60" spans="1:11" ht="18" customHeight="1">
      <c r="C60" s="113" t="s">
        <v>16</v>
      </c>
      <c r="D60" s="113"/>
      <c r="E60" s="114" t="s">
        <v>11</v>
      </c>
      <c r="F60" s="114"/>
      <c r="G60" s="114" t="s">
        <v>12</v>
      </c>
      <c r="H60" s="114"/>
      <c r="I60" s="113" t="s">
        <v>1</v>
      </c>
    </row>
    <row r="61" spans="1:11" s="7" customFormat="1" ht="18" customHeight="1">
      <c r="C61" s="113"/>
      <c r="D61" s="113"/>
      <c r="E61" s="15" t="s">
        <v>17</v>
      </c>
      <c r="F61" s="8" t="s">
        <v>18</v>
      </c>
      <c r="G61" s="15" t="s">
        <v>17</v>
      </c>
      <c r="H61" s="8" t="s">
        <v>18</v>
      </c>
      <c r="I61" s="113"/>
    </row>
    <row r="62" spans="1:11" ht="18" customHeight="1">
      <c r="C62" s="106" t="s">
        <v>19</v>
      </c>
      <c r="D62" s="106"/>
      <c r="E62" s="18">
        <f>COUNTIF(F12:F58,"XS")</f>
        <v>2</v>
      </c>
      <c r="F62" s="19">
        <f>E62*100/$A$58</f>
        <v>4.2553191489361701</v>
      </c>
      <c r="G62" s="23">
        <f>COUNTIF(H12:H58,"XS")</f>
        <v>0</v>
      </c>
      <c r="H62" s="24">
        <f>G62*100/$A$58</f>
        <v>0</v>
      </c>
      <c r="I62" s="22"/>
    </row>
    <row r="63" spans="1:11" ht="18" customHeight="1">
      <c r="C63" s="106" t="s">
        <v>20</v>
      </c>
      <c r="D63" s="106"/>
      <c r="E63" s="18">
        <f>COUNTIF(F12:F58,"Tốt")</f>
        <v>0</v>
      </c>
      <c r="F63" s="19">
        <f>E63*100/$A$58</f>
        <v>0</v>
      </c>
      <c r="G63" s="23">
        <f>COUNTIF(H12:H58,"Tốt")</f>
        <v>0</v>
      </c>
      <c r="H63" s="24">
        <f t="shared" ref="H63:H67" si="4">G63*100/$A$58</f>
        <v>0</v>
      </c>
      <c r="I63" s="22"/>
    </row>
    <row r="64" spans="1:11" ht="18" customHeight="1">
      <c r="C64" s="106" t="s">
        <v>21</v>
      </c>
      <c r="D64" s="106"/>
      <c r="E64" s="18">
        <f>COUNTIF(F12:F58,"Khá")</f>
        <v>14</v>
      </c>
      <c r="F64" s="19">
        <f t="shared" ref="F64:F67" si="5">E64*100/$A$58</f>
        <v>29.787234042553191</v>
      </c>
      <c r="G64" s="10">
        <f>COUNTIF(H12:H58,"Khá")</f>
        <v>3</v>
      </c>
      <c r="H64" s="104">
        <f>G64*100/36</f>
        <v>8.3333333333333339</v>
      </c>
      <c r="I64" s="22"/>
    </row>
    <row r="65" spans="1:10" ht="18" customHeight="1">
      <c r="C65" s="106" t="s">
        <v>22</v>
      </c>
      <c r="D65" s="106"/>
      <c r="E65" s="18">
        <f>COUNTIF(F12:F58,"TB")</f>
        <v>20</v>
      </c>
      <c r="F65" s="19">
        <f t="shared" si="5"/>
        <v>42.553191489361701</v>
      </c>
      <c r="G65" s="10">
        <f>COUNTIF(H12:H58,"TB")</f>
        <v>32</v>
      </c>
      <c r="H65" s="104">
        <f>G65*100/36</f>
        <v>88.888888888888886</v>
      </c>
      <c r="I65" s="22"/>
    </row>
    <row r="66" spans="1:10" ht="18" customHeight="1">
      <c r="C66" s="106" t="s">
        <v>23</v>
      </c>
      <c r="D66" s="106"/>
      <c r="E66" s="18">
        <f>COUNTIF(F12:F58,"Yếu")</f>
        <v>0</v>
      </c>
      <c r="F66" s="19">
        <f t="shared" si="5"/>
        <v>0</v>
      </c>
      <c r="G66" s="10">
        <f>COUNTIF(H12:H58,"Yếu")</f>
        <v>1</v>
      </c>
      <c r="H66" s="104">
        <f>G66*100/36</f>
        <v>2.7777777777777777</v>
      </c>
      <c r="I66" s="22"/>
    </row>
    <row r="67" spans="1:10" ht="18" customHeight="1">
      <c r="C67" s="106" t="s">
        <v>24</v>
      </c>
      <c r="D67" s="106"/>
      <c r="E67" s="18">
        <f>COUNTIF(F12:F58,"KXL")</f>
        <v>11</v>
      </c>
      <c r="F67" s="19">
        <f t="shared" si="5"/>
        <v>23.404255319148938</v>
      </c>
      <c r="G67" s="23">
        <f>COUNTIF(H12:H58,"KXL")</f>
        <v>11</v>
      </c>
      <c r="H67" s="24">
        <f t="shared" si="4"/>
        <v>23.404255319148938</v>
      </c>
      <c r="I67" s="22"/>
    </row>
    <row r="68" spans="1:10">
      <c r="C68" s="9"/>
      <c r="D68" s="9"/>
      <c r="F68" s="20"/>
    </row>
    <row r="69" spans="1:10" ht="18" customHeight="1">
      <c r="E69" s="107" t="s">
        <v>28</v>
      </c>
      <c r="F69" s="107"/>
      <c r="G69" s="107"/>
      <c r="H69" s="107"/>
      <c r="I69" s="107"/>
    </row>
    <row r="70" spans="1:10" ht="18" customHeight="1">
      <c r="A70" s="105" t="s">
        <v>25</v>
      </c>
      <c r="B70" s="105"/>
      <c r="C70" s="105"/>
      <c r="D70" s="105"/>
      <c r="E70" s="105"/>
      <c r="F70" s="105" t="s">
        <v>11</v>
      </c>
      <c r="G70" s="105"/>
      <c r="H70" s="105"/>
      <c r="I70" s="27" t="s">
        <v>26</v>
      </c>
      <c r="J70" s="21"/>
    </row>
    <row r="71" spans="1:10" ht="18" customHeight="1"/>
    <row r="72" spans="1:10" ht="18" customHeight="1"/>
    <row r="73" spans="1:10" ht="18" customHeight="1"/>
    <row r="74" spans="1:10" ht="18" customHeight="1">
      <c r="A74" s="28">
        <v>1</v>
      </c>
    </row>
    <row r="75" spans="1:10">
      <c r="F75" s="105" t="s">
        <v>177</v>
      </c>
      <c r="G75" s="105"/>
      <c r="H75" s="105"/>
      <c r="I75" s="27" t="s">
        <v>176</v>
      </c>
    </row>
  </sheetData>
  <mergeCells count="31">
    <mergeCell ref="F75:H75"/>
    <mergeCell ref="A2:D2"/>
    <mergeCell ref="E2:I2"/>
    <mergeCell ref="A3:D3"/>
    <mergeCell ref="E3:I3"/>
    <mergeCell ref="A4:D4"/>
    <mergeCell ref="E4:I4"/>
    <mergeCell ref="C62:D62"/>
    <mergeCell ref="A5:D5"/>
    <mergeCell ref="A6:I6"/>
    <mergeCell ref="A7:I7"/>
    <mergeCell ref="A8:I8"/>
    <mergeCell ref="A10:A11"/>
    <mergeCell ref="B10:B11"/>
    <mergeCell ref="C10:D11"/>
    <mergeCell ref="E10:F10"/>
    <mergeCell ref="G10:H10"/>
    <mergeCell ref="I10:I11"/>
    <mergeCell ref="C59:I59"/>
    <mergeCell ref="C60:D61"/>
    <mergeCell ref="E60:F60"/>
    <mergeCell ref="G60:H60"/>
    <mergeCell ref="I60:I61"/>
    <mergeCell ref="A70:E70"/>
    <mergeCell ref="F70:H70"/>
    <mergeCell ref="C63:D63"/>
    <mergeCell ref="C64:D64"/>
    <mergeCell ref="C65:D65"/>
    <mergeCell ref="C66:D66"/>
    <mergeCell ref="C67:D67"/>
    <mergeCell ref="E69:I69"/>
  </mergeCells>
  <conditionalFormatting sqref="F12:F58 H12:H58">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9"/>
  <sheetViews>
    <sheetView topLeftCell="A36" workbookViewId="0">
      <selection activeCell="C2" sqref="C2"/>
    </sheetView>
  </sheetViews>
  <sheetFormatPr defaultRowHeight="15.75"/>
  <cols>
    <col min="1" max="1" width="3.75" style="31" customWidth="1"/>
    <col min="2" max="2" width="10.125" style="31" customWidth="1"/>
    <col min="3" max="3" width="16.875" style="31" customWidth="1"/>
    <col min="4" max="4" width="7.875" style="31" customWidth="1"/>
    <col min="5" max="10" width="11.125" style="31" customWidth="1"/>
    <col min="11" max="11" width="16.125" style="31" customWidth="1"/>
    <col min="12" max="256" width="9" style="31"/>
    <col min="257" max="257" width="3.75" style="31" customWidth="1"/>
    <col min="258" max="258" width="10.125" style="31" customWidth="1"/>
    <col min="259" max="259" width="16.875" style="31" customWidth="1"/>
    <col min="260" max="260" width="7.875" style="31" customWidth="1"/>
    <col min="261" max="266" width="11.125" style="31" customWidth="1"/>
    <col min="267" max="267" width="16.125" style="31" customWidth="1"/>
    <col min="268" max="512" width="9" style="31"/>
    <col min="513" max="513" width="3.75" style="31" customWidth="1"/>
    <col min="514" max="514" width="10.125" style="31" customWidth="1"/>
    <col min="515" max="515" width="16.875" style="31" customWidth="1"/>
    <col min="516" max="516" width="7.875" style="31" customWidth="1"/>
    <col min="517" max="522" width="11.125" style="31" customWidth="1"/>
    <col min="523" max="523" width="16.125" style="31" customWidth="1"/>
    <col min="524" max="768" width="9" style="31"/>
    <col min="769" max="769" width="3.75" style="31" customWidth="1"/>
    <col min="770" max="770" width="10.125" style="31" customWidth="1"/>
    <col min="771" max="771" width="16.875" style="31" customWidth="1"/>
    <col min="772" max="772" width="7.875" style="31" customWidth="1"/>
    <col min="773" max="778" width="11.125" style="31" customWidth="1"/>
    <col min="779" max="779" width="16.125" style="31" customWidth="1"/>
    <col min="780" max="1024" width="9" style="31"/>
    <col min="1025" max="1025" width="3.75" style="31" customWidth="1"/>
    <col min="1026" max="1026" width="10.125" style="31" customWidth="1"/>
    <col min="1027" max="1027" width="16.875" style="31" customWidth="1"/>
    <col min="1028" max="1028" width="7.875" style="31" customWidth="1"/>
    <col min="1029" max="1034" width="11.125" style="31" customWidth="1"/>
    <col min="1035" max="1035" width="16.125" style="31" customWidth="1"/>
    <col min="1036" max="1280" width="9" style="31"/>
    <col min="1281" max="1281" width="3.75" style="31" customWidth="1"/>
    <col min="1282" max="1282" width="10.125" style="31" customWidth="1"/>
    <col min="1283" max="1283" width="16.875" style="31" customWidth="1"/>
    <col min="1284" max="1284" width="7.875" style="31" customWidth="1"/>
    <col min="1285" max="1290" width="11.125" style="31" customWidth="1"/>
    <col min="1291" max="1291" width="16.125" style="31" customWidth="1"/>
    <col min="1292" max="1536" width="9" style="31"/>
    <col min="1537" max="1537" width="3.75" style="31" customWidth="1"/>
    <col min="1538" max="1538" width="10.125" style="31" customWidth="1"/>
    <col min="1539" max="1539" width="16.875" style="31" customWidth="1"/>
    <col min="1540" max="1540" width="7.875" style="31" customWidth="1"/>
    <col min="1541" max="1546" width="11.125" style="31" customWidth="1"/>
    <col min="1547" max="1547" width="16.125" style="31" customWidth="1"/>
    <col min="1548" max="1792" width="9" style="31"/>
    <col min="1793" max="1793" width="3.75" style="31" customWidth="1"/>
    <col min="1794" max="1794" width="10.125" style="31" customWidth="1"/>
    <col min="1795" max="1795" width="16.875" style="31" customWidth="1"/>
    <col min="1796" max="1796" width="7.875" style="31" customWidth="1"/>
    <col min="1797" max="1802" width="11.125" style="31" customWidth="1"/>
    <col min="1803" max="1803" width="16.125" style="31" customWidth="1"/>
    <col min="1804" max="2048" width="9" style="31"/>
    <col min="2049" max="2049" width="3.75" style="31" customWidth="1"/>
    <col min="2050" max="2050" width="10.125" style="31" customWidth="1"/>
    <col min="2051" max="2051" width="16.875" style="31" customWidth="1"/>
    <col min="2052" max="2052" width="7.875" style="31" customWidth="1"/>
    <col min="2053" max="2058" width="11.125" style="31" customWidth="1"/>
    <col min="2059" max="2059" width="16.125" style="31" customWidth="1"/>
    <col min="2060" max="2304" width="9" style="31"/>
    <col min="2305" max="2305" width="3.75" style="31" customWidth="1"/>
    <col min="2306" max="2306" width="10.125" style="31" customWidth="1"/>
    <col min="2307" max="2307" width="16.875" style="31" customWidth="1"/>
    <col min="2308" max="2308" width="7.875" style="31" customWidth="1"/>
    <col min="2309" max="2314" width="11.125" style="31" customWidth="1"/>
    <col min="2315" max="2315" width="16.125" style="31" customWidth="1"/>
    <col min="2316" max="2560" width="9" style="31"/>
    <col min="2561" max="2561" width="3.75" style="31" customWidth="1"/>
    <col min="2562" max="2562" width="10.125" style="31" customWidth="1"/>
    <col min="2563" max="2563" width="16.875" style="31" customWidth="1"/>
    <col min="2564" max="2564" width="7.875" style="31" customWidth="1"/>
    <col min="2565" max="2570" width="11.125" style="31" customWidth="1"/>
    <col min="2571" max="2571" width="16.125" style="31" customWidth="1"/>
    <col min="2572" max="2816" width="9" style="31"/>
    <col min="2817" max="2817" width="3.75" style="31" customWidth="1"/>
    <col min="2818" max="2818" width="10.125" style="31" customWidth="1"/>
    <col min="2819" max="2819" width="16.875" style="31" customWidth="1"/>
    <col min="2820" max="2820" width="7.875" style="31" customWidth="1"/>
    <col min="2821" max="2826" width="11.125" style="31" customWidth="1"/>
    <col min="2827" max="2827" width="16.125" style="31" customWidth="1"/>
    <col min="2828" max="3072" width="9" style="31"/>
    <col min="3073" max="3073" width="3.75" style="31" customWidth="1"/>
    <col min="3074" max="3074" width="10.125" style="31" customWidth="1"/>
    <col min="3075" max="3075" width="16.875" style="31" customWidth="1"/>
    <col min="3076" max="3076" width="7.875" style="31" customWidth="1"/>
    <col min="3077" max="3082" width="11.125" style="31" customWidth="1"/>
    <col min="3083" max="3083" width="16.125" style="31" customWidth="1"/>
    <col min="3084" max="3328" width="9" style="31"/>
    <col min="3329" max="3329" width="3.75" style="31" customWidth="1"/>
    <col min="3330" max="3330" width="10.125" style="31" customWidth="1"/>
    <col min="3331" max="3331" width="16.875" style="31" customWidth="1"/>
    <col min="3332" max="3332" width="7.875" style="31" customWidth="1"/>
    <col min="3333" max="3338" width="11.125" style="31" customWidth="1"/>
    <col min="3339" max="3339" width="16.125" style="31" customWidth="1"/>
    <col min="3340" max="3584" width="9" style="31"/>
    <col min="3585" max="3585" width="3.75" style="31" customWidth="1"/>
    <col min="3586" max="3586" width="10.125" style="31" customWidth="1"/>
    <col min="3587" max="3587" width="16.875" style="31" customWidth="1"/>
    <col min="3588" max="3588" width="7.875" style="31" customWidth="1"/>
    <col min="3589" max="3594" width="11.125" style="31" customWidth="1"/>
    <col min="3595" max="3595" width="16.125" style="31" customWidth="1"/>
    <col min="3596" max="3840" width="9" style="31"/>
    <col min="3841" max="3841" width="3.75" style="31" customWidth="1"/>
    <col min="3842" max="3842" width="10.125" style="31" customWidth="1"/>
    <col min="3843" max="3843" width="16.875" style="31" customWidth="1"/>
    <col min="3844" max="3844" width="7.875" style="31" customWidth="1"/>
    <col min="3845" max="3850" width="11.125" style="31" customWidth="1"/>
    <col min="3851" max="3851" width="16.125" style="31" customWidth="1"/>
    <col min="3852" max="4096" width="9" style="31"/>
    <col min="4097" max="4097" width="3.75" style="31" customWidth="1"/>
    <col min="4098" max="4098" width="10.125" style="31" customWidth="1"/>
    <col min="4099" max="4099" width="16.875" style="31" customWidth="1"/>
    <col min="4100" max="4100" width="7.875" style="31" customWidth="1"/>
    <col min="4101" max="4106" width="11.125" style="31" customWidth="1"/>
    <col min="4107" max="4107" width="16.125" style="31" customWidth="1"/>
    <col min="4108" max="4352" width="9" style="31"/>
    <col min="4353" max="4353" width="3.75" style="31" customWidth="1"/>
    <col min="4354" max="4354" width="10.125" style="31" customWidth="1"/>
    <col min="4355" max="4355" width="16.875" style="31" customWidth="1"/>
    <col min="4356" max="4356" width="7.875" style="31" customWidth="1"/>
    <col min="4357" max="4362" width="11.125" style="31" customWidth="1"/>
    <col min="4363" max="4363" width="16.125" style="31" customWidth="1"/>
    <col min="4364" max="4608" width="9" style="31"/>
    <col min="4609" max="4609" width="3.75" style="31" customWidth="1"/>
    <col min="4610" max="4610" width="10.125" style="31" customWidth="1"/>
    <col min="4611" max="4611" width="16.875" style="31" customWidth="1"/>
    <col min="4612" max="4612" width="7.875" style="31" customWidth="1"/>
    <col min="4613" max="4618" width="11.125" style="31" customWidth="1"/>
    <col min="4619" max="4619" width="16.125" style="31" customWidth="1"/>
    <col min="4620" max="4864" width="9" style="31"/>
    <col min="4865" max="4865" width="3.75" style="31" customWidth="1"/>
    <col min="4866" max="4866" width="10.125" style="31" customWidth="1"/>
    <col min="4867" max="4867" width="16.875" style="31" customWidth="1"/>
    <col min="4868" max="4868" width="7.875" style="31" customWidth="1"/>
    <col min="4869" max="4874" width="11.125" style="31" customWidth="1"/>
    <col min="4875" max="4875" width="16.125" style="31" customWidth="1"/>
    <col min="4876" max="5120" width="9" style="31"/>
    <col min="5121" max="5121" width="3.75" style="31" customWidth="1"/>
    <col min="5122" max="5122" width="10.125" style="31" customWidth="1"/>
    <col min="5123" max="5123" width="16.875" style="31" customWidth="1"/>
    <col min="5124" max="5124" width="7.875" style="31" customWidth="1"/>
    <col min="5125" max="5130" width="11.125" style="31" customWidth="1"/>
    <col min="5131" max="5131" width="16.125" style="31" customWidth="1"/>
    <col min="5132" max="5376" width="9" style="31"/>
    <col min="5377" max="5377" width="3.75" style="31" customWidth="1"/>
    <col min="5378" max="5378" width="10.125" style="31" customWidth="1"/>
    <col min="5379" max="5379" width="16.875" style="31" customWidth="1"/>
    <col min="5380" max="5380" width="7.875" style="31" customWidth="1"/>
    <col min="5381" max="5386" width="11.125" style="31" customWidth="1"/>
    <col min="5387" max="5387" width="16.125" style="31" customWidth="1"/>
    <col min="5388" max="5632" width="9" style="31"/>
    <col min="5633" max="5633" width="3.75" style="31" customWidth="1"/>
    <col min="5634" max="5634" width="10.125" style="31" customWidth="1"/>
    <col min="5635" max="5635" width="16.875" style="31" customWidth="1"/>
    <col min="5636" max="5636" width="7.875" style="31" customWidth="1"/>
    <col min="5637" max="5642" width="11.125" style="31" customWidth="1"/>
    <col min="5643" max="5643" width="16.125" style="31" customWidth="1"/>
    <col min="5644" max="5888" width="9" style="31"/>
    <col min="5889" max="5889" width="3.75" style="31" customWidth="1"/>
    <col min="5890" max="5890" width="10.125" style="31" customWidth="1"/>
    <col min="5891" max="5891" width="16.875" style="31" customWidth="1"/>
    <col min="5892" max="5892" width="7.875" style="31" customWidth="1"/>
    <col min="5893" max="5898" width="11.125" style="31" customWidth="1"/>
    <col min="5899" max="5899" width="16.125" style="31" customWidth="1"/>
    <col min="5900" max="6144" width="9" style="31"/>
    <col min="6145" max="6145" width="3.75" style="31" customWidth="1"/>
    <col min="6146" max="6146" width="10.125" style="31" customWidth="1"/>
    <col min="6147" max="6147" width="16.875" style="31" customWidth="1"/>
    <col min="6148" max="6148" width="7.875" style="31" customWidth="1"/>
    <col min="6149" max="6154" width="11.125" style="31" customWidth="1"/>
    <col min="6155" max="6155" width="16.125" style="31" customWidth="1"/>
    <col min="6156" max="6400" width="9" style="31"/>
    <col min="6401" max="6401" width="3.75" style="31" customWidth="1"/>
    <col min="6402" max="6402" width="10.125" style="31" customWidth="1"/>
    <col min="6403" max="6403" width="16.875" style="31" customWidth="1"/>
    <col min="6404" max="6404" width="7.875" style="31" customWidth="1"/>
    <col min="6405" max="6410" width="11.125" style="31" customWidth="1"/>
    <col min="6411" max="6411" width="16.125" style="31" customWidth="1"/>
    <col min="6412" max="6656" width="9" style="31"/>
    <col min="6657" max="6657" width="3.75" style="31" customWidth="1"/>
    <col min="6658" max="6658" width="10.125" style="31" customWidth="1"/>
    <col min="6659" max="6659" width="16.875" style="31" customWidth="1"/>
    <col min="6660" max="6660" width="7.875" style="31" customWidth="1"/>
    <col min="6661" max="6666" width="11.125" style="31" customWidth="1"/>
    <col min="6667" max="6667" width="16.125" style="31" customWidth="1"/>
    <col min="6668" max="6912" width="9" style="31"/>
    <col min="6913" max="6913" width="3.75" style="31" customWidth="1"/>
    <col min="6914" max="6914" width="10.125" style="31" customWidth="1"/>
    <col min="6915" max="6915" width="16.875" style="31" customWidth="1"/>
    <col min="6916" max="6916" width="7.875" style="31" customWidth="1"/>
    <col min="6917" max="6922" width="11.125" style="31" customWidth="1"/>
    <col min="6923" max="6923" width="16.125" style="31" customWidth="1"/>
    <col min="6924" max="7168" width="9" style="31"/>
    <col min="7169" max="7169" width="3.75" style="31" customWidth="1"/>
    <col min="7170" max="7170" width="10.125" style="31" customWidth="1"/>
    <col min="7171" max="7171" width="16.875" style="31" customWidth="1"/>
    <col min="7172" max="7172" width="7.875" style="31" customWidth="1"/>
    <col min="7173" max="7178" width="11.125" style="31" customWidth="1"/>
    <col min="7179" max="7179" width="16.125" style="31" customWidth="1"/>
    <col min="7180" max="7424" width="9" style="31"/>
    <col min="7425" max="7425" width="3.75" style="31" customWidth="1"/>
    <col min="7426" max="7426" width="10.125" style="31" customWidth="1"/>
    <col min="7427" max="7427" width="16.875" style="31" customWidth="1"/>
    <col min="7428" max="7428" width="7.875" style="31" customWidth="1"/>
    <col min="7429" max="7434" width="11.125" style="31" customWidth="1"/>
    <col min="7435" max="7435" width="16.125" style="31" customWidth="1"/>
    <col min="7436" max="7680" width="9" style="31"/>
    <col min="7681" max="7681" width="3.75" style="31" customWidth="1"/>
    <col min="7682" max="7682" width="10.125" style="31" customWidth="1"/>
    <col min="7683" max="7683" width="16.875" style="31" customWidth="1"/>
    <col min="7684" max="7684" width="7.875" style="31" customWidth="1"/>
    <col min="7685" max="7690" width="11.125" style="31" customWidth="1"/>
    <col min="7691" max="7691" width="16.125" style="31" customWidth="1"/>
    <col min="7692" max="7936" width="9" style="31"/>
    <col min="7937" max="7937" width="3.75" style="31" customWidth="1"/>
    <col min="7938" max="7938" width="10.125" style="31" customWidth="1"/>
    <col min="7939" max="7939" width="16.875" style="31" customWidth="1"/>
    <col min="7940" max="7940" width="7.875" style="31" customWidth="1"/>
    <col min="7941" max="7946" width="11.125" style="31" customWidth="1"/>
    <col min="7947" max="7947" width="16.125" style="31" customWidth="1"/>
    <col min="7948" max="8192" width="9" style="31"/>
    <col min="8193" max="8193" width="3.75" style="31" customWidth="1"/>
    <col min="8194" max="8194" width="10.125" style="31" customWidth="1"/>
    <col min="8195" max="8195" width="16.875" style="31" customWidth="1"/>
    <col min="8196" max="8196" width="7.875" style="31" customWidth="1"/>
    <col min="8197" max="8202" width="11.125" style="31" customWidth="1"/>
    <col min="8203" max="8203" width="16.125" style="31" customWidth="1"/>
    <col min="8204" max="8448" width="9" style="31"/>
    <col min="8449" max="8449" width="3.75" style="31" customWidth="1"/>
    <col min="8450" max="8450" width="10.125" style="31" customWidth="1"/>
    <col min="8451" max="8451" width="16.875" style="31" customWidth="1"/>
    <col min="8452" max="8452" width="7.875" style="31" customWidth="1"/>
    <col min="8453" max="8458" width="11.125" style="31" customWidth="1"/>
    <col min="8459" max="8459" width="16.125" style="31" customWidth="1"/>
    <col min="8460" max="8704" width="9" style="31"/>
    <col min="8705" max="8705" width="3.75" style="31" customWidth="1"/>
    <col min="8706" max="8706" width="10.125" style="31" customWidth="1"/>
    <col min="8707" max="8707" width="16.875" style="31" customWidth="1"/>
    <col min="8708" max="8708" width="7.875" style="31" customWidth="1"/>
    <col min="8709" max="8714" width="11.125" style="31" customWidth="1"/>
    <col min="8715" max="8715" width="16.125" style="31" customWidth="1"/>
    <col min="8716" max="8960" width="9" style="31"/>
    <col min="8961" max="8961" width="3.75" style="31" customWidth="1"/>
    <col min="8962" max="8962" width="10.125" style="31" customWidth="1"/>
    <col min="8963" max="8963" width="16.875" style="31" customWidth="1"/>
    <col min="8964" max="8964" width="7.875" style="31" customWidth="1"/>
    <col min="8965" max="8970" width="11.125" style="31" customWidth="1"/>
    <col min="8971" max="8971" width="16.125" style="31" customWidth="1"/>
    <col min="8972" max="9216" width="9" style="31"/>
    <col min="9217" max="9217" width="3.75" style="31" customWidth="1"/>
    <col min="9218" max="9218" width="10.125" style="31" customWidth="1"/>
    <col min="9219" max="9219" width="16.875" style="31" customWidth="1"/>
    <col min="9220" max="9220" width="7.875" style="31" customWidth="1"/>
    <col min="9221" max="9226" width="11.125" style="31" customWidth="1"/>
    <col min="9227" max="9227" width="16.125" style="31" customWidth="1"/>
    <col min="9228" max="9472" width="9" style="31"/>
    <col min="9473" max="9473" width="3.75" style="31" customWidth="1"/>
    <col min="9474" max="9474" width="10.125" style="31" customWidth="1"/>
    <col min="9475" max="9475" width="16.875" style="31" customWidth="1"/>
    <col min="9476" max="9476" width="7.875" style="31" customWidth="1"/>
    <col min="9477" max="9482" width="11.125" style="31" customWidth="1"/>
    <col min="9483" max="9483" width="16.125" style="31" customWidth="1"/>
    <col min="9484" max="9728" width="9" style="31"/>
    <col min="9729" max="9729" width="3.75" style="31" customWidth="1"/>
    <col min="9730" max="9730" width="10.125" style="31" customWidth="1"/>
    <col min="9731" max="9731" width="16.875" style="31" customWidth="1"/>
    <col min="9732" max="9732" width="7.875" style="31" customWidth="1"/>
    <col min="9733" max="9738" width="11.125" style="31" customWidth="1"/>
    <col min="9739" max="9739" width="16.125" style="31" customWidth="1"/>
    <col min="9740" max="9984" width="9" style="31"/>
    <col min="9985" max="9985" width="3.75" style="31" customWidth="1"/>
    <col min="9986" max="9986" width="10.125" style="31" customWidth="1"/>
    <col min="9987" max="9987" width="16.875" style="31" customWidth="1"/>
    <col min="9988" max="9988" width="7.875" style="31" customWidth="1"/>
    <col min="9989" max="9994" width="11.125" style="31" customWidth="1"/>
    <col min="9995" max="9995" width="16.125" style="31" customWidth="1"/>
    <col min="9996" max="10240" width="9" style="31"/>
    <col min="10241" max="10241" width="3.75" style="31" customWidth="1"/>
    <col min="10242" max="10242" width="10.125" style="31" customWidth="1"/>
    <col min="10243" max="10243" width="16.875" style="31" customWidth="1"/>
    <col min="10244" max="10244" width="7.875" style="31" customWidth="1"/>
    <col min="10245" max="10250" width="11.125" style="31" customWidth="1"/>
    <col min="10251" max="10251" width="16.125" style="31" customWidth="1"/>
    <col min="10252" max="10496" width="9" style="31"/>
    <col min="10497" max="10497" width="3.75" style="31" customWidth="1"/>
    <col min="10498" max="10498" width="10.125" style="31" customWidth="1"/>
    <col min="10499" max="10499" width="16.875" style="31" customWidth="1"/>
    <col min="10500" max="10500" width="7.875" style="31" customWidth="1"/>
    <col min="10501" max="10506" width="11.125" style="31" customWidth="1"/>
    <col min="10507" max="10507" width="16.125" style="31" customWidth="1"/>
    <col min="10508" max="10752" width="9" style="31"/>
    <col min="10753" max="10753" width="3.75" style="31" customWidth="1"/>
    <col min="10754" max="10754" width="10.125" style="31" customWidth="1"/>
    <col min="10755" max="10755" width="16.875" style="31" customWidth="1"/>
    <col min="10756" max="10756" width="7.875" style="31" customWidth="1"/>
    <col min="10757" max="10762" width="11.125" style="31" customWidth="1"/>
    <col min="10763" max="10763" width="16.125" style="31" customWidth="1"/>
    <col min="10764" max="11008" width="9" style="31"/>
    <col min="11009" max="11009" width="3.75" style="31" customWidth="1"/>
    <col min="11010" max="11010" width="10.125" style="31" customWidth="1"/>
    <col min="11011" max="11011" width="16.875" style="31" customWidth="1"/>
    <col min="11012" max="11012" width="7.875" style="31" customWidth="1"/>
    <col min="11013" max="11018" width="11.125" style="31" customWidth="1"/>
    <col min="11019" max="11019" width="16.125" style="31" customWidth="1"/>
    <col min="11020" max="11264" width="9" style="31"/>
    <col min="11265" max="11265" width="3.75" style="31" customWidth="1"/>
    <col min="11266" max="11266" width="10.125" style="31" customWidth="1"/>
    <col min="11267" max="11267" width="16.875" style="31" customWidth="1"/>
    <col min="11268" max="11268" width="7.875" style="31" customWidth="1"/>
    <col min="11269" max="11274" width="11.125" style="31" customWidth="1"/>
    <col min="11275" max="11275" width="16.125" style="31" customWidth="1"/>
    <col min="11276" max="11520" width="9" style="31"/>
    <col min="11521" max="11521" width="3.75" style="31" customWidth="1"/>
    <col min="11522" max="11522" width="10.125" style="31" customWidth="1"/>
    <col min="11523" max="11523" width="16.875" style="31" customWidth="1"/>
    <col min="11524" max="11524" width="7.875" style="31" customWidth="1"/>
    <col min="11525" max="11530" width="11.125" style="31" customWidth="1"/>
    <col min="11531" max="11531" width="16.125" style="31" customWidth="1"/>
    <col min="11532" max="11776" width="9" style="31"/>
    <col min="11777" max="11777" width="3.75" style="31" customWidth="1"/>
    <col min="11778" max="11778" width="10.125" style="31" customWidth="1"/>
    <col min="11779" max="11779" width="16.875" style="31" customWidth="1"/>
    <col min="11780" max="11780" width="7.875" style="31" customWidth="1"/>
    <col min="11781" max="11786" width="11.125" style="31" customWidth="1"/>
    <col min="11787" max="11787" width="16.125" style="31" customWidth="1"/>
    <col min="11788" max="12032" width="9" style="31"/>
    <col min="12033" max="12033" width="3.75" style="31" customWidth="1"/>
    <col min="12034" max="12034" width="10.125" style="31" customWidth="1"/>
    <col min="12035" max="12035" width="16.875" style="31" customWidth="1"/>
    <col min="12036" max="12036" width="7.875" style="31" customWidth="1"/>
    <col min="12037" max="12042" width="11.125" style="31" customWidth="1"/>
    <col min="12043" max="12043" width="16.125" style="31" customWidth="1"/>
    <col min="12044" max="12288" width="9" style="31"/>
    <col min="12289" max="12289" width="3.75" style="31" customWidth="1"/>
    <col min="12290" max="12290" width="10.125" style="31" customWidth="1"/>
    <col min="12291" max="12291" width="16.875" style="31" customWidth="1"/>
    <col min="12292" max="12292" width="7.875" style="31" customWidth="1"/>
    <col min="12293" max="12298" width="11.125" style="31" customWidth="1"/>
    <col min="12299" max="12299" width="16.125" style="31" customWidth="1"/>
    <col min="12300" max="12544" width="9" style="31"/>
    <col min="12545" max="12545" width="3.75" style="31" customWidth="1"/>
    <col min="12546" max="12546" width="10.125" style="31" customWidth="1"/>
    <col min="12547" max="12547" width="16.875" style="31" customWidth="1"/>
    <col min="12548" max="12548" width="7.875" style="31" customWidth="1"/>
    <col min="12549" max="12554" width="11.125" style="31" customWidth="1"/>
    <col min="12555" max="12555" width="16.125" style="31" customWidth="1"/>
    <col min="12556" max="12800" width="9" style="31"/>
    <col min="12801" max="12801" width="3.75" style="31" customWidth="1"/>
    <col min="12802" max="12802" width="10.125" style="31" customWidth="1"/>
    <col min="12803" max="12803" width="16.875" style="31" customWidth="1"/>
    <col min="12804" max="12804" width="7.875" style="31" customWidth="1"/>
    <col min="12805" max="12810" width="11.125" style="31" customWidth="1"/>
    <col min="12811" max="12811" width="16.125" style="31" customWidth="1"/>
    <col min="12812" max="13056" width="9" style="31"/>
    <col min="13057" max="13057" width="3.75" style="31" customWidth="1"/>
    <col min="13058" max="13058" width="10.125" style="31" customWidth="1"/>
    <col min="13059" max="13059" width="16.875" style="31" customWidth="1"/>
    <col min="13060" max="13060" width="7.875" style="31" customWidth="1"/>
    <col min="13061" max="13066" width="11.125" style="31" customWidth="1"/>
    <col min="13067" max="13067" width="16.125" style="31" customWidth="1"/>
    <col min="13068" max="13312" width="9" style="31"/>
    <col min="13313" max="13313" width="3.75" style="31" customWidth="1"/>
    <col min="13314" max="13314" width="10.125" style="31" customWidth="1"/>
    <col min="13315" max="13315" width="16.875" style="31" customWidth="1"/>
    <col min="13316" max="13316" width="7.875" style="31" customWidth="1"/>
    <col min="13317" max="13322" width="11.125" style="31" customWidth="1"/>
    <col min="13323" max="13323" width="16.125" style="31" customWidth="1"/>
    <col min="13324" max="13568" width="9" style="31"/>
    <col min="13569" max="13569" width="3.75" style="31" customWidth="1"/>
    <col min="13570" max="13570" width="10.125" style="31" customWidth="1"/>
    <col min="13571" max="13571" width="16.875" style="31" customWidth="1"/>
    <col min="13572" max="13572" width="7.875" style="31" customWidth="1"/>
    <col min="13573" max="13578" width="11.125" style="31" customWidth="1"/>
    <col min="13579" max="13579" width="16.125" style="31" customWidth="1"/>
    <col min="13580" max="13824" width="9" style="31"/>
    <col min="13825" max="13825" width="3.75" style="31" customWidth="1"/>
    <col min="13826" max="13826" width="10.125" style="31" customWidth="1"/>
    <col min="13827" max="13827" width="16.875" style="31" customWidth="1"/>
    <col min="13828" max="13828" width="7.875" style="31" customWidth="1"/>
    <col min="13829" max="13834" width="11.125" style="31" customWidth="1"/>
    <col min="13835" max="13835" width="16.125" style="31" customWidth="1"/>
    <col min="13836" max="14080" width="9" style="31"/>
    <col min="14081" max="14081" width="3.75" style="31" customWidth="1"/>
    <col min="14082" max="14082" width="10.125" style="31" customWidth="1"/>
    <col min="14083" max="14083" width="16.875" style="31" customWidth="1"/>
    <col min="14084" max="14084" width="7.875" style="31" customWidth="1"/>
    <col min="14085" max="14090" width="11.125" style="31" customWidth="1"/>
    <col min="14091" max="14091" width="16.125" style="31" customWidth="1"/>
    <col min="14092" max="14336" width="9" style="31"/>
    <col min="14337" max="14337" width="3.75" style="31" customWidth="1"/>
    <col min="14338" max="14338" width="10.125" style="31" customWidth="1"/>
    <col min="14339" max="14339" width="16.875" style="31" customWidth="1"/>
    <col min="14340" max="14340" width="7.875" style="31" customWidth="1"/>
    <col min="14341" max="14346" width="11.125" style="31" customWidth="1"/>
    <col min="14347" max="14347" width="16.125" style="31" customWidth="1"/>
    <col min="14348" max="14592" width="9" style="31"/>
    <col min="14593" max="14593" width="3.75" style="31" customWidth="1"/>
    <col min="14594" max="14594" width="10.125" style="31" customWidth="1"/>
    <col min="14595" max="14595" width="16.875" style="31" customWidth="1"/>
    <col min="14596" max="14596" width="7.875" style="31" customWidth="1"/>
    <col min="14597" max="14602" width="11.125" style="31" customWidth="1"/>
    <col min="14603" max="14603" width="16.125" style="31" customWidth="1"/>
    <col min="14604" max="14848" width="9" style="31"/>
    <col min="14849" max="14849" width="3.75" style="31" customWidth="1"/>
    <col min="14850" max="14850" width="10.125" style="31" customWidth="1"/>
    <col min="14851" max="14851" width="16.875" style="31" customWidth="1"/>
    <col min="14852" max="14852" width="7.875" style="31" customWidth="1"/>
    <col min="14853" max="14858" width="11.125" style="31" customWidth="1"/>
    <col min="14859" max="14859" width="16.125" style="31" customWidth="1"/>
    <col min="14860" max="15104" width="9" style="31"/>
    <col min="15105" max="15105" width="3.75" style="31" customWidth="1"/>
    <col min="15106" max="15106" width="10.125" style="31" customWidth="1"/>
    <col min="15107" max="15107" width="16.875" style="31" customWidth="1"/>
    <col min="15108" max="15108" width="7.875" style="31" customWidth="1"/>
    <col min="15109" max="15114" width="11.125" style="31" customWidth="1"/>
    <col min="15115" max="15115" width="16.125" style="31" customWidth="1"/>
    <col min="15116" max="15360" width="9" style="31"/>
    <col min="15361" max="15361" width="3.75" style="31" customWidth="1"/>
    <col min="15362" max="15362" width="10.125" style="31" customWidth="1"/>
    <col min="15363" max="15363" width="16.875" style="31" customWidth="1"/>
    <col min="15364" max="15364" width="7.875" style="31" customWidth="1"/>
    <col min="15365" max="15370" width="11.125" style="31" customWidth="1"/>
    <col min="15371" max="15371" width="16.125" style="31" customWidth="1"/>
    <col min="15372" max="15616" width="9" style="31"/>
    <col min="15617" max="15617" width="3.75" style="31" customWidth="1"/>
    <col min="15618" max="15618" width="10.125" style="31" customWidth="1"/>
    <col min="15619" max="15619" width="16.875" style="31" customWidth="1"/>
    <col min="15620" max="15620" width="7.875" style="31" customWidth="1"/>
    <col min="15621" max="15626" width="11.125" style="31" customWidth="1"/>
    <col min="15627" max="15627" width="16.125" style="31" customWidth="1"/>
    <col min="15628" max="15872" width="9" style="31"/>
    <col min="15873" max="15873" width="3.75" style="31" customWidth="1"/>
    <col min="15874" max="15874" width="10.125" style="31" customWidth="1"/>
    <col min="15875" max="15875" width="16.875" style="31" customWidth="1"/>
    <col min="15876" max="15876" width="7.875" style="31" customWidth="1"/>
    <col min="15877" max="15882" width="11.125" style="31" customWidth="1"/>
    <col min="15883" max="15883" width="16.125" style="31" customWidth="1"/>
    <col min="15884" max="16128" width="9" style="31"/>
    <col min="16129" max="16129" width="3.75" style="31" customWidth="1"/>
    <col min="16130" max="16130" width="10.125" style="31" customWidth="1"/>
    <col min="16131" max="16131" width="16.875" style="31" customWidth="1"/>
    <col min="16132" max="16132" width="7.875" style="31" customWidth="1"/>
    <col min="16133" max="16138" width="11.125" style="31" customWidth="1"/>
    <col min="16139" max="16139" width="16.125" style="31" customWidth="1"/>
    <col min="16140" max="16384" width="9" style="31"/>
  </cols>
  <sheetData>
    <row r="1" spans="1:11" ht="27" customHeight="1">
      <c r="A1" s="127" t="s">
        <v>29</v>
      </c>
      <c r="B1" s="127"/>
      <c r="C1" s="127"/>
      <c r="D1" s="127"/>
      <c r="E1" s="127"/>
      <c r="F1" s="127"/>
      <c r="G1" s="127"/>
      <c r="H1" s="127"/>
      <c r="I1" s="127"/>
      <c r="J1" s="127"/>
      <c r="K1" s="127"/>
    </row>
    <row r="2" spans="1:11" s="34" customFormat="1" ht="18" customHeight="1">
      <c r="A2" s="32"/>
      <c r="B2" s="32"/>
      <c r="C2" s="33" t="s">
        <v>30</v>
      </c>
      <c r="D2" s="33"/>
      <c r="E2" s="33"/>
      <c r="F2" s="33"/>
      <c r="G2" s="33"/>
      <c r="H2" s="33"/>
      <c r="I2" s="33" t="s">
        <v>31</v>
      </c>
      <c r="J2" s="32"/>
      <c r="K2" s="32"/>
    </row>
    <row r="3" spans="1:11" s="34" customFormat="1" ht="18" hidden="1" customHeight="1">
      <c r="A3" s="32"/>
      <c r="B3" s="32"/>
      <c r="C3" s="33" t="s">
        <v>32</v>
      </c>
      <c r="D3" s="33"/>
      <c r="E3" s="33"/>
      <c r="F3" s="33"/>
      <c r="G3" s="33"/>
      <c r="H3" s="33"/>
      <c r="I3" s="33" t="s">
        <v>33</v>
      </c>
      <c r="J3" s="32"/>
      <c r="K3" s="32"/>
    </row>
    <row r="4" spans="1:11" s="34" customFormat="1" ht="18" hidden="1" customHeight="1">
      <c r="A4" s="32"/>
      <c r="C4" s="33" t="s">
        <v>34</v>
      </c>
      <c r="D4" s="33"/>
      <c r="E4" s="33"/>
      <c r="F4" s="35"/>
      <c r="G4" s="35"/>
      <c r="H4" s="33"/>
      <c r="I4" s="33" t="s">
        <v>35</v>
      </c>
      <c r="J4" s="32"/>
      <c r="K4" s="32"/>
    </row>
    <row r="5" spans="1:11" ht="9.75" hidden="1" customHeight="1">
      <c r="A5" s="36"/>
      <c r="B5" s="36"/>
      <c r="C5" s="36"/>
      <c r="D5" s="36"/>
      <c r="E5" s="36"/>
      <c r="F5" s="36"/>
      <c r="G5" s="36"/>
      <c r="H5" s="36"/>
      <c r="I5" s="36"/>
      <c r="J5" s="36"/>
      <c r="K5" s="36"/>
    </row>
    <row r="6" spans="1:11" ht="30" customHeight="1">
      <c r="A6" s="37" t="s">
        <v>36</v>
      </c>
      <c r="B6" s="37" t="s">
        <v>37</v>
      </c>
      <c r="C6" s="37" t="s">
        <v>38</v>
      </c>
      <c r="D6" s="37" t="s">
        <v>39</v>
      </c>
      <c r="E6" s="38" t="s">
        <v>40</v>
      </c>
      <c r="F6" s="38" t="s">
        <v>41</v>
      </c>
      <c r="G6" s="38" t="s">
        <v>42</v>
      </c>
      <c r="H6" s="38"/>
      <c r="I6" s="38"/>
      <c r="J6" s="38"/>
      <c r="K6" s="39" t="s">
        <v>43</v>
      </c>
    </row>
    <row r="7" spans="1:11" ht="20.100000000000001" customHeight="1">
      <c r="A7" s="40">
        <v>1</v>
      </c>
      <c r="B7" s="41" t="s">
        <v>44</v>
      </c>
      <c r="C7" s="42" t="s">
        <v>45</v>
      </c>
      <c r="D7" s="43" t="s">
        <v>46</v>
      </c>
      <c r="E7" s="44">
        <v>48</v>
      </c>
      <c r="F7" s="45"/>
      <c r="G7" s="46"/>
      <c r="H7" s="46"/>
      <c r="I7" s="47"/>
      <c r="J7" s="45"/>
      <c r="K7" s="48"/>
    </row>
    <row r="8" spans="1:11" ht="20.100000000000001" customHeight="1">
      <c r="A8" s="40">
        <v>2</v>
      </c>
      <c r="B8" s="41" t="s">
        <v>47</v>
      </c>
      <c r="C8" s="42" t="s">
        <v>48</v>
      </c>
      <c r="D8" s="43" t="s">
        <v>49</v>
      </c>
      <c r="E8" s="44">
        <v>82</v>
      </c>
      <c r="F8" s="45"/>
      <c r="G8" s="46"/>
      <c r="H8" s="46"/>
      <c r="I8" s="47"/>
      <c r="J8" s="45"/>
      <c r="K8" s="48"/>
    </row>
    <row r="9" spans="1:11" ht="20.100000000000001" customHeight="1">
      <c r="A9" s="40">
        <v>3</v>
      </c>
      <c r="B9" s="41" t="s">
        <v>50</v>
      </c>
      <c r="C9" s="42" t="s">
        <v>51</v>
      </c>
      <c r="D9" s="43" t="s">
        <v>52</v>
      </c>
      <c r="E9" s="44">
        <v>47</v>
      </c>
      <c r="F9" s="45"/>
      <c r="G9" s="46"/>
      <c r="H9" s="46"/>
      <c r="I9" s="47"/>
      <c r="J9" s="45"/>
      <c r="K9" s="48"/>
    </row>
    <row r="10" spans="1:11" ht="20.100000000000001" customHeight="1">
      <c r="A10" s="40">
        <v>4</v>
      </c>
      <c r="B10" s="41" t="s">
        <v>53</v>
      </c>
      <c r="C10" s="42" t="s">
        <v>54</v>
      </c>
      <c r="D10" s="43" t="s">
        <v>55</v>
      </c>
      <c r="E10" s="44">
        <v>82</v>
      </c>
      <c r="F10" s="45"/>
      <c r="G10" s="46"/>
      <c r="H10" s="46"/>
      <c r="I10" s="47"/>
      <c r="J10" s="45"/>
      <c r="K10" s="48"/>
    </row>
    <row r="11" spans="1:11" ht="20.100000000000001" customHeight="1">
      <c r="A11" s="40">
        <v>5</v>
      </c>
      <c r="B11" s="41" t="s">
        <v>56</v>
      </c>
      <c r="C11" s="42" t="s">
        <v>57</v>
      </c>
      <c r="D11" s="43" t="s">
        <v>55</v>
      </c>
      <c r="E11" s="44">
        <v>247</v>
      </c>
      <c r="F11" s="45"/>
      <c r="G11" s="46"/>
      <c r="H11" s="46"/>
      <c r="I11" s="47"/>
      <c r="J11" s="45"/>
      <c r="K11" s="48"/>
    </row>
    <row r="12" spans="1:11" ht="20.100000000000001" customHeight="1">
      <c r="A12" s="40">
        <v>6</v>
      </c>
      <c r="B12" s="41" t="s">
        <v>58</v>
      </c>
      <c r="C12" s="42" t="s">
        <v>59</v>
      </c>
      <c r="D12" s="43" t="s">
        <v>60</v>
      </c>
      <c r="E12" s="44">
        <v>40</v>
      </c>
      <c r="F12" s="45"/>
      <c r="G12" s="46" t="s">
        <v>61</v>
      </c>
      <c r="H12" s="46"/>
      <c r="I12" s="47"/>
      <c r="J12" s="45"/>
      <c r="K12" s="48"/>
    </row>
    <row r="13" spans="1:11" ht="20.100000000000001" customHeight="1">
      <c r="A13" s="40">
        <v>7</v>
      </c>
      <c r="B13" s="41" t="s">
        <v>62</v>
      </c>
      <c r="C13" s="42" t="s">
        <v>63</v>
      </c>
      <c r="D13" s="43" t="s">
        <v>64</v>
      </c>
      <c r="E13" s="44">
        <v>359</v>
      </c>
      <c r="F13" s="45"/>
      <c r="G13" s="46"/>
      <c r="H13" s="46"/>
      <c r="I13" s="47"/>
      <c r="J13" s="45"/>
      <c r="K13" s="48"/>
    </row>
    <row r="14" spans="1:11" ht="20.100000000000001" customHeight="1">
      <c r="A14" s="40">
        <v>8</v>
      </c>
      <c r="B14" s="41" t="s">
        <v>65</v>
      </c>
      <c r="C14" s="42" t="s">
        <v>66</v>
      </c>
      <c r="D14" s="43" t="s">
        <v>67</v>
      </c>
      <c r="E14" s="44">
        <v>95</v>
      </c>
      <c r="F14" s="45"/>
      <c r="G14" s="46"/>
      <c r="H14" s="46"/>
      <c r="I14" s="47"/>
      <c r="J14" s="45"/>
      <c r="K14" s="48"/>
    </row>
    <row r="15" spans="1:11" ht="20.100000000000001" customHeight="1">
      <c r="A15" s="40">
        <v>9</v>
      </c>
      <c r="B15" s="41" t="s">
        <v>68</v>
      </c>
      <c r="C15" s="42" t="s">
        <v>69</v>
      </c>
      <c r="D15" s="43" t="s">
        <v>70</v>
      </c>
      <c r="E15" s="44">
        <v>2</v>
      </c>
      <c r="F15" s="45"/>
      <c r="G15" s="46"/>
      <c r="H15" s="46"/>
      <c r="I15" s="47"/>
      <c r="J15" s="45"/>
      <c r="K15" s="48"/>
    </row>
    <row r="16" spans="1:11" ht="20.100000000000001" customHeight="1">
      <c r="A16" s="40">
        <v>10</v>
      </c>
      <c r="B16" s="41" t="s">
        <v>71</v>
      </c>
      <c r="C16" s="42" t="s">
        <v>72</v>
      </c>
      <c r="D16" s="43" t="s">
        <v>73</v>
      </c>
      <c r="E16" s="44">
        <v>106</v>
      </c>
      <c r="F16" s="45"/>
      <c r="G16" s="46"/>
      <c r="H16" s="46"/>
      <c r="I16" s="47"/>
      <c r="J16" s="45"/>
      <c r="K16" s="48"/>
    </row>
    <row r="17" spans="1:11" ht="20.100000000000001" customHeight="1">
      <c r="A17" s="40">
        <v>11</v>
      </c>
      <c r="B17" s="41" t="s">
        <v>74</v>
      </c>
      <c r="C17" s="42" t="s">
        <v>75</v>
      </c>
      <c r="D17" s="43" t="s">
        <v>73</v>
      </c>
      <c r="E17" s="44">
        <v>38</v>
      </c>
      <c r="F17" s="45"/>
      <c r="G17" s="46"/>
      <c r="H17" s="46"/>
      <c r="I17" s="47"/>
      <c r="J17" s="45"/>
      <c r="K17" s="48"/>
    </row>
    <row r="18" spans="1:11" ht="20.100000000000001" customHeight="1">
      <c r="A18" s="40">
        <v>12</v>
      </c>
      <c r="B18" s="41" t="s">
        <v>76</v>
      </c>
      <c r="C18" s="42" t="s">
        <v>77</v>
      </c>
      <c r="D18" s="43" t="s">
        <v>78</v>
      </c>
      <c r="E18" s="44">
        <v>1</v>
      </c>
      <c r="F18" s="45" t="s">
        <v>61</v>
      </c>
      <c r="G18" s="46" t="s">
        <v>61</v>
      </c>
      <c r="H18" s="46"/>
      <c r="I18" s="47"/>
      <c r="J18" s="45"/>
      <c r="K18" s="48"/>
    </row>
    <row r="19" spans="1:11" ht="20.100000000000001" customHeight="1">
      <c r="A19" s="40">
        <v>13</v>
      </c>
      <c r="B19" s="41" t="s">
        <v>79</v>
      </c>
      <c r="C19" s="42" t="s">
        <v>80</v>
      </c>
      <c r="D19" s="43" t="s">
        <v>78</v>
      </c>
      <c r="E19" s="44">
        <v>77</v>
      </c>
      <c r="F19" s="45"/>
      <c r="G19" s="46"/>
      <c r="H19" s="46"/>
      <c r="I19" s="47"/>
      <c r="J19" s="45"/>
      <c r="K19" s="48"/>
    </row>
    <row r="20" spans="1:11" ht="20.100000000000001" customHeight="1">
      <c r="A20" s="40">
        <v>14</v>
      </c>
      <c r="B20" s="41" t="s">
        <v>81</v>
      </c>
      <c r="C20" s="42" t="s">
        <v>82</v>
      </c>
      <c r="D20" s="43" t="s">
        <v>83</v>
      </c>
      <c r="E20" s="44">
        <v>12</v>
      </c>
      <c r="F20" s="45" t="s">
        <v>61</v>
      </c>
      <c r="G20" s="46"/>
      <c r="H20" s="46"/>
      <c r="I20" s="47"/>
      <c r="J20" s="45"/>
      <c r="K20" s="48"/>
    </row>
    <row r="21" spans="1:11" ht="20.100000000000001" customHeight="1">
      <c r="A21" s="40">
        <v>15</v>
      </c>
      <c r="B21" s="41" t="s">
        <v>84</v>
      </c>
      <c r="C21" s="42" t="s">
        <v>85</v>
      </c>
      <c r="D21" s="43" t="s">
        <v>86</v>
      </c>
      <c r="E21" s="44">
        <v>104</v>
      </c>
      <c r="F21" s="45"/>
      <c r="G21" s="46"/>
      <c r="H21" s="46"/>
      <c r="I21" s="47"/>
      <c r="J21" s="45"/>
      <c r="K21" s="48"/>
    </row>
    <row r="22" spans="1:11" ht="20.100000000000001" customHeight="1">
      <c r="A22" s="40">
        <v>16</v>
      </c>
      <c r="B22" s="41" t="s">
        <v>87</v>
      </c>
      <c r="C22" s="42" t="s">
        <v>88</v>
      </c>
      <c r="D22" s="43" t="s">
        <v>86</v>
      </c>
      <c r="E22" s="44">
        <v>151</v>
      </c>
      <c r="F22" s="45"/>
      <c r="G22" s="46"/>
      <c r="H22" s="46"/>
      <c r="I22" s="47"/>
      <c r="J22" s="45"/>
      <c r="K22" s="48"/>
    </row>
    <row r="23" spans="1:11" ht="20.100000000000001" customHeight="1">
      <c r="A23" s="40">
        <v>17</v>
      </c>
      <c r="B23" s="41" t="s">
        <v>89</v>
      </c>
      <c r="C23" s="42" t="s">
        <v>90</v>
      </c>
      <c r="D23" s="43" t="s">
        <v>91</v>
      </c>
      <c r="E23" s="44">
        <v>19</v>
      </c>
      <c r="F23" s="45"/>
      <c r="G23" s="46"/>
      <c r="H23" s="46"/>
      <c r="I23" s="47"/>
      <c r="J23" s="45"/>
      <c r="K23" s="48"/>
    </row>
    <row r="24" spans="1:11" ht="20.100000000000001" customHeight="1">
      <c r="A24" s="40">
        <v>18</v>
      </c>
      <c r="B24" s="41" t="s">
        <v>92</v>
      </c>
      <c r="C24" s="42" t="s">
        <v>93</v>
      </c>
      <c r="D24" s="43" t="s">
        <v>94</v>
      </c>
      <c r="E24" s="44">
        <v>68</v>
      </c>
      <c r="F24" s="45"/>
      <c r="G24" s="46"/>
      <c r="H24" s="46"/>
      <c r="I24" s="47"/>
      <c r="J24" s="45"/>
      <c r="K24" s="48"/>
    </row>
    <row r="25" spans="1:11" ht="20.100000000000001" customHeight="1">
      <c r="A25" s="40">
        <v>19</v>
      </c>
      <c r="B25" s="41" t="s">
        <v>95</v>
      </c>
      <c r="C25" s="42" t="s">
        <v>96</v>
      </c>
      <c r="D25" s="43" t="s">
        <v>94</v>
      </c>
      <c r="E25" s="44">
        <v>161</v>
      </c>
      <c r="F25" s="45"/>
      <c r="G25" s="46"/>
      <c r="H25" s="46"/>
      <c r="I25" s="47"/>
      <c r="J25" s="45"/>
      <c r="K25" s="48"/>
    </row>
    <row r="26" spans="1:11" ht="20.100000000000001" customHeight="1">
      <c r="A26" s="40">
        <v>20</v>
      </c>
      <c r="B26" s="41" t="s">
        <v>97</v>
      </c>
      <c r="C26" s="42" t="s">
        <v>98</v>
      </c>
      <c r="D26" s="43" t="s">
        <v>99</v>
      </c>
      <c r="E26" s="44">
        <v>329</v>
      </c>
      <c r="F26" s="45"/>
      <c r="G26" s="46"/>
      <c r="H26" s="46"/>
      <c r="I26" s="47"/>
      <c r="J26" s="45"/>
      <c r="K26" s="48"/>
    </row>
    <row r="27" spans="1:11" ht="20.100000000000001" customHeight="1">
      <c r="A27" s="40">
        <v>21</v>
      </c>
      <c r="B27" s="41" t="s">
        <v>100</v>
      </c>
      <c r="C27" s="42" t="s">
        <v>101</v>
      </c>
      <c r="D27" s="43" t="s">
        <v>102</v>
      </c>
      <c r="E27" s="44">
        <v>110</v>
      </c>
      <c r="F27" s="45"/>
      <c r="G27" s="46"/>
      <c r="H27" s="46"/>
      <c r="I27" s="47"/>
      <c r="J27" s="45"/>
      <c r="K27" s="48"/>
    </row>
    <row r="28" spans="1:11" ht="20.100000000000001" customHeight="1">
      <c r="A28" s="40">
        <v>22</v>
      </c>
      <c r="B28" s="41" t="s">
        <v>103</v>
      </c>
      <c r="C28" s="42" t="s">
        <v>104</v>
      </c>
      <c r="D28" s="43" t="s">
        <v>105</v>
      </c>
      <c r="E28" s="44">
        <v>271</v>
      </c>
      <c r="F28" s="45"/>
      <c r="G28" s="46"/>
      <c r="H28" s="46"/>
      <c r="I28" s="47"/>
      <c r="J28" s="45"/>
      <c r="K28" s="48"/>
    </row>
    <row r="29" spans="1:11" ht="20.100000000000001" customHeight="1">
      <c r="A29" s="40">
        <v>23</v>
      </c>
      <c r="B29" s="41" t="s">
        <v>106</v>
      </c>
      <c r="C29" s="42" t="s">
        <v>107</v>
      </c>
      <c r="D29" s="43" t="s">
        <v>108</v>
      </c>
      <c r="E29" s="44">
        <v>42</v>
      </c>
      <c r="F29" s="45" t="s">
        <v>61</v>
      </c>
      <c r="G29" s="46"/>
      <c r="H29" s="46"/>
      <c r="I29" s="47"/>
      <c r="J29" s="45"/>
      <c r="K29" s="48"/>
    </row>
    <row r="30" spans="1:11" ht="20.100000000000001" customHeight="1">
      <c r="A30" s="40">
        <v>24</v>
      </c>
      <c r="B30" s="41" t="s">
        <v>109</v>
      </c>
      <c r="C30" s="42" t="s">
        <v>110</v>
      </c>
      <c r="D30" s="43" t="s">
        <v>111</v>
      </c>
      <c r="E30" s="44">
        <v>21</v>
      </c>
      <c r="F30" s="45" t="s">
        <v>61</v>
      </c>
      <c r="G30" s="46"/>
      <c r="H30" s="46"/>
      <c r="I30" s="47"/>
      <c r="J30" s="45"/>
      <c r="K30" s="48"/>
    </row>
    <row r="31" spans="1:11" ht="20.100000000000001" customHeight="1">
      <c r="A31" s="40">
        <v>25</v>
      </c>
      <c r="B31" s="41" t="s">
        <v>112</v>
      </c>
      <c r="C31" s="42" t="s">
        <v>113</v>
      </c>
      <c r="D31" s="43" t="s">
        <v>111</v>
      </c>
      <c r="E31" s="44">
        <v>32</v>
      </c>
      <c r="F31" s="45"/>
      <c r="G31" s="46" t="s">
        <v>61</v>
      </c>
      <c r="H31" s="46"/>
      <c r="I31" s="47"/>
      <c r="J31" s="45"/>
      <c r="K31" s="48"/>
    </row>
    <row r="32" spans="1:11" ht="20.100000000000001" customHeight="1">
      <c r="A32" s="40">
        <v>26</v>
      </c>
      <c r="B32" s="41" t="s">
        <v>114</v>
      </c>
      <c r="C32" s="42" t="s">
        <v>115</v>
      </c>
      <c r="D32" s="43" t="s">
        <v>116</v>
      </c>
      <c r="E32" s="44">
        <v>169</v>
      </c>
      <c r="F32" s="45"/>
      <c r="G32" s="46"/>
      <c r="H32" s="46"/>
      <c r="I32" s="47"/>
      <c r="J32" s="45"/>
      <c r="K32" s="48"/>
    </row>
    <row r="33" spans="1:11" ht="20.100000000000001" customHeight="1">
      <c r="A33" s="40">
        <v>27</v>
      </c>
      <c r="B33" s="41" t="s">
        <v>117</v>
      </c>
      <c r="C33" s="42" t="s">
        <v>118</v>
      </c>
      <c r="D33" s="43" t="s">
        <v>119</v>
      </c>
      <c r="E33" s="44">
        <v>96</v>
      </c>
      <c r="F33" s="45"/>
      <c r="G33" s="46"/>
      <c r="H33" s="46"/>
      <c r="I33" s="47"/>
      <c r="J33" s="45"/>
      <c r="K33" s="48"/>
    </row>
    <row r="34" spans="1:11" ht="20.100000000000001" customHeight="1">
      <c r="A34" s="40">
        <v>28</v>
      </c>
      <c r="B34" s="41" t="s">
        <v>120</v>
      </c>
      <c r="C34" s="42" t="s">
        <v>121</v>
      </c>
      <c r="D34" s="43" t="s">
        <v>119</v>
      </c>
      <c r="E34" s="44">
        <v>57</v>
      </c>
      <c r="F34" s="45"/>
      <c r="G34" s="46"/>
      <c r="H34" s="46"/>
      <c r="I34" s="47"/>
      <c r="J34" s="46"/>
      <c r="K34" s="48"/>
    </row>
    <row r="35" spans="1:11" ht="20.100000000000001" customHeight="1">
      <c r="A35" s="40">
        <v>29</v>
      </c>
      <c r="B35" s="41" t="s">
        <v>122</v>
      </c>
      <c r="C35" s="42" t="s">
        <v>101</v>
      </c>
      <c r="D35" s="43" t="s">
        <v>123</v>
      </c>
      <c r="E35" s="44">
        <v>85</v>
      </c>
      <c r="F35" s="45"/>
      <c r="G35" s="46"/>
      <c r="H35" s="46"/>
      <c r="I35" s="47"/>
      <c r="J35" s="45"/>
      <c r="K35" s="48"/>
    </row>
    <row r="36" spans="1:11" ht="20.100000000000001" customHeight="1">
      <c r="A36" s="40">
        <v>30</v>
      </c>
      <c r="B36" s="41" t="s">
        <v>124</v>
      </c>
      <c r="C36" s="42" t="s">
        <v>125</v>
      </c>
      <c r="D36" s="43" t="s">
        <v>126</v>
      </c>
      <c r="E36" s="44">
        <v>211</v>
      </c>
      <c r="F36" s="45"/>
      <c r="G36" s="46"/>
      <c r="H36" s="46"/>
      <c r="I36" s="47"/>
      <c r="J36" s="45"/>
      <c r="K36" s="48"/>
    </row>
    <row r="37" spans="1:11" ht="20.100000000000001" customHeight="1">
      <c r="A37" s="40">
        <v>31</v>
      </c>
      <c r="B37" s="41" t="s">
        <v>127</v>
      </c>
      <c r="C37" s="42" t="s">
        <v>128</v>
      </c>
      <c r="D37" s="43" t="s">
        <v>129</v>
      </c>
      <c r="E37" s="44">
        <v>13</v>
      </c>
      <c r="F37" s="45"/>
      <c r="G37" s="46"/>
      <c r="H37" s="46"/>
      <c r="I37" s="47"/>
      <c r="J37" s="45"/>
      <c r="K37" s="48"/>
    </row>
    <row r="38" spans="1:11" ht="20.100000000000001" customHeight="1">
      <c r="A38" s="40">
        <v>32</v>
      </c>
      <c r="B38" s="41" t="s">
        <v>130</v>
      </c>
      <c r="C38" s="42" t="s">
        <v>131</v>
      </c>
      <c r="D38" s="43" t="s">
        <v>132</v>
      </c>
      <c r="E38" s="44">
        <v>64</v>
      </c>
      <c r="F38" s="45"/>
      <c r="G38" s="46"/>
      <c r="H38" s="46"/>
      <c r="I38" s="47"/>
      <c r="J38" s="45"/>
      <c r="K38" s="48"/>
    </row>
    <row r="39" spans="1:11" ht="20.100000000000001" customHeight="1">
      <c r="A39" s="40">
        <v>33</v>
      </c>
      <c r="B39" s="41" t="s">
        <v>133</v>
      </c>
      <c r="C39" s="42" t="s">
        <v>134</v>
      </c>
      <c r="D39" s="43" t="s">
        <v>135</v>
      </c>
      <c r="E39" s="44">
        <v>347</v>
      </c>
      <c r="F39" s="45"/>
      <c r="G39" s="46"/>
      <c r="H39" s="46"/>
      <c r="I39" s="47"/>
      <c r="J39" s="45"/>
      <c r="K39" s="48"/>
    </row>
    <row r="40" spans="1:11" ht="20.100000000000001" customHeight="1">
      <c r="A40" s="40">
        <v>34</v>
      </c>
      <c r="B40" s="41" t="s">
        <v>136</v>
      </c>
      <c r="C40" s="42" t="s">
        <v>137</v>
      </c>
      <c r="D40" s="43" t="s">
        <v>138</v>
      </c>
      <c r="E40" s="44">
        <v>21</v>
      </c>
      <c r="F40" s="45"/>
      <c r="G40" s="46"/>
      <c r="H40" s="46"/>
      <c r="I40" s="47"/>
      <c r="J40" s="45"/>
      <c r="K40" s="48"/>
    </row>
    <row r="41" spans="1:11" ht="20.100000000000001" customHeight="1">
      <c r="A41" s="40">
        <v>35</v>
      </c>
      <c r="B41" s="41" t="s">
        <v>139</v>
      </c>
      <c r="C41" s="42" t="s">
        <v>140</v>
      </c>
      <c r="D41" s="43" t="s">
        <v>141</v>
      </c>
      <c r="E41" s="44">
        <v>342</v>
      </c>
      <c r="F41" s="45"/>
      <c r="G41" s="46"/>
      <c r="H41" s="46"/>
      <c r="I41" s="47"/>
      <c r="J41" s="45"/>
      <c r="K41" s="48"/>
    </row>
    <row r="42" spans="1:11" ht="20.100000000000001" customHeight="1">
      <c r="A42" s="40">
        <v>36</v>
      </c>
      <c r="B42" s="41" t="s">
        <v>142</v>
      </c>
      <c r="C42" s="42" t="s">
        <v>143</v>
      </c>
      <c r="D42" s="43" t="s">
        <v>144</v>
      </c>
      <c r="E42" s="44">
        <v>32</v>
      </c>
      <c r="F42" s="45"/>
      <c r="G42" s="46"/>
      <c r="H42" s="46"/>
      <c r="I42" s="47"/>
      <c r="J42" s="45"/>
      <c r="K42" s="48"/>
    </row>
    <row r="43" spans="1:11" ht="20.100000000000001" customHeight="1">
      <c r="A43" s="40">
        <v>37</v>
      </c>
      <c r="B43" s="41" t="s">
        <v>145</v>
      </c>
      <c r="C43" s="42" t="s">
        <v>146</v>
      </c>
      <c r="D43" s="43" t="s">
        <v>147</v>
      </c>
      <c r="E43" s="44">
        <v>258</v>
      </c>
      <c r="F43" s="45"/>
      <c r="G43" s="46"/>
      <c r="H43" s="46"/>
      <c r="I43" s="47"/>
      <c r="J43" s="45"/>
      <c r="K43" s="48"/>
    </row>
    <row r="44" spans="1:11" ht="20.100000000000001" customHeight="1">
      <c r="A44" s="40">
        <v>38</v>
      </c>
      <c r="B44" s="41" t="s">
        <v>148</v>
      </c>
      <c r="C44" s="42" t="s">
        <v>137</v>
      </c>
      <c r="D44" s="43" t="s">
        <v>149</v>
      </c>
      <c r="E44" s="44">
        <v>232</v>
      </c>
      <c r="F44" s="45"/>
      <c r="G44" s="46"/>
      <c r="H44" s="46"/>
      <c r="I44" s="47"/>
      <c r="J44" s="45"/>
      <c r="K44" s="48"/>
    </row>
    <row r="45" spans="1:11" ht="20.100000000000001" customHeight="1">
      <c r="A45" s="40">
        <v>39</v>
      </c>
      <c r="B45" s="41" t="s">
        <v>150</v>
      </c>
      <c r="C45" s="42" t="s">
        <v>151</v>
      </c>
      <c r="D45" s="43" t="s">
        <v>152</v>
      </c>
      <c r="E45" s="44">
        <v>318</v>
      </c>
      <c r="F45" s="45"/>
      <c r="G45" s="46"/>
      <c r="H45" s="46"/>
      <c r="I45" s="47"/>
      <c r="J45" s="45"/>
      <c r="K45" s="48"/>
    </row>
    <row r="46" spans="1:11" ht="20.100000000000001" customHeight="1">
      <c r="A46" s="40">
        <v>40</v>
      </c>
      <c r="B46" s="41" t="s">
        <v>153</v>
      </c>
      <c r="C46" s="42" t="s">
        <v>154</v>
      </c>
      <c r="D46" s="43" t="s">
        <v>155</v>
      </c>
      <c r="E46" s="44">
        <v>70</v>
      </c>
      <c r="F46" s="45"/>
      <c r="G46" s="46"/>
      <c r="H46" s="46"/>
      <c r="I46" s="47"/>
      <c r="J46" s="45"/>
      <c r="K46" s="48"/>
    </row>
    <row r="47" spans="1:11" ht="20.100000000000001" customHeight="1">
      <c r="A47" s="40">
        <v>41</v>
      </c>
      <c r="B47" s="41" t="s">
        <v>156</v>
      </c>
      <c r="C47" s="42" t="s">
        <v>157</v>
      </c>
      <c r="D47" s="43" t="s">
        <v>158</v>
      </c>
      <c r="E47" s="44">
        <v>268</v>
      </c>
      <c r="F47" s="45"/>
      <c r="G47" s="46"/>
      <c r="H47" s="46"/>
      <c r="I47" s="47"/>
      <c r="J47" s="45"/>
      <c r="K47" s="48"/>
    </row>
    <row r="48" spans="1:11" ht="20.100000000000001" customHeight="1">
      <c r="A48" s="40">
        <v>42</v>
      </c>
      <c r="B48" s="41" t="s">
        <v>159</v>
      </c>
      <c r="C48" s="42" t="s">
        <v>160</v>
      </c>
      <c r="D48" s="43" t="s">
        <v>158</v>
      </c>
      <c r="E48" s="44">
        <v>105</v>
      </c>
      <c r="F48" s="45"/>
      <c r="G48" s="46"/>
      <c r="H48" s="46"/>
      <c r="I48" s="47"/>
      <c r="J48" s="45"/>
      <c r="K48" s="48"/>
    </row>
    <row r="49" spans="1:11" ht="20.100000000000001" customHeight="1">
      <c r="A49" s="40">
        <v>43</v>
      </c>
      <c r="B49" s="41" t="s">
        <v>161</v>
      </c>
      <c r="C49" s="42" t="s">
        <v>162</v>
      </c>
      <c r="D49" s="43" t="s">
        <v>163</v>
      </c>
      <c r="E49" s="44">
        <v>21</v>
      </c>
      <c r="F49" s="45"/>
      <c r="G49" s="46"/>
      <c r="H49" s="46"/>
      <c r="I49" s="47"/>
      <c r="J49" s="45"/>
      <c r="K49" s="48"/>
    </row>
    <row r="50" spans="1:11" ht="20.100000000000001" customHeight="1">
      <c r="A50" s="40">
        <v>44</v>
      </c>
      <c r="B50" s="41" t="s">
        <v>164</v>
      </c>
      <c r="C50" s="42" t="s">
        <v>165</v>
      </c>
      <c r="D50" s="43" t="s">
        <v>166</v>
      </c>
      <c r="E50" s="44">
        <v>103</v>
      </c>
      <c r="F50" s="45"/>
      <c r="G50" s="46"/>
      <c r="H50" s="46"/>
      <c r="I50" s="47"/>
      <c r="J50" s="45"/>
      <c r="K50" s="48"/>
    </row>
    <row r="51" spans="1:11" ht="20.100000000000001" customHeight="1">
      <c r="A51" s="40">
        <v>45</v>
      </c>
      <c r="B51" s="41" t="s">
        <v>167</v>
      </c>
      <c r="C51" s="42" t="s">
        <v>168</v>
      </c>
      <c r="D51" s="43" t="s">
        <v>169</v>
      </c>
      <c r="E51" s="44">
        <v>100</v>
      </c>
      <c r="F51" s="45"/>
      <c r="G51" s="46"/>
      <c r="H51" s="46"/>
      <c r="I51" s="47"/>
      <c r="J51" s="45"/>
      <c r="K51" s="48"/>
    </row>
    <row r="52" spans="1:11" ht="20.100000000000001" customHeight="1">
      <c r="A52" s="40">
        <v>46</v>
      </c>
      <c r="B52" s="41" t="s">
        <v>170</v>
      </c>
      <c r="C52" s="42" t="s">
        <v>171</v>
      </c>
      <c r="D52" s="43" t="s">
        <v>169</v>
      </c>
      <c r="E52" s="44">
        <v>116</v>
      </c>
      <c r="F52" s="45"/>
      <c r="G52" s="46"/>
      <c r="H52" s="46"/>
      <c r="I52" s="47"/>
      <c r="J52" s="45"/>
      <c r="K52" s="48"/>
    </row>
    <row r="53" spans="1:11" ht="20.100000000000001" customHeight="1">
      <c r="A53" s="40">
        <v>47</v>
      </c>
      <c r="B53" s="41" t="s">
        <v>172</v>
      </c>
      <c r="C53" s="42" t="s">
        <v>173</v>
      </c>
      <c r="D53" s="43" t="s">
        <v>174</v>
      </c>
      <c r="E53" s="44">
        <v>81</v>
      </c>
      <c r="F53" s="45"/>
      <c r="G53" s="46"/>
      <c r="H53" s="46"/>
      <c r="I53" s="47"/>
      <c r="J53" s="45"/>
      <c r="K53" s="48"/>
    </row>
    <row r="54" spans="1:11">
      <c r="A54" s="49"/>
      <c r="B54" s="50"/>
      <c r="C54" s="50"/>
      <c r="D54" s="50"/>
      <c r="E54" s="50"/>
      <c r="F54" s="50"/>
      <c r="H54" s="50"/>
      <c r="I54" s="50"/>
      <c r="J54" s="50"/>
      <c r="K54" s="50"/>
    </row>
    <row r="55" spans="1:11">
      <c r="A55" s="51"/>
      <c r="B55" s="52"/>
      <c r="C55" s="52"/>
      <c r="D55" s="52"/>
      <c r="E55" s="52"/>
      <c r="F55" s="52"/>
      <c r="G55" s="50"/>
      <c r="H55" s="52"/>
      <c r="I55" s="52"/>
      <c r="J55" s="52"/>
      <c r="K55" s="52"/>
    </row>
    <row r="56" spans="1:11">
      <c r="A56" s="51"/>
      <c r="B56" s="52"/>
      <c r="C56" s="52"/>
      <c r="D56" s="52"/>
      <c r="E56" s="52"/>
      <c r="F56" s="52"/>
      <c r="G56" s="52"/>
      <c r="H56" s="52"/>
      <c r="I56" s="52"/>
      <c r="J56" s="52"/>
      <c r="K56" s="52"/>
    </row>
    <row r="57" spans="1:11">
      <c r="A57" s="51"/>
      <c r="B57" s="128"/>
      <c r="C57" s="128"/>
      <c r="D57" s="53"/>
      <c r="E57" s="53"/>
      <c r="F57" s="53"/>
      <c r="G57" s="53"/>
      <c r="H57" s="53"/>
      <c r="I57" s="53"/>
      <c r="J57" s="53"/>
      <c r="K57" s="54"/>
    </row>
    <row r="58" spans="1:11">
      <c r="A58" s="51"/>
      <c r="B58" s="54"/>
      <c r="C58" s="54"/>
      <c r="D58" s="54"/>
      <c r="E58" s="54"/>
      <c r="F58" s="54"/>
      <c r="G58" s="54"/>
      <c r="H58" s="54"/>
      <c r="I58" s="54"/>
      <c r="J58" s="54"/>
      <c r="K58" s="54"/>
    </row>
    <row r="59" spans="1:11">
      <c r="A59" s="55"/>
      <c r="B59" s="56"/>
      <c r="C59" s="56"/>
      <c r="D59" s="56"/>
      <c r="E59" s="56"/>
      <c r="F59" s="56"/>
      <c r="G59" s="56"/>
      <c r="H59" s="56"/>
      <c r="I59" s="56"/>
      <c r="J59" s="56"/>
    </row>
  </sheetData>
  <mergeCells count="2">
    <mergeCell ref="A1:K1"/>
    <mergeCell ref="B57:C57"/>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7"/>
  <sheetViews>
    <sheetView topLeftCell="A19" workbookViewId="0">
      <selection activeCell="I76" sqref="I76"/>
    </sheetView>
  </sheetViews>
  <sheetFormatPr defaultRowHeight="16.5"/>
  <cols>
    <col min="1" max="1" width="4.875" style="61" customWidth="1"/>
    <col min="2" max="2" width="9.5" style="61" customWidth="1"/>
    <col min="3" max="3" width="19.375" style="61" customWidth="1"/>
    <col min="4" max="4" width="7" style="61" customWidth="1"/>
    <col min="5" max="5" width="8.75" style="64" customWidth="1"/>
    <col min="6" max="6" width="9" style="64"/>
    <col min="7" max="7" width="10.625" style="64" customWidth="1"/>
    <col min="8" max="8" width="7.625" style="61" customWidth="1"/>
    <col min="9" max="9" width="11" style="61" customWidth="1"/>
    <col min="10" max="16384" width="9" style="61"/>
  </cols>
  <sheetData>
    <row r="1" spans="1:9" s="57" customFormat="1" ht="15.75">
      <c r="A1" s="129" t="s">
        <v>5</v>
      </c>
      <c r="B1" s="129"/>
      <c r="C1" s="129"/>
      <c r="D1" s="129"/>
      <c r="E1" s="130" t="s">
        <v>4</v>
      </c>
      <c r="F1" s="130"/>
      <c r="G1" s="130"/>
      <c r="H1" s="130"/>
      <c r="I1" s="130"/>
    </row>
    <row r="2" spans="1:9" s="57" customFormat="1">
      <c r="A2" s="129" t="s">
        <v>7</v>
      </c>
      <c r="B2" s="129"/>
      <c r="C2" s="129"/>
      <c r="D2" s="129"/>
      <c r="E2" s="131" t="s">
        <v>178</v>
      </c>
      <c r="F2" s="131"/>
      <c r="G2" s="131"/>
      <c r="H2" s="131"/>
      <c r="I2" s="131"/>
    </row>
    <row r="3" spans="1:9" s="57" customFormat="1">
      <c r="A3" s="130" t="s">
        <v>179</v>
      </c>
      <c r="B3" s="130"/>
      <c r="C3" s="130"/>
      <c r="D3" s="130"/>
      <c r="E3" s="58"/>
      <c r="F3" s="131"/>
      <c r="G3" s="131"/>
      <c r="H3" s="131"/>
      <c r="I3" s="131"/>
    </row>
    <row r="4" spans="1:9" s="57" customFormat="1">
      <c r="A4" s="59"/>
      <c r="B4" s="59"/>
      <c r="C4" s="59"/>
      <c r="D4" s="59"/>
      <c r="E4" s="59"/>
      <c r="F4" s="60"/>
      <c r="G4" s="60"/>
      <c r="H4" s="60"/>
      <c r="I4" s="60"/>
    </row>
    <row r="5" spans="1:9" ht="23.25" customHeight="1">
      <c r="A5" s="131" t="s">
        <v>180</v>
      </c>
      <c r="B5" s="131"/>
      <c r="C5" s="131"/>
      <c r="D5" s="131"/>
      <c r="E5" s="131"/>
      <c r="F5" s="131"/>
      <c r="G5" s="131"/>
      <c r="H5" s="131"/>
      <c r="I5" s="131"/>
    </row>
    <row r="6" spans="1:9" s="62" customFormat="1">
      <c r="B6" s="132" t="s">
        <v>213</v>
      </c>
      <c r="C6" s="132"/>
      <c r="D6" s="132" t="s">
        <v>181</v>
      </c>
      <c r="E6" s="132"/>
      <c r="F6" s="132" t="s">
        <v>182</v>
      </c>
      <c r="G6" s="132"/>
      <c r="H6" s="132"/>
    </row>
    <row r="7" spans="1:9" s="62" customFormat="1">
      <c r="E7" s="60"/>
      <c r="F7" s="60"/>
      <c r="G7" s="60"/>
    </row>
    <row r="8" spans="1:9" ht="21.75" customHeight="1">
      <c r="A8" s="63" t="s">
        <v>183</v>
      </c>
      <c r="B8" s="61" t="s">
        <v>272</v>
      </c>
    </row>
    <row r="9" spans="1:9" ht="21.75" customHeight="1">
      <c r="A9" s="63" t="s">
        <v>184</v>
      </c>
      <c r="B9" s="62" t="s">
        <v>273</v>
      </c>
    </row>
    <row r="10" spans="1:9" ht="21.75" customHeight="1">
      <c r="A10" s="63" t="s">
        <v>185</v>
      </c>
      <c r="B10" s="62" t="s">
        <v>186</v>
      </c>
    </row>
    <row r="11" spans="1:9" ht="22.5" customHeight="1">
      <c r="A11" s="63"/>
      <c r="B11" s="61" t="s">
        <v>269</v>
      </c>
    </row>
    <row r="12" spans="1:9" ht="22.5" customHeight="1">
      <c r="A12" s="63"/>
      <c r="B12" s="61" t="s">
        <v>270</v>
      </c>
    </row>
    <row r="13" spans="1:9" ht="22.5" customHeight="1">
      <c r="A13" s="63"/>
      <c r="B13" s="61" t="s">
        <v>271</v>
      </c>
    </row>
    <row r="14" spans="1:9" ht="22.5" customHeight="1">
      <c r="A14" s="63"/>
      <c r="B14" s="61" t="s">
        <v>274</v>
      </c>
    </row>
    <row r="15" spans="1:9" ht="22.5" customHeight="1">
      <c r="A15" s="63"/>
      <c r="B15" s="61" t="s">
        <v>275</v>
      </c>
    </row>
    <row r="16" spans="1:9" ht="22.5" customHeight="1">
      <c r="A16" s="63" t="s">
        <v>187</v>
      </c>
      <c r="B16" s="62" t="s">
        <v>188</v>
      </c>
    </row>
    <row r="17" spans="1:10" ht="58.5" customHeight="1">
      <c r="A17" s="133" t="s">
        <v>189</v>
      </c>
      <c r="B17" s="133"/>
      <c r="C17" s="133"/>
      <c r="D17" s="133"/>
      <c r="E17" s="133"/>
      <c r="F17" s="133"/>
      <c r="G17" s="133"/>
      <c r="H17" s="133"/>
      <c r="I17" s="133"/>
      <c r="J17" s="65"/>
    </row>
    <row r="18" spans="1:10">
      <c r="A18" s="66"/>
    </row>
    <row r="19" spans="1:10" ht="33" customHeight="1">
      <c r="A19" s="140" t="s">
        <v>190</v>
      </c>
      <c r="B19" s="140" t="s">
        <v>9</v>
      </c>
      <c r="C19" s="141" t="s">
        <v>10</v>
      </c>
      <c r="D19" s="142"/>
      <c r="E19" s="145" t="s">
        <v>191</v>
      </c>
      <c r="F19" s="147" t="s">
        <v>192</v>
      </c>
      <c r="G19" s="147"/>
      <c r="H19" s="147"/>
      <c r="I19" s="137" t="s">
        <v>1</v>
      </c>
    </row>
    <row r="20" spans="1:10" ht="16.5" customHeight="1">
      <c r="A20" s="140"/>
      <c r="B20" s="140"/>
      <c r="C20" s="143"/>
      <c r="D20" s="144"/>
      <c r="E20" s="146"/>
      <c r="F20" s="67" t="s">
        <v>193</v>
      </c>
      <c r="G20" s="67" t="s">
        <v>194</v>
      </c>
      <c r="H20" s="67" t="s">
        <v>195</v>
      </c>
      <c r="I20" s="137"/>
    </row>
    <row r="21" spans="1:10">
      <c r="A21" s="68">
        <v>1</v>
      </c>
      <c r="B21" s="69" t="s">
        <v>44</v>
      </c>
      <c r="C21" s="70" t="s">
        <v>45</v>
      </c>
      <c r="D21" s="71" t="s">
        <v>46</v>
      </c>
      <c r="E21" s="10">
        <v>50</v>
      </c>
      <c r="F21" s="69">
        <f>E21</f>
        <v>50</v>
      </c>
      <c r="G21" s="69" t="str">
        <f>IF(F21=0,"Không XL",IF(F21&lt;50,"Yếu",IF(F21&lt;70,"Trung bình",IF(F21&lt;80,"Khá",IF(F21&lt;90,"Tốt","Xuất sắc")))))</f>
        <v>Trung bình</v>
      </c>
      <c r="H21" s="102">
        <v>1</v>
      </c>
      <c r="I21" s="72"/>
    </row>
    <row r="22" spans="1:10">
      <c r="A22" s="68">
        <v>2</v>
      </c>
      <c r="B22" s="69" t="s">
        <v>47</v>
      </c>
      <c r="C22" s="70" t="s">
        <v>48</v>
      </c>
      <c r="D22" s="71" t="s">
        <v>49</v>
      </c>
      <c r="E22" s="10">
        <v>50</v>
      </c>
      <c r="F22" s="69">
        <f t="shared" ref="F22:F67" si="0">E22</f>
        <v>50</v>
      </c>
      <c r="G22" s="69" t="str">
        <f t="shared" ref="G22:G67" si="1">IF(F22=0,"Không XL",IF(F22&lt;50,"Yếu",IF(F22&lt;70,"Trung bình",IF(F22&lt;80,"Khá",IF(F22&lt;90,"Tốt","Xuất sắc")))))</f>
        <v>Trung bình</v>
      </c>
      <c r="H22" s="102">
        <v>1</v>
      </c>
      <c r="I22" s="72"/>
    </row>
    <row r="23" spans="1:10">
      <c r="A23" s="68">
        <v>3</v>
      </c>
      <c r="B23" s="69" t="s">
        <v>50</v>
      </c>
      <c r="C23" s="70" t="s">
        <v>51</v>
      </c>
      <c r="D23" s="71" t="s">
        <v>52</v>
      </c>
      <c r="E23" s="10">
        <v>60</v>
      </c>
      <c r="F23" s="69">
        <f t="shared" si="0"/>
        <v>60</v>
      </c>
      <c r="G23" s="69" t="str">
        <f t="shared" si="1"/>
        <v>Trung bình</v>
      </c>
      <c r="H23" s="102">
        <v>1</v>
      </c>
      <c r="I23" s="72"/>
    </row>
    <row r="24" spans="1:10">
      <c r="A24" s="68">
        <v>4</v>
      </c>
      <c r="B24" s="69" t="s">
        <v>53</v>
      </c>
      <c r="C24" s="70" t="s">
        <v>54</v>
      </c>
      <c r="D24" s="71" t="s">
        <v>55</v>
      </c>
      <c r="E24" s="10">
        <v>60</v>
      </c>
      <c r="F24" s="69">
        <f t="shared" si="0"/>
        <v>60</v>
      </c>
      <c r="G24" s="69" t="str">
        <f t="shared" si="1"/>
        <v>Trung bình</v>
      </c>
      <c r="H24" s="102">
        <v>1</v>
      </c>
      <c r="I24" s="72"/>
    </row>
    <row r="25" spans="1:10">
      <c r="A25" s="68">
        <v>5</v>
      </c>
      <c r="B25" s="69" t="s">
        <v>56</v>
      </c>
      <c r="C25" s="70" t="s">
        <v>57</v>
      </c>
      <c r="D25" s="71" t="s">
        <v>55</v>
      </c>
      <c r="E25" s="10">
        <v>0</v>
      </c>
      <c r="F25" s="69">
        <f t="shared" si="0"/>
        <v>0</v>
      </c>
      <c r="G25" s="69" t="str">
        <f t="shared" si="1"/>
        <v>Không XL</v>
      </c>
      <c r="H25" s="102">
        <v>1</v>
      </c>
      <c r="I25" s="72"/>
    </row>
    <row r="26" spans="1:10">
      <c r="A26" s="68">
        <v>6</v>
      </c>
      <c r="B26" s="69" t="s">
        <v>58</v>
      </c>
      <c r="C26" s="70" t="s">
        <v>59</v>
      </c>
      <c r="D26" s="71" t="s">
        <v>60</v>
      </c>
      <c r="E26" s="10">
        <v>70</v>
      </c>
      <c r="F26" s="69">
        <f t="shared" si="0"/>
        <v>70</v>
      </c>
      <c r="G26" s="69" t="str">
        <f t="shared" si="1"/>
        <v>Khá</v>
      </c>
      <c r="H26" s="102">
        <v>1</v>
      </c>
      <c r="I26" s="72"/>
    </row>
    <row r="27" spans="1:10">
      <c r="A27" s="68">
        <v>7</v>
      </c>
      <c r="B27" s="69" t="s">
        <v>62</v>
      </c>
      <c r="C27" s="70" t="s">
        <v>63</v>
      </c>
      <c r="D27" s="71" t="s">
        <v>64</v>
      </c>
      <c r="E27" s="10">
        <v>0</v>
      </c>
      <c r="F27" s="69">
        <f t="shared" si="0"/>
        <v>0</v>
      </c>
      <c r="G27" s="69" t="str">
        <f t="shared" si="1"/>
        <v>Không XL</v>
      </c>
      <c r="H27" s="102">
        <v>1</v>
      </c>
      <c r="I27" s="72"/>
    </row>
    <row r="28" spans="1:10">
      <c r="A28" s="68">
        <v>8</v>
      </c>
      <c r="B28" s="69" t="s">
        <v>65</v>
      </c>
      <c r="C28" s="70" t="s">
        <v>66</v>
      </c>
      <c r="D28" s="71" t="s">
        <v>67</v>
      </c>
      <c r="E28" s="10">
        <v>60</v>
      </c>
      <c r="F28" s="69">
        <f t="shared" si="0"/>
        <v>60</v>
      </c>
      <c r="G28" s="69" t="str">
        <f t="shared" si="1"/>
        <v>Trung bình</v>
      </c>
      <c r="H28" s="102">
        <v>1</v>
      </c>
      <c r="I28" s="72"/>
    </row>
    <row r="29" spans="1:10">
      <c r="A29" s="68">
        <v>9</v>
      </c>
      <c r="B29" s="69" t="s">
        <v>68</v>
      </c>
      <c r="C29" s="70" t="s">
        <v>69</v>
      </c>
      <c r="D29" s="71" t="s">
        <v>70</v>
      </c>
      <c r="E29" s="10">
        <v>70</v>
      </c>
      <c r="F29" s="69">
        <f t="shared" si="0"/>
        <v>70</v>
      </c>
      <c r="G29" s="69" t="str">
        <f t="shared" si="1"/>
        <v>Khá</v>
      </c>
      <c r="H29" s="102">
        <v>1</v>
      </c>
      <c r="I29" s="72"/>
    </row>
    <row r="30" spans="1:10">
      <c r="A30" s="68">
        <v>10</v>
      </c>
      <c r="B30" s="69" t="s">
        <v>71</v>
      </c>
      <c r="C30" s="70" t="s">
        <v>72</v>
      </c>
      <c r="D30" s="71" t="s">
        <v>73</v>
      </c>
      <c r="E30" s="10">
        <v>60</v>
      </c>
      <c r="F30" s="69">
        <f t="shared" si="0"/>
        <v>60</v>
      </c>
      <c r="G30" s="69" t="str">
        <f t="shared" si="1"/>
        <v>Trung bình</v>
      </c>
      <c r="H30" s="102">
        <v>1</v>
      </c>
      <c r="I30" s="72"/>
    </row>
    <row r="31" spans="1:10">
      <c r="A31" s="68">
        <v>11</v>
      </c>
      <c r="B31" s="69" t="s">
        <v>74</v>
      </c>
      <c r="C31" s="70" t="s">
        <v>75</v>
      </c>
      <c r="D31" s="71" t="s">
        <v>73</v>
      </c>
      <c r="E31" s="10">
        <v>70</v>
      </c>
      <c r="F31" s="69">
        <f t="shared" si="0"/>
        <v>70</v>
      </c>
      <c r="G31" s="69" t="str">
        <f t="shared" si="1"/>
        <v>Khá</v>
      </c>
      <c r="H31" s="102">
        <v>1</v>
      </c>
      <c r="I31" s="72"/>
    </row>
    <row r="32" spans="1:10">
      <c r="A32" s="68">
        <v>12</v>
      </c>
      <c r="B32" s="69" t="s">
        <v>76</v>
      </c>
      <c r="C32" s="70" t="s">
        <v>77</v>
      </c>
      <c r="D32" s="71" t="s">
        <v>78</v>
      </c>
      <c r="E32" s="10">
        <v>90</v>
      </c>
      <c r="F32" s="69">
        <f t="shared" si="0"/>
        <v>90</v>
      </c>
      <c r="G32" s="69" t="str">
        <f t="shared" si="1"/>
        <v>Xuất sắc</v>
      </c>
      <c r="H32" s="102">
        <v>1</v>
      </c>
      <c r="I32" s="72"/>
    </row>
    <row r="33" spans="1:9">
      <c r="A33" s="68">
        <v>13</v>
      </c>
      <c r="B33" s="69" t="s">
        <v>79</v>
      </c>
      <c r="C33" s="70" t="s">
        <v>80</v>
      </c>
      <c r="D33" s="71" t="s">
        <v>78</v>
      </c>
      <c r="E33" s="10">
        <v>70</v>
      </c>
      <c r="F33" s="69">
        <f t="shared" si="0"/>
        <v>70</v>
      </c>
      <c r="G33" s="69" t="str">
        <f t="shared" si="1"/>
        <v>Khá</v>
      </c>
      <c r="H33" s="102">
        <v>1</v>
      </c>
      <c r="I33" s="72"/>
    </row>
    <row r="34" spans="1:9">
      <c r="A34" s="68">
        <v>14</v>
      </c>
      <c r="B34" s="69" t="s">
        <v>81</v>
      </c>
      <c r="C34" s="70" t="s">
        <v>82</v>
      </c>
      <c r="D34" s="71" t="s">
        <v>83</v>
      </c>
      <c r="E34" s="10">
        <v>70</v>
      </c>
      <c r="F34" s="69">
        <f t="shared" si="0"/>
        <v>70</v>
      </c>
      <c r="G34" s="69" t="str">
        <f t="shared" si="1"/>
        <v>Khá</v>
      </c>
      <c r="H34" s="102">
        <v>1</v>
      </c>
      <c r="I34" s="72"/>
    </row>
    <row r="35" spans="1:9">
      <c r="A35" s="68">
        <v>15</v>
      </c>
      <c r="B35" s="69" t="s">
        <v>84</v>
      </c>
      <c r="C35" s="70" t="s">
        <v>85</v>
      </c>
      <c r="D35" s="71" t="s">
        <v>86</v>
      </c>
      <c r="E35" s="10">
        <v>60</v>
      </c>
      <c r="F35" s="69">
        <f t="shared" si="0"/>
        <v>60</v>
      </c>
      <c r="G35" s="69" t="str">
        <f t="shared" si="1"/>
        <v>Trung bình</v>
      </c>
      <c r="H35" s="102">
        <v>1</v>
      </c>
      <c r="I35" s="72"/>
    </row>
    <row r="36" spans="1:9">
      <c r="A36" s="68">
        <v>16</v>
      </c>
      <c r="B36" s="69" t="s">
        <v>87</v>
      </c>
      <c r="C36" s="70" t="s">
        <v>88</v>
      </c>
      <c r="D36" s="71" t="s">
        <v>86</v>
      </c>
      <c r="E36" s="10">
        <v>0</v>
      </c>
      <c r="F36" s="69">
        <f t="shared" si="0"/>
        <v>0</v>
      </c>
      <c r="G36" s="69" t="str">
        <f t="shared" si="1"/>
        <v>Không XL</v>
      </c>
      <c r="H36" s="102">
        <v>1</v>
      </c>
      <c r="I36" s="72"/>
    </row>
    <row r="37" spans="1:9">
      <c r="A37" s="68">
        <v>17</v>
      </c>
      <c r="B37" s="69" t="s">
        <v>89</v>
      </c>
      <c r="C37" s="70" t="s">
        <v>90</v>
      </c>
      <c r="D37" s="71" t="s">
        <v>91</v>
      </c>
      <c r="E37" s="10">
        <v>60</v>
      </c>
      <c r="F37" s="69">
        <f t="shared" si="0"/>
        <v>60</v>
      </c>
      <c r="G37" s="69" t="str">
        <f t="shared" si="1"/>
        <v>Trung bình</v>
      </c>
      <c r="H37" s="102">
        <v>1</v>
      </c>
      <c r="I37" s="72"/>
    </row>
    <row r="38" spans="1:9">
      <c r="A38" s="68">
        <v>18</v>
      </c>
      <c r="B38" s="69" t="s">
        <v>92</v>
      </c>
      <c r="C38" s="70" t="s">
        <v>93</v>
      </c>
      <c r="D38" s="71" t="s">
        <v>94</v>
      </c>
      <c r="E38" s="10">
        <v>70</v>
      </c>
      <c r="F38" s="69">
        <f t="shared" si="0"/>
        <v>70</v>
      </c>
      <c r="G38" s="69" t="str">
        <f t="shared" si="1"/>
        <v>Khá</v>
      </c>
      <c r="H38" s="102">
        <v>1</v>
      </c>
      <c r="I38" s="72"/>
    </row>
    <row r="39" spans="1:9">
      <c r="A39" s="68">
        <v>19</v>
      </c>
      <c r="B39" s="69" t="s">
        <v>95</v>
      </c>
      <c r="C39" s="70" t="s">
        <v>96</v>
      </c>
      <c r="D39" s="71" t="s">
        <v>94</v>
      </c>
      <c r="E39" s="10">
        <v>70</v>
      </c>
      <c r="F39" s="69">
        <f t="shared" si="0"/>
        <v>70</v>
      </c>
      <c r="G39" s="69" t="str">
        <f t="shared" si="1"/>
        <v>Khá</v>
      </c>
      <c r="H39" s="102">
        <v>1</v>
      </c>
      <c r="I39" s="72"/>
    </row>
    <row r="40" spans="1:9">
      <c r="A40" s="68">
        <v>20</v>
      </c>
      <c r="B40" s="69" t="s">
        <v>97</v>
      </c>
      <c r="C40" s="70" t="s">
        <v>98</v>
      </c>
      <c r="D40" s="71" t="s">
        <v>99</v>
      </c>
      <c r="E40" s="10">
        <v>0</v>
      </c>
      <c r="F40" s="69">
        <f t="shared" si="0"/>
        <v>0</v>
      </c>
      <c r="G40" s="69" t="str">
        <f t="shared" si="1"/>
        <v>Không XL</v>
      </c>
      <c r="H40" s="102">
        <v>1</v>
      </c>
      <c r="I40" s="72"/>
    </row>
    <row r="41" spans="1:9">
      <c r="A41" s="68">
        <v>21</v>
      </c>
      <c r="B41" s="69" t="s">
        <v>100</v>
      </c>
      <c r="C41" s="70" t="s">
        <v>101</v>
      </c>
      <c r="D41" s="71" t="s">
        <v>102</v>
      </c>
      <c r="E41" s="10">
        <v>60</v>
      </c>
      <c r="F41" s="69">
        <f t="shared" si="0"/>
        <v>60</v>
      </c>
      <c r="G41" s="69" t="str">
        <f t="shared" si="1"/>
        <v>Trung bình</v>
      </c>
      <c r="H41" s="102">
        <v>1</v>
      </c>
      <c r="I41" s="72"/>
    </row>
    <row r="42" spans="1:9">
      <c r="A42" s="68">
        <v>22</v>
      </c>
      <c r="B42" s="69" t="s">
        <v>103</v>
      </c>
      <c r="C42" s="70" t="s">
        <v>104</v>
      </c>
      <c r="D42" s="71" t="s">
        <v>105</v>
      </c>
      <c r="E42" s="10">
        <v>0</v>
      </c>
      <c r="F42" s="69">
        <f t="shared" si="0"/>
        <v>0</v>
      </c>
      <c r="G42" s="69" t="str">
        <f t="shared" si="1"/>
        <v>Không XL</v>
      </c>
      <c r="H42" s="102">
        <v>1</v>
      </c>
      <c r="I42" s="72"/>
    </row>
    <row r="43" spans="1:9">
      <c r="A43" s="68">
        <v>23</v>
      </c>
      <c r="B43" s="69" t="s">
        <v>106</v>
      </c>
      <c r="C43" s="70" t="s">
        <v>107</v>
      </c>
      <c r="D43" s="71" t="s">
        <v>108</v>
      </c>
      <c r="E43" s="10">
        <v>70</v>
      </c>
      <c r="F43" s="69">
        <f t="shared" si="0"/>
        <v>70</v>
      </c>
      <c r="G43" s="69" t="str">
        <f t="shared" si="1"/>
        <v>Khá</v>
      </c>
      <c r="H43" s="102">
        <v>1</v>
      </c>
      <c r="I43" s="72"/>
    </row>
    <row r="44" spans="1:9">
      <c r="A44" s="68">
        <v>24</v>
      </c>
      <c r="B44" s="69" t="s">
        <v>109</v>
      </c>
      <c r="C44" s="70" t="s">
        <v>110</v>
      </c>
      <c r="D44" s="71" t="s">
        <v>111</v>
      </c>
      <c r="E44" s="10">
        <v>60</v>
      </c>
      <c r="F44" s="69">
        <f t="shared" si="0"/>
        <v>60</v>
      </c>
      <c r="G44" s="69" t="str">
        <f t="shared" si="1"/>
        <v>Trung bình</v>
      </c>
      <c r="H44" s="102">
        <v>1</v>
      </c>
      <c r="I44" s="72"/>
    </row>
    <row r="45" spans="1:9">
      <c r="A45" s="68">
        <v>25</v>
      </c>
      <c r="B45" s="69" t="s">
        <v>112</v>
      </c>
      <c r="C45" s="70" t="s">
        <v>113</v>
      </c>
      <c r="D45" s="71" t="s">
        <v>111</v>
      </c>
      <c r="E45" s="10">
        <v>90</v>
      </c>
      <c r="F45" s="69">
        <f t="shared" si="0"/>
        <v>90</v>
      </c>
      <c r="G45" s="69" t="str">
        <f t="shared" si="1"/>
        <v>Xuất sắc</v>
      </c>
      <c r="H45" s="102">
        <v>1</v>
      </c>
      <c r="I45" s="72"/>
    </row>
    <row r="46" spans="1:9">
      <c r="A46" s="68">
        <v>26</v>
      </c>
      <c r="B46" s="69" t="s">
        <v>114</v>
      </c>
      <c r="C46" s="70" t="s">
        <v>115</v>
      </c>
      <c r="D46" s="71" t="s">
        <v>116</v>
      </c>
      <c r="E46" s="10">
        <v>70</v>
      </c>
      <c r="F46" s="69">
        <f t="shared" si="0"/>
        <v>70</v>
      </c>
      <c r="G46" s="69" t="str">
        <f t="shared" si="1"/>
        <v>Khá</v>
      </c>
      <c r="H46" s="102">
        <v>1</v>
      </c>
      <c r="I46" s="72"/>
    </row>
    <row r="47" spans="1:9">
      <c r="A47" s="68">
        <v>27</v>
      </c>
      <c r="B47" s="69" t="s">
        <v>117</v>
      </c>
      <c r="C47" s="70" t="s">
        <v>118</v>
      </c>
      <c r="D47" s="71" t="s">
        <v>119</v>
      </c>
      <c r="E47" s="10">
        <v>70</v>
      </c>
      <c r="F47" s="69">
        <f t="shared" si="0"/>
        <v>70</v>
      </c>
      <c r="G47" s="69" t="str">
        <f t="shared" si="1"/>
        <v>Khá</v>
      </c>
      <c r="H47" s="102">
        <v>1</v>
      </c>
      <c r="I47" s="72"/>
    </row>
    <row r="48" spans="1:9">
      <c r="A48" s="68">
        <v>28</v>
      </c>
      <c r="B48" s="69" t="s">
        <v>120</v>
      </c>
      <c r="C48" s="70" t="s">
        <v>121</v>
      </c>
      <c r="D48" s="71" t="s">
        <v>119</v>
      </c>
      <c r="E48" s="10">
        <v>70</v>
      </c>
      <c r="F48" s="69">
        <f t="shared" si="0"/>
        <v>70</v>
      </c>
      <c r="G48" s="69" t="str">
        <f t="shared" si="1"/>
        <v>Khá</v>
      </c>
      <c r="H48" s="102">
        <v>1</v>
      </c>
      <c r="I48" s="72"/>
    </row>
    <row r="49" spans="1:9">
      <c r="A49" s="68">
        <v>29</v>
      </c>
      <c r="B49" s="69" t="s">
        <v>122</v>
      </c>
      <c r="C49" s="70" t="s">
        <v>101</v>
      </c>
      <c r="D49" s="71" t="s">
        <v>123</v>
      </c>
      <c r="E49" s="10">
        <v>60</v>
      </c>
      <c r="F49" s="69">
        <f t="shared" si="0"/>
        <v>60</v>
      </c>
      <c r="G49" s="69" t="str">
        <f t="shared" si="1"/>
        <v>Trung bình</v>
      </c>
      <c r="H49" s="102">
        <v>1</v>
      </c>
      <c r="I49" s="72"/>
    </row>
    <row r="50" spans="1:9">
      <c r="A50" s="68">
        <v>30</v>
      </c>
      <c r="B50" s="69" t="s">
        <v>124</v>
      </c>
      <c r="C50" s="70" t="s">
        <v>125</v>
      </c>
      <c r="D50" s="71" t="s">
        <v>126</v>
      </c>
      <c r="E50" s="10">
        <v>0</v>
      </c>
      <c r="F50" s="69">
        <f t="shared" si="0"/>
        <v>0</v>
      </c>
      <c r="G50" s="69" t="str">
        <f t="shared" si="1"/>
        <v>Không XL</v>
      </c>
      <c r="H50" s="102">
        <v>1</v>
      </c>
      <c r="I50" s="72"/>
    </row>
    <row r="51" spans="1:9">
      <c r="A51" s="68">
        <v>31</v>
      </c>
      <c r="B51" s="69" t="s">
        <v>127</v>
      </c>
      <c r="C51" s="70" t="s">
        <v>128</v>
      </c>
      <c r="D51" s="71" t="s">
        <v>129</v>
      </c>
      <c r="E51" s="10">
        <v>60</v>
      </c>
      <c r="F51" s="69">
        <f t="shared" si="0"/>
        <v>60</v>
      </c>
      <c r="G51" s="69" t="str">
        <f t="shared" si="1"/>
        <v>Trung bình</v>
      </c>
      <c r="H51" s="102">
        <v>1</v>
      </c>
      <c r="I51" s="72"/>
    </row>
    <row r="52" spans="1:9">
      <c r="A52" s="68">
        <v>32</v>
      </c>
      <c r="B52" s="69" t="s">
        <v>130</v>
      </c>
      <c r="C52" s="70" t="s">
        <v>131</v>
      </c>
      <c r="D52" s="71" t="s">
        <v>132</v>
      </c>
      <c r="E52" s="10">
        <v>60</v>
      </c>
      <c r="F52" s="69">
        <f t="shared" si="0"/>
        <v>60</v>
      </c>
      <c r="G52" s="69" t="str">
        <f t="shared" si="1"/>
        <v>Trung bình</v>
      </c>
      <c r="H52" s="102">
        <v>1</v>
      </c>
      <c r="I52" s="72"/>
    </row>
    <row r="53" spans="1:9">
      <c r="A53" s="68">
        <v>33</v>
      </c>
      <c r="B53" s="69" t="s">
        <v>133</v>
      </c>
      <c r="C53" s="70" t="s">
        <v>134</v>
      </c>
      <c r="D53" s="71" t="s">
        <v>135</v>
      </c>
      <c r="E53" s="10">
        <v>0</v>
      </c>
      <c r="F53" s="69">
        <f t="shared" si="0"/>
        <v>0</v>
      </c>
      <c r="G53" s="69" t="str">
        <f t="shared" si="1"/>
        <v>Không XL</v>
      </c>
      <c r="H53" s="102">
        <v>1</v>
      </c>
      <c r="I53" s="72"/>
    </row>
    <row r="54" spans="1:9">
      <c r="A54" s="68">
        <v>34</v>
      </c>
      <c r="B54" s="69" t="s">
        <v>136</v>
      </c>
      <c r="C54" s="70" t="s">
        <v>137</v>
      </c>
      <c r="D54" s="71" t="s">
        <v>138</v>
      </c>
      <c r="E54" s="10">
        <v>60</v>
      </c>
      <c r="F54" s="69">
        <f t="shared" si="0"/>
        <v>60</v>
      </c>
      <c r="G54" s="69" t="str">
        <f t="shared" si="1"/>
        <v>Trung bình</v>
      </c>
      <c r="H54" s="102">
        <v>1</v>
      </c>
      <c r="I54" s="72"/>
    </row>
    <row r="55" spans="1:9">
      <c r="A55" s="68">
        <v>35</v>
      </c>
      <c r="B55" s="69" t="s">
        <v>139</v>
      </c>
      <c r="C55" s="70" t="s">
        <v>140</v>
      </c>
      <c r="D55" s="71" t="s">
        <v>141</v>
      </c>
      <c r="E55" s="10">
        <v>0</v>
      </c>
      <c r="F55" s="69">
        <f t="shared" si="0"/>
        <v>0</v>
      </c>
      <c r="G55" s="69" t="str">
        <f t="shared" si="1"/>
        <v>Không XL</v>
      </c>
      <c r="H55" s="102">
        <v>1</v>
      </c>
      <c r="I55" s="72"/>
    </row>
    <row r="56" spans="1:9">
      <c r="A56" s="68">
        <v>36</v>
      </c>
      <c r="B56" s="69" t="s">
        <v>142</v>
      </c>
      <c r="C56" s="70" t="s">
        <v>143</v>
      </c>
      <c r="D56" s="71" t="s">
        <v>144</v>
      </c>
      <c r="E56" s="10">
        <v>60</v>
      </c>
      <c r="F56" s="69">
        <f t="shared" si="0"/>
        <v>60</v>
      </c>
      <c r="G56" s="69" t="str">
        <f t="shared" si="1"/>
        <v>Trung bình</v>
      </c>
      <c r="H56" s="102">
        <v>1</v>
      </c>
      <c r="I56" s="72"/>
    </row>
    <row r="57" spans="1:9">
      <c r="A57" s="68">
        <v>37</v>
      </c>
      <c r="B57" s="69" t="s">
        <v>145</v>
      </c>
      <c r="C57" s="70" t="s">
        <v>146</v>
      </c>
      <c r="D57" s="71" t="s">
        <v>147</v>
      </c>
      <c r="E57" s="10">
        <v>0</v>
      </c>
      <c r="F57" s="69">
        <f t="shared" si="0"/>
        <v>0</v>
      </c>
      <c r="G57" s="69" t="str">
        <f t="shared" si="1"/>
        <v>Không XL</v>
      </c>
      <c r="H57" s="102">
        <v>1</v>
      </c>
      <c r="I57" s="72"/>
    </row>
    <row r="58" spans="1:9">
      <c r="A58" s="68">
        <v>38</v>
      </c>
      <c r="B58" s="69" t="s">
        <v>148</v>
      </c>
      <c r="C58" s="70" t="s">
        <v>137</v>
      </c>
      <c r="D58" s="71" t="s">
        <v>149</v>
      </c>
      <c r="E58" s="10">
        <v>50</v>
      </c>
      <c r="F58" s="69">
        <f t="shared" si="0"/>
        <v>50</v>
      </c>
      <c r="G58" s="69" t="str">
        <f t="shared" si="1"/>
        <v>Trung bình</v>
      </c>
      <c r="H58" s="102">
        <v>1</v>
      </c>
      <c r="I58" s="72"/>
    </row>
    <row r="59" spans="1:9">
      <c r="A59" s="68">
        <v>39</v>
      </c>
      <c r="B59" s="69" t="s">
        <v>150</v>
      </c>
      <c r="C59" s="70" t="s">
        <v>151</v>
      </c>
      <c r="D59" s="71" t="s">
        <v>152</v>
      </c>
      <c r="E59" s="10">
        <v>0</v>
      </c>
      <c r="F59" s="69">
        <f t="shared" si="0"/>
        <v>0</v>
      </c>
      <c r="G59" s="69" t="str">
        <f t="shared" si="1"/>
        <v>Không XL</v>
      </c>
      <c r="H59" s="102">
        <v>1</v>
      </c>
      <c r="I59" s="72"/>
    </row>
    <row r="60" spans="1:9">
      <c r="A60" s="68">
        <v>40</v>
      </c>
      <c r="B60" s="69" t="s">
        <v>153</v>
      </c>
      <c r="C60" s="70" t="s">
        <v>154</v>
      </c>
      <c r="D60" s="71" t="s">
        <v>155</v>
      </c>
      <c r="E60" s="10">
        <v>60</v>
      </c>
      <c r="F60" s="69">
        <f t="shared" si="0"/>
        <v>60</v>
      </c>
      <c r="G60" s="69" t="str">
        <f t="shared" si="1"/>
        <v>Trung bình</v>
      </c>
      <c r="H60" s="102">
        <v>1</v>
      </c>
      <c r="I60" s="72"/>
    </row>
    <row r="61" spans="1:9">
      <c r="A61" s="68">
        <v>41</v>
      </c>
      <c r="B61" s="69" t="s">
        <v>156</v>
      </c>
      <c r="C61" s="70" t="s">
        <v>157</v>
      </c>
      <c r="D61" s="71" t="s">
        <v>158</v>
      </c>
      <c r="E61" s="10">
        <v>0</v>
      </c>
      <c r="F61" s="69">
        <f t="shared" si="0"/>
        <v>0</v>
      </c>
      <c r="G61" s="69" t="str">
        <f t="shared" si="1"/>
        <v>Không XL</v>
      </c>
      <c r="H61" s="102">
        <v>1</v>
      </c>
      <c r="I61" s="72"/>
    </row>
    <row r="62" spans="1:9">
      <c r="A62" s="68">
        <v>42</v>
      </c>
      <c r="B62" s="69" t="s">
        <v>159</v>
      </c>
      <c r="C62" s="70" t="s">
        <v>160</v>
      </c>
      <c r="D62" s="71" t="s">
        <v>158</v>
      </c>
      <c r="E62" s="10">
        <v>60</v>
      </c>
      <c r="F62" s="69">
        <f t="shared" si="0"/>
        <v>60</v>
      </c>
      <c r="G62" s="69" t="str">
        <f t="shared" si="1"/>
        <v>Trung bình</v>
      </c>
      <c r="H62" s="102">
        <v>1</v>
      </c>
      <c r="I62" s="72"/>
    </row>
    <row r="63" spans="1:9">
      <c r="A63" s="68">
        <v>43</v>
      </c>
      <c r="B63" s="69" t="s">
        <v>161</v>
      </c>
      <c r="C63" s="70" t="s">
        <v>162</v>
      </c>
      <c r="D63" s="71" t="s">
        <v>163</v>
      </c>
      <c r="E63" s="10">
        <v>70</v>
      </c>
      <c r="F63" s="69">
        <f t="shared" si="0"/>
        <v>70</v>
      </c>
      <c r="G63" s="69" t="str">
        <f t="shared" si="1"/>
        <v>Khá</v>
      </c>
      <c r="H63" s="102">
        <v>1</v>
      </c>
      <c r="I63" s="72"/>
    </row>
    <row r="64" spans="1:9">
      <c r="A64" s="68">
        <v>44</v>
      </c>
      <c r="B64" s="69" t="s">
        <v>164</v>
      </c>
      <c r="C64" s="70" t="s">
        <v>165</v>
      </c>
      <c r="D64" s="71" t="s">
        <v>166</v>
      </c>
      <c r="E64" s="10">
        <v>70</v>
      </c>
      <c r="F64" s="69">
        <f t="shared" si="0"/>
        <v>70</v>
      </c>
      <c r="G64" s="69" t="str">
        <f t="shared" si="1"/>
        <v>Khá</v>
      </c>
      <c r="H64" s="102">
        <v>1</v>
      </c>
      <c r="I64" s="72"/>
    </row>
    <row r="65" spans="1:10">
      <c r="A65" s="68">
        <v>45</v>
      </c>
      <c r="B65" s="69" t="s">
        <v>167</v>
      </c>
      <c r="C65" s="70" t="s">
        <v>168</v>
      </c>
      <c r="D65" s="71" t="s">
        <v>169</v>
      </c>
      <c r="E65" s="10">
        <v>70</v>
      </c>
      <c r="F65" s="69">
        <f t="shared" si="0"/>
        <v>70</v>
      </c>
      <c r="G65" s="69" t="str">
        <f t="shared" si="1"/>
        <v>Khá</v>
      </c>
      <c r="H65" s="102">
        <v>1</v>
      </c>
      <c r="I65" s="72"/>
    </row>
    <row r="66" spans="1:10">
      <c r="A66" s="68">
        <v>46</v>
      </c>
      <c r="B66" s="69" t="s">
        <v>170</v>
      </c>
      <c r="C66" s="70" t="s">
        <v>171</v>
      </c>
      <c r="D66" s="71" t="s">
        <v>169</v>
      </c>
      <c r="E66" s="10">
        <v>60</v>
      </c>
      <c r="F66" s="69">
        <f t="shared" si="0"/>
        <v>60</v>
      </c>
      <c r="G66" s="69" t="str">
        <f t="shared" si="1"/>
        <v>Trung bình</v>
      </c>
      <c r="H66" s="102">
        <v>1</v>
      </c>
      <c r="I66" s="72"/>
    </row>
    <row r="67" spans="1:10">
      <c r="A67" s="68">
        <v>47</v>
      </c>
      <c r="B67" s="69" t="s">
        <v>172</v>
      </c>
      <c r="C67" s="70" t="s">
        <v>173</v>
      </c>
      <c r="D67" s="71" t="s">
        <v>174</v>
      </c>
      <c r="E67" s="10">
        <v>60</v>
      </c>
      <c r="F67" s="69">
        <f t="shared" si="0"/>
        <v>60</v>
      </c>
      <c r="G67" s="69" t="str">
        <f t="shared" si="1"/>
        <v>Trung bình</v>
      </c>
      <c r="H67" s="102">
        <v>1</v>
      </c>
      <c r="I67" s="72"/>
    </row>
    <row r="68" spans="1:10" ht="10.5" customHeight="1"/>
    <row r="69" spans="1:10" s="57" customFormat="1" ht="26.25" customHeight="1">
      <c r="B69" s="61" t="s">
        <v>196</v>
      </c>
      <c r="E69" s="73"/>
      <c r="F69" s="73"/>
      <c r="G69" s="73"/>
    </row>
    <row r="70" spans="1:10" s="57" customFormat="1" ht="31.5">
      <c r="B70" s="74">
        <v>40</v>
      </c>
      <c r="C70" s="138" t="s">
        <v>197</v>
      </c>
      <c r="D70" s="139"/>
      <c r="E70" s="67" t="s">
        <v>198</v>
      </c>
      <c r="F70" s="67" t="s">
        <v>199</v>
      </c>
      <c r="G70" s="73"/>
    </row>
    <row r="71" spans="1:10" s="57" customFormat="1" ht="15.75">
      <c r="C71" s="75" t="s">
        <v>200</v>
      </c>
      <c r="D71" s="76"/>
      <c r="E71" s="77">
        <f>COUNTIF($G$21:$G$67,"Xuất sắc")</f>
        <v>2</v>
      </c>
      <c r="F71" s="78">
        <f>E71/$A$67</f>
        <v>4.2553191489361701E-2</v>
      </c>
      <c r="G71" s="73"/>
    </row>
    <row r="72" spans="1:10" s="57" customFormat="1" ht="15.75">
      <c r="C72" s="75" t="s">
        <v>201</v>
      </c>
      <c r="D72" s="76"/>
      <c r="E72" s="77">
        <f>COUNTIF($G$21:$G$67,"Tốt")</f>
        <v>0</v>
      </c>
      <c r="F72" s="78">
        <f t="shared" ref="F72:F76" si="2">E72/$A$67</f>
        <v>0</v>
      </c>
      <c r="G72" s="73"/>
    </row>
    <row r="73" spans="1:10" s="57" customFormat="1" ht="15.75">
      <c r="C73" s="75" t="s">
        <v>202</v>
      </c>
      <c r="D73" s="76"/>
      <c r="E73" s="77">
        <f>COUNTIF($G$21:$G$67,"Khá")</f>
        <v>14</v>
      </c>
      <c r="F73" s="78">
        <f t="shared" si="2"/>
        <v>0.2978723404255319</v>
      </c>
      <c r="G73" s="73"/>
    </row>
    <row r="74" spans="1:10" s="57" customFormat="1" ht="15.75">
      <c r="C74" s="75" t="s">
        <v>203</v>
      </c>
      <c r="D74" s="76"/>
      <c r="E74" s="77">
        <f>COUNTIF($G$21:$G$67,"Trung bình")</f>
        <v>20</v>
      </c>
      <c r="F74" s="78">
        <f t="shared" si="2"/>
        <v>0.42553191489361702</v>
      </c>
      <c r="G74" s="73"/>
    </row>
    <row r="75" spans="1:10" s="57" customFormat="1" ht="15.75">
      <c r="C75" s="75" t="s">
        <v>204</v>
      </c>
      <c r="D75" s="76"/>
      <c r="E75" s="77">
        <f>COUNTIF($G$21:$G$67,"Yếu")</f>
        <v>0</v>
      </c>
      <c r="F75" s="78">
        <f t="shared" si="2"/>
        <v>0</v>
      </c>
      <c r="G75" s="73"/>
    </row>
    <row r="76" spans="1:10" s="57" customFormat="1" ht="15.75">
      <c r="C76" s="75" t="s">
        <v>205</v>
      </c>
      <c r="D76" s="76"/>
      <c r="E76" s="77">
        <f>COUNTIF($G$21:$G$67,"Không XL")</f>
        <v>11</v>
      </c>
      <c r="F76" s="78">
        <f t="shared" si="2"/>
        <v>0.23404255319148937</v>
      </c>
      <c r="G76" s="73"/>
    </row>
    <row r="78" spans="1:10" ht="54" customHeight="1">
      <c r="A78" s="133" t="s">
        <v>276</v>
      </c>
      <c r="B78" s="133"/>
      <c r="C78" s="133"/>
      <c r="D78" s="133"/>
      <c r="E78" s="133"/>
      <c r="F78" s="133"/>
      <c r="G78" s="133"/>
      <c r="H78" s="133"/>
      <c r="I78" s="133"/>
      <c r="J78" s="65"/>
    </row>
    <row r="80" spans="1:10" s="62" customFormat="1">
      <c r="B80" s="131" t="s">
        <v>206</v>
      </c>
      <c r="C80" s="131"/>
      <c r="D80" s="131"/>
      <c r="E80" s="131"/>
      <c r="F80" s="131" t="s">
        <v>207</v>
      </c>
      <c r="G80" s="131"/>
      <c r="H80" s="131"/>
      <c r="I80" s="131"/>
    </row>
    <row r="85" spans="1:9">
      <c r="B85" s="131" t="s">
        <v>176</v>
      </c>
      <c r="C85" s="131"/>
      <c r="D85" s="131"/>
      <c r="E85" s="131"/>
      <c r="F85" s="131" t="s">
        <v>177</v>
      </c>
      <c r="G85" s="131"/>
      <c r="H85" s="131"/>
      <c r="I85" s="131"/>
    </row>
    <row r="86" spans="1:9">
      <c r="B86" s="64"/>
      <c r="C86" s="64"/>
      <c r="D86" s="64"/>
      <c r="H86" s="64"/>
      <c r="I86" s="64"/>
    </row>
    <row r="87" spans="1:9">
      <c r="A87" s="134" t="s">
        <v>208</v>
      </c>
      <c r="B87" s="134"/>
      <c r="C87" s="134"/>
      <c r="D87" s="134"/>
      <c r="E87" s="134"/>
      <c r="F87" s="134"/>
      <c r="G87" s="134"/>
      <c r="H87" s="134"/>
      <c r="I87" s="134"/>
    </row>
    <row r="88" spans="1:9" ht="132.75" customHeight="1">
      <c r="A88" s="135" t="s">
        <v>209</v>
      </c>
      <c r="B88" s="136"/>
      <c r="C88" s="136"/>
      <c r="D88" s="136"/>
      <c r="E88" s="136"/>
      <c r="F88" s="136"/>
      <c r="G88" s="136"/>
      <c r="H88" s="136"/>
      <c r="I88" s="136"/>
    </row>
    <row r="90" spans="1:9">
      <c r="I90" s="79" t="s">
        <v>210</v>
      </c>
    </row>
    <row r="91" spans="1:9">
      <c r="F91" s="131" t="s">
        <v>211</v>
      </c>
      <c r="G91" s="131"/>
      <c r="H91" s="131"/>
    </row>
    <row r="97" spans="6:8">
      <c r="F97" s="131" t="s">
        <v>212</v>
      </c>
      <c r="G97" s="131"/>
      <c r="H97" s="131"/>
    </row>
  </sheetData>
  <mergeCells count="27">
    <mergeCell ref="A87:I87"/>
    <mergeCell ref="A88:I88"/>
    <mergeCell ref="F91:H91"/>
    <mergeCell ref="F97:H97"/>
    <mergeCell ref="I19:I20"/>
    <mergeCell ref="C70:D70"/>
    <mergeCell ref="A78:I78"/>
    <mergeCell ref="B80:E80"/>
    <mergeCell ref="F80:I80"/>
    <mergeCell ref="B85:E85"/>
    <mergeCell ref="F85:I85"/>
    <mergeCell ref="A19:A20"/>
    <mergeCell ref="B19:B20"/>
    <mergeCell ref="C19:D20"/>
    <mergeCell ref="E19:E20"/>
    <mergeCell ref="F19:H19"/>
    <mergeCell ref="A5:I5"/>
    <mergeCell ref="B6:C6"/>
    <mergeCell ref="D6:E6"/>
    <mergeCell ref="F6:H6"/>
    <mergeCell ref="A17:I17"/>
    <mergeCell ref="A1:D1"/>
    <mergeCell ref="E1:I1"/>
    <mergeCell ref="A2:D2"/>
    <mergeCell ref="E2:I2"/>
    <mergeCell ref="A3:D3"/>
    <mergeCell ref="F3:I3"/>
  </mergeCells>
  <pageMargins left="0.7" right="0" top="0.75" bottom="0.75" header="0.3" footer="0.3"/>
  <pageSetup orientation="portrait"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64"/>
  <sheetViews>
    <sheetView topLeftCell="A10" workbookViewId="0">
      <selection sqref="A1:XFD1048576"/>
    </sheetView>
  </sheetViews>
  <sheetFormatPr defaultRowHeight="15.75"/>
  <cols>
    <col min="1" max="1" width="3.75" style="80" customWidth="1"/>
    <col min="2" max="2" width="12" style="80" customWidth="1"/>
    <col min="3" max="3" width="19.25" style="80" customWidth="1"/>
    <col min="4" max="4" width="10.25" style="80" customWidth="1"/>
    <col min="5" max="5" width="11.25" style="80" customWidth="1"/>
    <col min="6" max="6" width="13.25" style="80" customWidth="1"/>
    <col min="7" max="7" width="14.125" style="80" customWidth="1"/>
    <col min="8" max="8" width="10.5" style="80" customWidth="1"/>
    <col min="9" max="9" width="11.125" style="80" customWidth="1"/>
    <col min="10" max="10" width="12.375" style="80" bestFit="1" customWidth="1"/>
    <col min="11" max="256" width="9" style="80"/>
    <col min="257" max="257" width="3.75" style="80" customWidth="1"/>
    <col min="258" max="258" width="12" style="80" customWidth="1"/>
    <col min="259" max="259" width="19.25" style="80" customWidth="1"/>
    <col min="260" max="260" width="10.25" style="80" customWidth="1"/>
    <col min="261" max="261" width="11.25" style="80" customWidth="1"/>
    <col min="262" max="262" width="13.25" style="80" customWidth="1"/>
    <col min="263" max="263" width="14.125" style="80" customWidth="1"/>
    <col min="264" max="264" width="10.5" style="80" customWidth="1"/>
    <col min="265" max="265" width="11.125" style="80" customWidth="1"/>
    <col min="266" max="266" width="12.375" style="80" bestFit="1" customWidth="1"/>
    <col min="267" max="512" width="9" style="80"/>
    <col min="513" max="513" width="3.75" style="80" customWidth="1"/>
    <col min="514" max="514" width="12" style="80" customWidth="1"/>
    <col min="515" max="515" width="19.25" style="80" customWidth="1"/>
    <col min="516" max="516" width="10.25" style="80" customWidth="1"/>
    <col min="517" max="517" width="11.25" style="80" customWidth="1"/>
    <col min="518" max="518" width="13.25" style="80" customWidth="1"/>
    <col min="519" max="519" width="14.125" style="80" customWidth="1"/>
    <col min="520" max="520" width="10.5" style="80" customWidth="1"/>
    <col min="521" max="521" width="11.125" style="80" customWidth="1"/>
    <col min="522" max="522" width="12.375" style="80" bestFit="1" customWidth="1"/>
    <col min="523" max="768" width="9" style="80"/>
    <col min="769" max="769" width="3.75" style="80" customWidth="1"/>
    <col min="770" max="770" width="12" style="80" customWidth="1"/>
    <col min="771" max="771" width="19.25" style="80" customWidth="1"/>
    <col min="772" max="772" width="10.25" style="80" customWidth="1"/>
    <col min="773" max="773" width="11.25" style="80" customWidth="1"/>
    <col min="774" max="774" width="13.25" style="80" customWidth="1"/>
    <col min="775" max="775" width="14.125" style="80" customWidth="1"/>
    <col min="776" max="776" width="10.5" style="80" customWidth="1"/>
    <col min="777" max="777" width="11.125" style="80" customWidth="1"/>
    <col min="778" max="778" width="12.375" style="80" bestFit="1" customWidth="1"/>
    <col min="779" max="1024" width="9" style="80"/>
    <col min="1025" max="1025" width="3.75" style="80" customWidth="1"/>
    <col min="1026" max="1026" width="12" style="80" customWidth="1"/>
    <col min="1027" max="1027" width="19.25" style="80" customWidth="1"/>
    <col min="1028" max="1028" width="10.25" style="80" customWidth="1"/>
    <col min="1029" max="1029" width="11.25" style="80" customWidth="1"/>
    <col min="1030" max="1030" width="13.25" style="80" customWidth="1"/>
    <col min="1031" max="1031" width="14.125" style="80" customWidth="1"/>
    <col min="1032" max="1032" width="10.5" style="80" customWidth="1"/>
    <col min="1033" max="1033" width="11.125" style="80" customWidth="1"/>
    <col min="1034" max="1034" width="12.375" style="80" bestFit="1" customWidth="1"/>
    <col min="1035" max="1280" width="9" style="80"/>
    <col min="1281" max="1281" width="3.75" style="80" customWidth="1"/>
    <col min="1282" max="1282" width="12" style="80" customWidth="1"/>
    <col min="1283" max="1283" width="19.25" style="80" customWidth="1"/>
    <col min="1284" max="1284" width="10.25" style="80" customWidth="1"/>
    <col min="1285" max="1285" width="11.25" style="80" customWidth="1"/>
    <col min="1286" max="1286" width="13.25" style="80" customWidth="1"/>
    <col min="1287" max="1287" width="14.125" style="80" customWidth="1"/>
    <col min="1288" max="1288" width="10.5" style="80" customWidth="1"/>
    <col min="1289" max="1289" width="11.125" style="80" customWidth="1"/>
    <col min="1290" max="1290" width="12.375" style="80" bestFit="1" customWidth="1"/>
    <col min="1291" max="1536" width="9" style="80"/>
    <col min="1537" max="1537" width="3.75" style="80" customWidth="1"/>
    <col min="1538" max="1538" width="12" style="80" customWidth="1"/>
    <col min="1539" max="1539" width="19.25" style="80" customWidth="1"/>
    <col min="1540" max="1540" width="10.25" style="80" customWidth="1"/>
    <col min="1541" max="1541" width="11.25" style="80" customWidth="1"/>
    <col min="1542" max="1542" width="13.25" style="80" customWidth="1"/>
    <col min="1543" max="1543" width="14.125" style="80" customWidth="1"/>
    <col min="1544" max="1544" width="10.5" style="80" customWidth="1"/>
    <col min="1545" max="1545" width="11.125" style="80" customWidth="1"/>
    <col min="1546" max="1546" width="12.375" style="80" bestFit="1" customWidth="1"/>
    <col min="1547" max="1792" width="9" style="80"/>
    <col min="1793" max="1793" width="3.75" style="80" customWidth="1"/>
    <col min="1794" max="1794" width="12" style="80" customWidth="1"/>
    <col min="1795" max="1795" width="19.25" style="80" customWidth="1"/>
    <col min="1796" max="1796" width="10.25" style="80" customWidth="1"/>
    <col min="1797" max="1797" width="11.25" style="80" customWidth="1"/>
    <col min="1798" max="1798" width="13.25" style="80" customWidth="1"/>
    <col min="1799" max="1799" width="14.125" style="80" customWidth="1"/>
    <col min="1800" max="1800" width="10.5" style="80" customWidth="1"/>
    <col min="1801" max="1801" width="11.125" style="80" customWidth="1"/>
    <col min="1802" max="1802" width="12.375" style="80" bestFit="1" customWidth="1"/>
    <col min="1803" max="2048" width="9" style="80"/>
    <col min="2049" max="2049" width="3.75" style="80" customWidth="1"/>
    <col min="2050" max="2050" width="12" style="80" customWidth="1"/>
    <col min="2051" max="2051" width="19.25" style="80" customWidth="1"/>
    <col min="2052" max="2052" width="10.25" style="80" customWidth="1"/>
    <col min="2053" max="2053" width="11.25" style="80" customWidth="1"/>
    <col min="2054" max="2054" width="13.25" style="80" customWidth="1"/>
    <col min="2055" max="2055" width="14.125" style="80" customWidth="1"/>
    <col min="2056" max="2056" width="10.5" style="80" customWidth="1"/>
    <col min="2057" max="2057" width="11.125" style="80" customWidth="1"/>
    <col min="2058" max="2058" width="12.375" style="80" bestFit="1" customWidth="1"/>
    <col min="2059" max="2304" width="9" style="80"/>
    <col min="2305" max="2305" width="3.75" style="80" customWidth="1"/>
    <col min="2306" max="2306" width="12" style="80" customWidth="1"/>
    <col min="2307" max="2307" width="19.25" style="80" customWidth="1"/>
    <col min="2308" max="2308" width="10.25" style="80" customWidth="1"/>
    <col min="2309" max="2309" width="11.25" style="80" customWidth="1"/>
    <col min="2310" max="2310" width="13.25" style="80" customWidth="1"/>
    <col min="2311" max="2311" width="14.125" style="80" customWidth="1"/>
    <col min="2312" max="2312" width="10.5" style="80" customWidth="1"/>
    <col min="2313" max="2313" width="11.125" style="80" customWidth="1"/>
    <col min="2314" max="2314" width="12.375" style="80" bestFit="1" customWidth="1"/>
    <col min="2315" max="2560" width="9" style="80"/>
    <col min="2561" max="2561" width="3.75" style="80" customWidth="1"/>
    <col min="2562" max="2562" width="12" style="80" customWidth="1"/>
    <col min="2563" max="2563" width="19.25" style="80" customWidth="1"/>
    <col min="2564" max="2564" width="10.25" style="80" customWidth="1"/>
    <col min="2565" max="2565" width="11.25" style="80" customWidth="1"/>
    <col min="2566" max="2566" width="13.25" style="80" customWidth="1"/>
    <col min="2567" max="2567" width="14.125" style="80" customWidth="1"/>
    <col min="2568" max="2568" width="10.5" style="80" customWidth="1"/>
    <col min="2569" max="2569" width="11.125" style="80" customWidth="1"/>
    <col min="2570" max="2570" width="12.375" style="80" bestFit="1" customWidth="1"/>
    <col min="2571" max="2816" width="9" style="80"/>
    <col min="2817" max="2817" width="3.75" style="80" customWidth="1"/>
    <col min="2818" max="2818" width="12" style="80" customWidth="1"/>
    <col min="2819" max="2819" width="19.25" style="80" customWidth="1"/>
    <col min="2820" max="2820" width="10.25" style="80" customWidth="1"/>
    <col min="2821" max="2821" width="11.25" style="80" customWidth="1"/>
    <col min="2822" max="2822" width="13.25" style="80" customWidth="1"/>
    <col min="2823" max="2823" width="14.125" style="80" customWidth="1"/>
    <col min="2824" max="2824" width="10.5" style="80" customWidth="1"/>
    <col min="2825" max="2825" width="11.125" style="80" customWidth="1"/>
    <col min="2826" max="2826" width="12.375" style="80" bestFit="1" customWidth="1"/>
    <col min="2827" max="3072" width="9" style="80"/>
    <col min="3073" max="3073" width="3.75" style="80" customWidth="1"/>
    <col min="3074" max="3074" width="12" style="80" customWidth="1"/>
    <col min="3075" max="3075" width="19.25" style="80" customWidth="1"/>
    <col min="3076" max="3076" width="10.25" style="80" customWidth="1"/>
    <col min="3077" max="3077" width="11.25" style="80" customWidth="1"/>
    <col min="3078" max="3078" width="13.25" style="80" customWidth="1"/>
    <col min="3079" max="3079" width="14.125" style="80" customWidth="1"/>
    <col min="3080" max="3080" width="10.5" style="80" customWidth="1"/>
    <col min="3081" max="3081" width="11.125" style="80" customWidth="1"/>
    <col min="3082" max="3082" width="12.375" style="80" bestFit="1" customWidth="1"/>
    <col min="3083" max="3328" width="9" style="80"/>
    <col min="3329" max="3329" width="3.75" style="80" customWidth="1"/>
    <col min="3330" max="3330" width="12" style="80" customWidth="1"/>
    <col min="3331" max="3331" width="19.25" style="80" customWidth="1"/>
    <col min="3332" max="3332" width="10.25" style="80" customWidth="1"/>
    <col min="3333" max="3333" width="11.25" style="80" customWidth="1"/>
    <col min="3334" max="3334" width="13.25" style="80" customWidth="1"/>
    <col min="3335" max="3335" width="14.125" style="80" customWidth="1"/>
    <col min="3336" max="3336" width="10.5" style="80" customWidth="1"/>
    <col min="3337" max="3337" width="11.125" style="80" customWidth="1"/>
    <col min="3338" max="3338" width="12.375" style="80" bestFit="1" customWidth="1"/>
    <col min="3339" max="3584" width="9" style="80"/>
    <col min="3585" max="3585" width="3.75" style="80" customWidth="1"/>
    <col min="3586" max="3586" width="12" style="80" customWidth="1"/>
    <col min="3587" max="3587" width="19.25" style="80" customWidth="1"/>
    <col min="3588" max="3588" width="10.25" style="80" customWidth="1"/>
    <col min="3589" max="3589" width="11.25" style="80" customWidth="1"/>
    <col min="3590" max="3590" width="13.25" style="80" customWidth="1"/>
    <col min="3591" max="3591" width="14.125" style="80" customWidth="1"/>
    <col min="3592" max="3592" width="10.5" style="80" customWidth="1"/>
    <col min="3593" max="3593" width="11.125" style="80" customWidth="1"/>
    <col min="3594" max="3594" width="12.375" style="80" bestFit="1" customWidth="1"/>
    <col min="3595" max="3840" width="9" style="80"/>
    <col min="3841" max="3841" width="3.75" style="80" customWidth="1"/>
    <col min="3842" max="3842" width="12" style="80" customWidth="1"/>
    <col min="3843" max="3843" width="19.25" style="80" customWidth="1"/>
    <col min="3844" max="3844" width="10.25" style="80" customWidth="1"/>
    <col min="3845" max="3845" width="11.25" style="80" customWidth="1"/>
    <col min="3846" max="3846" width="13.25" style="80" customWidth="1"/>
    <col min="3847" max="3847" width="14.125" style="80" customWidth="1"/>
    <col min="3848" max="3848" width="10.5" style="80" customWidth="1"/>
    <col min="3849" max="3849" width="11.125" style="80" customWidth="1"/>
    <col min="3850" max="3850" width="12.375" style="80" bestFit="1" customWidth="1"/>
    <col min="3851" max="4096" width="9" style="80"/>
    <col min="4097" max="4097" width="3.75" style="80" customWidth="1"/>
    <col min="4098" max="4098" width="12" style="80" customWidth="1"/>
    <col min="4099" max="4099" width="19.25" style="80" customWidth="1"/>
    <col min="4100" max="4100" width="10.25" style="80" customWidth="1"/>
    <col min="4101" max="4101" width="11.25" style="80" customWidth="1"/>
    <col min="4102" max="4102" width="13.25" style="80" customWidth="1"/>
    <col min="4103" max="4103" width="14.125" style="80" customWidth="1"/>
    <col min="4104" max="4104" width="10.5" style="80" customWidth="1"/>
    <col min="4105" max="4105" width="11.125" style="80" customWidth="1"/>
    <col min="4106" max="4106" width="12.375" style="80" bestFit="1" customWidth="1"/>
    <col min="4107" max="4352" width="9" style="80"/>
    <col min="4353" max="4353" width="3.75" style="80" customWidth="1"/>
    <col min="4354" max="4354" width="12" style="80" customWidth="1"/>
    <col min="4355" max="4355" width="19.25" style="80" customWidth="1"/>
    <col min="4356" max="4356" width="10.25" style="80" customWidth="1"/>
    <col min="4357" max="4357" width="11.25" style="80" customWidth="1"/>
    <col min="4358" max="4358" width="13.25" style="80" customWidth="1"/>
    <col min="4359" max="4359" width="14.125" style="80" customWidth="1"/>
    <col min="4360" max="4360" width="10.5" style="80" customWidth="1"/>
    <col min="4361" max="4361" width="11.125" style="80" customWidth="1"/>
    <col min="4362" max="4362" width="12.375" style="80" bestFit="1" customWidth="1"/>
    <col min="4363" max="4608" width="9" style="80"/>
    <col min="4609" max="4609" width="3.75" style="80" customWidth="1"/>
    <col min="4610" max="4610" width="12" style="80" customWidth="1"/>
    <col min="4611" max="4611" width="19.25" style="80" customWidth="1"/>
    <col min="4612" max="4612" width="10.25" style="80" customWidth="1"/>
    <col min="4613" max="4613" width="11.25" style="80" customWidth="1"/>
    <col min="4614" max="4614" width="13.25" style="80" customWidth="1"/>
    <col min="4615" max="4615" width="14.125" style="80" customWidth="1"/>
    <col min="4616" max="4616" width="10.5" style="80" customWidth="1"/>
    <col min="4617" max="4617" width="11.125" style="80" customWidth="1"/>
    <col min="4618" max="4618" width="12.375" style="80" bestFit="1" customWidth="1"/>
    <col min="4619" max="4864" width="9" style="80"/>
    <col min="4865" max="4865" width="3.75" style="80" customWidth="1"/>
    <col min="4866" max="4866" width="12" style="80" customWidth="1"/>
    <col min="4867" max="4867" width="19.25" style="80" customWidth="1"/>
    <col min="4868" max="4868" width="10.25" style="80" customWidth="1"/>
    <col min="4869" max="4869" width="11.25" style="80" customWidth="1"/>
    <col min="4870" max="4870" width="13.25" style="80" customWidth="1"/>
    <col min="4871" max="4871" width="14.125" style="80" customWidth="1"/>
    <col min="4872" max="4872" width="10.5" style="80" customWidth="1"/>
    <col min="4873" max="4873" width="11.125" style="80" customWidth="1"/>
    <col min="4874" max="4874" width="12.375" style="80" bestFit="1" customWidth="1"/>
    <col min="4875" max="5120" width="9" style="80"/>
    <col min="5121" max="5121" width="3.75" style="80" customWidth="1"/>
    <col min="5122" max="5122" width="12" style="80" customWidth="1"/>
    <col min="5123" max="5123" width="19.25" style="80" customWidth="1"/>
    <col min="5124" max="5124" width="10.25" style="80" customWidth="1"/>
    <col min="5125" max="5125" width="11.25" style="80" customWidth="1"/>
    <col min="5126" max="5126" width="13.25" style="80" customWidth="1"/>
    <col min="5127" max="5127" width="14.125" style="80" customWidth="1"/>
    <col min="5128" max="5128" width="10.5" style="80" customWidth="1"/>
    <col min="5129" max="5129" width="11.125" style="80" customWidth="1"/>
    <col min="5130" max="5130" width="12.375" style="80" bestFit="1" customWidth="1"/>
    <col min="5131" max="5376" width="9" style="80"/>
    <col min="5377" max="5377" width="3.75" style="80" customWidth="1"/>
    <col min="5378" max="5378" width="12" style="80" customWidth="1"/>
    <col min="5379" max="5379" width="19.25" style="80" customWidth="1"/>
    <col min="5380" max="5380" width="10.25" style="80" customWidth="1"/>
    <col min="5381" max="5381" width="11.25" style="80" customWidth="1"/>
    <col min="5382" max="5382" width="13.25" style="80" customWidth="1"/>
    <col min="5383" max="5383" width="14.125" style="80" customWidth="1"/>
    <col min="5384" max="5384" width="10.5" style="80" customWidth="1"/>
    <col min="5385" max="5385" width="11.125" style="80" customWidth="1"/>
    <col min="5386" max="5386" width="12.375" style="80" bestFit="1" customWidth="1"/>
    <col min="5387" max="5632" width="9" style="80"/>
    <col min="5633" max="5633" width="3.75" style="80" customWidth="1"/>
    <col min="5634" max="5634" width="12" style="80" customWidth="1"/>
    <col min="5635" max="5635" width="19.25" style="80" customWidth="1"/>
    <col min="5636" max="5636" width="10.25" style="80" customWidth="1"/>
    <col min="5637" max="5637" width="11.25" style="80" customWidth="1"/>
    <col min="5638" max="5638" width="13.25" style="80" customWidth="1"/>
    <col min="5639" max="5639" width="14.125" style="80" customWidth="1"/>
    <col min="5640" max="5640" width="10.5" style="80" customWidth="1"/>
    <col min="5641" max="5641" width="11.125" style="80" customWidth="1"/>
    <col min="5642" max="5642" width="12.375" style="80" bestFit="1" customWidth="1"/>
    <col min="5643" max="5888" width="9" style="80"/>
    <col min="5889" max="5889" width="3.75" style="80" customWidth="1"/>
    <col min="5890" max="5890" width="12" style="80" customWidth="1"/>
    <col min="5891" max="5891" width="19.25" style="80" customWidth="1"/>
    <col min="5892" max="5892" width="10.25" style="80" customWidth="1"/>
    <col min="5893" max="5893" width="11.25" style="80" customWidth="1"/>
    <col min="5894" max="5894" width="13.25" style="80" customWidth="1"/>
    <col min="5895" max="5895" width="14.125" style="80" customWidth="1"/>
    <col min="5896" max="5896" width="10.5" style="80" customWidth="1"/>
    <col min="5897" max="5897" width="11.125" style="80" customWidth="1"/>
    <col min="5898" max="5898" width="12.375" style="80" bestFit="1" customWidth="1"/>
    <col min="5899" max="6144" width="9" style="80"/>
    <col min="6145" max="6145" width="3.75" style="80" customWidth="1"/>
    <col min="6146" max="6146" width="12" style="80" customWidth="1"/>
    <col min="6147" max="6147" width="19.25" style="80" customWidth="1"/>
    <col min="6148" max="6148" width="10.25" style="80" customWidth="1"/>
    <col min="6149" max="6149" width="11.25" style="80" customWidth="1"/>
    <col min="6150" max="6150" width="13.25" style="80" customWidth="1"/>
    <col min="6151" max="6151" width="14.125" style="80" customWidth="1"/>
    <col min="6152" max="6152" width="10.5" style="80" customWidth="1"/>
    <col min="6153" max="6153" width="11.125" style="80" customWidth="1"/>
    <col min="6154" max="6154" width="12.375" style="80" bestFit="1" customWidth="1"/>
    <col min="6155" max="6400" width="9" style="80"/>
    <col min="6401" max="6401" width="3.75" style="80" customWidth="1"/>
    <col min="6402" max="6402" width="12" style="80" customWidth="1"/>
    <col min="6403" max="6403" width="19.25" style="80" customWidth="1"/>
    <col min="6404" max="6404" width="10.25" style="80" customWidth="1"/>
    <col min="6405" max="6405" width="11.25" style="80" customWidth="1"/>
    <col min="6406" max="6406" width="13.25" style="80" customWidth="1"/>
    <col min="6407" max="6407" width="14.125" style="80" customWidth="1"/>
    <col min="6408" max="6408" width="10.5" style="80" customWidth="1"/>
    <col min="6409" max="6409" width="11.125" style="80" customWidth="1"/>
    <col min="6410" max="6410" width="12.375" style="80" bestFit="1" customWidth="1"/>
    <col min="6411" max="6656" width="9" style="80"/>
    <col min="6657" max="6657" width="3.75" style="80" customWidth="1"/>
    <col min="6658" max="6658" width="12" style="80" customWidth="1"/>
    <col min="6659" max="6659" width="19.25" style="80" customWidth="1"/>
    <col min="6660" max="6660" width="10.25" style="80" customWidth="1"/>
    <col min="6661" max="6661" width="11.25" style="80" customWidth="1"/>
    <col min="6662" max="6662" width="13.25" style="80" customWidth="1"/>
    <col min="6663" max="6663" width="14.125" style="80" customWidth="1"/>
    <col min="6664" max="6664" width="10.5" style="80" customWidth="1"/>
    <col min="6665" max="6665" width="11.125" style="80" customWidth="1"/>
    <col min="6666" max="6666" width="12.375" style="80" bestFit="1" customWidth="1"/>
    <col min="6667" max="6912" width="9" style="80"/>
    <col min="6913" max="6913" width="3.75" style="80" customWidth="1"/>
    <col min="6914" max="6914" width="12" style="80" customWidth="1"/>
    <col min="6915" max="6915" width="19.25" style="80" customWidth="1"/>
    <col min="6916" max="6916" width="10.25" style="80" customWidth="1"/>
    <col min="6917" max="6917" width="11.25" style="80" customWidth="1"/>
    <col min="6918" max="6918" width="13.25" style="80" customWidth="1"/>
    <col min="6919" max="6919" width="14.125" style="80" customWidth="1"/>
    <col min="6920" max="6920" width="10.5" style="80" customWidth="1"/>
    <col min="6921" max="6921" width="11.125" style="80" customWidth="1"/>
    <col min="6922" max="6922" width="12.375" style="80" bestFit="1" customWidth="1"/>
    <col min="6923" max="7168" width="9" style="80"/>
    <col min="7169" max="7169" width="3.75" style="80" customWidth="1"/>
    <col min="7170" max="7170" width="12" style="80" customWidth="1"/>
    <col min="7171" max="7171" width="19.25" style="80" customWidth="1"/>
    <col min="7172" max="7172" width="10.25" style="80" customWidth="1"/>
    <col min="7173" max="7173" width="11.25" style="80" customWidth="1"/>
    <col min="7174" max="7174" width="13.25" style="80" customWidth="1"/>
    <col min="7175" max="7175" width="14.125" style="80" customWidth="1"/>
    <col min="7176" max="7176" width="10.5" style="80" customWidth="1"/>
    <col min="7177" max="7177" width="11.125" style="80" customWidth="1"/>
    <col min="7178" max="7178" width="12.375" style="80" bestFit="1" customWidth="1"/>
    <col min="7179" max="7424" width="9" style="80"/>
    <col min="7425" max="7425" width="3.75" style="80" customWidth="1"/>
    <col min="7426" max="7426" width="12" style="80" customWidth="1"/>
    <col min="7427" max="7427" width="19.25" style="80" customWidth="1"/>
    <col min="7428" max="7428" width="10.25" style="80" customWidth="1"/>
    <col min="7429" max="7429" width="11.25" style="80" customWidth="1"/>
    <col min="7430" max="7430" width="13.25" style="80" customWidth="1"/>
    <col min="7431" max="7431" width="14.125" style="80" customWidth="1"/>
    <col min="7432" max="7432" width="10.5" style="80" customWidth="1"/>
    <col min="7433" max="7433" width="11.125" style="80" customWidth="1"/>
    <col min="7434" max="7434" width="12.375" style="80" bestFit="1" customWidth="1"/>
    <col min="7435" max="7680" width="9" style="80"/>
    <col min="7681" max="7681" width="3.75" style="80" customWidth="1"/>
    <col min="7682" max="7682" width="12" style="80" customWidth="1"/>
    <col min="7683" max="7683" width="19.25" style="80" customWidth="1"/>
    <col min="7684" max="7684" width="10.25" style="80" customWidth="1"/>
    <col min="7685" max="7685" width="11.25" style="80" customWidth="1"/>
    <col min="7686" max="7686" width="13.25" style="80" customWidth="1"/>
    <col min="7687" max="7687" width="14.125" style="80" customWidth="1"/>
    <col min="7688" max="7688" width="10.5" style="80" customWidth="1"/>
    <col min="7689" max="7689" width="11.125" style="80" customWidth="1"/>
    <col min="7690" max="7690" width="12.375" style="80" bestFit="1" customWidth="1"/>
    <col min="7691" max="7936" width="9" style="80"/>
    <col min="7937" max="7937" width="3.75" style="80" customWidth="1"/>
    <col min="7938" max="7938" width="12" style="80" customWidth="1"/>
    <col min="7939" max="7939" width="19.25" style="80" customWidth="1"/>
    <col min="7940" max="7940" width="10.25" style="80" customWidth="1"/>
    <col min="7941" max="7941" width="11.25" style="80" customWidth="1"/>
    <col min="7942" max="7942" width="13.25" style="80" customWidth="1"/>
    <col min="7943" max="7943" width="14.125" style="80" customWidth="1"/>
    <col min="7944" max="7944" width="10.5" style="80" customWidth="1"/>
    <col min="7945" max="7945" width="11.125" style="80" customWidth="1"/>
    <col min="7946" max="7946" width="12.375" style="80" bestFit="1" customWidth="1"/>
    <col min="7947" max="8192" width="9" style="80"/>
    <col min="8193" max="8193" width="3.75" style="80" customWidth="1"/>
    <col min="8194" max="8194" width="12" style="80" customWidth="1"/>
    <col min="8195" max="8195" width="19.25" style="80" customWidth="1"/>
    <col min="8196" max="8196" width="10.25" style="80" customWidth="1"/>
    <col min="8197" max="8197" width="11.25" style="80" customWidth="1"/>
    <col min="8198" max="8198" width="13.25" style="80" customWidth="1"/>
    <col min="8199" max="8199" width="14.125" style="80" customWidth="1"/>
    <col min="8200" max="8200" width="10.5" style="80" customWidth="1"/>
    <col min="8201" max="8201" width="11.125" style="80" customWidth="1"/>
    <col min="8202" max="8202" width="12.375" style="80" bestFit="1" customWidth="1"/>
    <col min="8203" max="8448" width="9" style="80"/>
    <col min="8449" max="8449" width="3.75" style="80" customWidth="1"/>
    <col min="8450" max="8450" width="12" style="80" customWidth="1"/>
    <col min="8451" max="8451" width="19.25" style="80" customWidth="1"/>
    <col min="8452" max="8452" width="10.25" style="80" customWidth="1"/>
    <col min="8453" max="8453" width="11.25" style="80" customWidth="1"/>
    <col min="8454" max="8454" width="13.25" style="80" customWidth="1"/>
    <col min="8455" max="8455" width="14.125" style="80" customWidth="1"/>
    <col min="8456" max="8456" width="10.5" style="80" customWidth="1"/>
    <col min="8457" max="8457" width="11.125" style="80" customWidth="1"/>
    <col min="8458" max="8458" width="12.375" style="80" bestFit="1" customWidth="1"/>
    <col min="8459" max="8704" width="9" style="80"/>
    <col min="8705" max="8705" width="3.75" style="80" customWidth="1"/>
    <col min="8706" max="8706" width="12" style="80" customWidth="1"/>
    <col min="8707" max="8707" width="19.25" style="80" customWidth="1"/>
    <col min="8708" max="8708" width="10.25" style="80" customWidth="1"/>
    <col min="8709" max="8709" width="11.25" style="80" customWidth="1"/>
    <col min="8710" max="8710" width="13.25" style="80" customWidth="1"/>
    <col min="8711" max="8711" width="14.125" style="80" customWidth="1"/>
    <col min="8712" max="8712" width="10.5" style="80" customWidth="1"/>
    <col min="8713" max="8713" width="11.125" style="80" customWidth="1"/>
    <col min="8714" max="8714" width="12.375" style="80" bestFit="1" customWidth="1"/>
    <col min="8715" max="8960" width="9" style="80"/>
    <col min="8961" max="8961" width="3.75" style="80" customWidth="1"/>
    <col min="8962" max="8962" width="12" style="80" customWidth="1"/>
    <col min="8963" max="8963" width="19.25" style="80" customWidth="1"/>
    <col min="8964" max="8964" width="10.25" style="80" customWidth="1"/>
    <col min="8965" max="8965" width="11.25" style="80" customWidth="1"/>
    <col min="8966" max="8966" width="13.25" style="80" customWidth="1"/>
    <col min="8967" max="8967" width="14.125" style="80" customWidth="1"/>
    <col min="8968" max="8968" width="10.5" style="80" customWidth="1"/>
    <col min="8969" max="8969" width="11.125" style="80" customWidth="1"/>
    <col min="8970" max="8970" width="12.375" style="80" bestFit="1" customWidth="1"/>
    <col min="8971" max="9216" width="9" style="80"/>
    <col min="9217" max="9217" width="3.75" style="80" customWidth="1"/>
    <col min="9218" max="9218" width="12" style="80" customWidth="1"/>
    <col min="9219" max="9219" width="19.25" style="80" customWidth="1"/>
    <col min="9220" max="9220" width="10.25" style="80" customWidth="1"/>
    <col min="9221" max="9221" width="11.25" style="80" customWidth="1"/>
    <col min="9222" max="9222" width="13.25" style="80" customWidth="1"/>
    <col min="9223" max="9223" width="14.125" style="80" customWidth="1"/>
    <col min="9224" max="9224" width="10.5" style="80" customWidth="1"/>
    <col min="9225" max="9225" width="11.125" style="80" customWidth="1"/>
    <col min="9226" max="9226" width="12.375" style="80" bestFit="1" customWidth="1"/>
    <col min="9227" max="9472" width="9" style="80"/>
    <col min="9473" max="9473" width="3.75" style="80" customWidth="1"/>
    <col min="9474" max="9474" width="12" style="80" customWidth="1"/>
    <col min="9475" max="9475" width="19.25" style="80" customWidth="1"/>
    <col min="9476" max="9476" width="10.25" style="80" customWidth="1"/>
    <col min="9477" max="9477" width="11.25" style="80" customWidth="1"/>
    <col min="9478" max="9478" width="13.25" style="80" customWidth="1"/>
    <col min="9479" max="9479" width="14.125" style="80" customWidth="1"/>
    <col min="9480" max="9480" width="10.5" style="80" customWidth="1"/>
    <col min="9481" max="9481" width="11.125" style="80" customWidth="1"/>
    <col min="9482" max="9482" width="12.375" style="80" bestFit="1" customWidth="1"/>
    <col min="9483" max="9728" width="9" style="80"/>
    <col min="9729" max="9729" width="3.75" style="80" customWidth="1"/>
    <col min="9730" max="9730" width="12" style="80" customWidth="1"/>
    <col min="9731" max="9731" width="19.25" style="80" customWidth="1"/>
    <col min="9732" max="9732" width="10.25" style="80" customWidth="1"/>
    <col min="9733" max="9733" width="11.25" style="80" customWidth="1"/>
    <col min="9734" max="9734" width="13.25" style="80" customWidth="1"/>
    <col min="9735" max="9735" width="14.125" style="80" customWidth="1"/>
    <col min="9736" max="9736" width="10.5" style="80" customWidth="1"/>
    <col min="9737" max="9737" width="11.125" style="80" customWidth="1"/>
    <col min="9738" max="9738" width="12.375" style="80" bestFit="1" customWidth="1"/>
    <col min="9739" max="9984" width="9" style="80"/>
    <col min="9985" max="9985" width="3.75" style="80" customWidth="1"/>
    <col min="9986" max="9986" width="12" style="80" customWidth="1"/>
    <col min="9987" max="9987" width="19.25" style="80" customWidth="1"/>
    <col min="9988" max="9988" width="10.25" style="80" customWidth="1"/>
    <col min="9989" max="9989" width="11.25" style="80" customWidth="1"/>
    <col min="9990" max="9990" width="13.25" style="80" customWidth="1"/>
    <col min="9991" max="9991" width="14.125" style="80" customWidth="1"/>
    <col min="9992" max="9992" width="10.5" style="80" customWidth="1"/>
    <col min="9993" max="9993" width="11.125" style="80" customWidth="1"/>
    <col min="9994" max="9994" width="12.375" style="80" bestFit="1" customWidth="1"/>
    <col min="9995" max="10240" width="9" style="80"/>
    <col min="10241" max="10241" width="3.75" style="80" customWidth="1"/>
    <col min="10242" max="10242" width="12" style="80" customWidth="1"/>
    <col min="10243" max="10243" width="19.25" style="80" customWidth="1"/>
    <col min="10244" max="10244" width="10.25" style="80" customWidth="1"/>
    <col min="10245" max="10245" width="11.25" style="80" customWidth="1"/>
    <col min="10246" max="10246" width="13.25" style="80" customWidth="1"/>
    <col min="10247" max="10247" width="14.125" style="80" customWidth="1"/>
    <col min="10248" max="10248" width="10.5" style="80" customWidth="1"/>
    <col min="10249" max="10249" width="11.125" style="80" customWidth="1"/>
    <col min="10250" max="10250" width="12.375" style="80" bestFit="1" customWidth="1"/>
    <col min="10251" max="10496" width="9" style="80"/>
    <col min="10497" max="10497" width="3.75" style="80" customWidth="1"/>
    <col min="10498" max="10498" width="12" style="80" customWidth="1"/>
    <col min="10499" max="10499" width="19.25" style="80" customWidth="1"/>
    <col min="10500" max="10500" width="10.25" style="80" customWidth="1"/>
    <col min="10501" max="10501" width="11.25" style="80" customWidth="1"/>
    <col min="10502" max="10502" width="13.25" style="80" customWidth="1"/>
    <col min="10503" max="10503" width="14.125" style="80" customWidth="1"/>
    <col min="10504" max="10504" width="10.5" style="80" customWidth="1"/>
    <col min="10505" max="10505" width="11.125" style="80" customWidth="1"/>
    <col min="10506" max="10506" width="12.375" style="80" bestFit="1" customWidth="1"/>
    <col min="10507" max="10752" width="9" style="80"/>
    <col min="10753" max="10753" width="3.75" style="80" customWidth="1"/>
    <col min="10754" max="10754" width="12" style="80" customWidth="1"/>
    <col min="10755" max="10755" width="19.25" style="80" customWidth="1"/>
    <col min="10756" max="10756" width="10.25" style="80" customWidth="1"/>
    <col min="10757" max="10757" width="11.25" style="80" customWidth="1"/>
    <col min="10758" max="10758" width="13.25" style="80" customWidth="1"/>
    <col min="10759" max="10759" width="14.125" style="80" customWidth="1"/>
    <col min="10760" max="10760" width="10.5" style="80" customWidth="1"/>
    <col min="10761" max="10761" width="11.125" style="80" customWidth="1"/>
    <col min="10762" max="10762" width="12.375" style="80" bestFit="1" customWidth="1"/>
    <col min="10763" max="11008" width="9" style="80"/>
    <col min="11009" max="11009" width="3.75" style="80" customWidth="1"/>
    <col min="11010" max="11010" width="12" style="80" customWidth="1"/>
    <col min="11011" max="11011" width="19.25" style="80" customWidth="1"/>
    <col min="11012" max="11012" width="10.25" style="80" customWidth="1"/>
    <col min="11013" max="11013" width="11.25" style="80" customWidth="1"/>
    <col min="11014" max="11014" width="13.25" style="80" customWidth="1"/>
    <col min="11015" max="11015" width="14.125" style="80" customWidth="1"/>
    <col min="11016" max="11016" width="10.5" style="80" customWidth="1"/>
    <col min="11017" max="11017" width="11.125" style="80" customWidth="1"/>
    <col min="11018" max="11018" width="12.375" style="80" bestFit="1" customWidth="1"/>
    <col min="11019" max="11264" width="9" style="80"/>
    <col min="11265" max="11265" width="3.75" style="80" customWidth="1"/>
    <col min="11266" max="11266" width="12" style="80" customWidth="1"/>
    <col min="11267" max="11267" width="19.25" style="80" customWidth="1"/>
    <col min="11268" max="11268" width="10.25" style="80" customWidth="1"/>
    <col min="11269" max="11269" width="11.25" style="80" customWidth="1"/>
    <col min="11270" max="11270" width="13.25" style="80" customWidth="1"/>
    <col min="11271" max="11271" width="14.125" style="80" customWidth="1"/>
    <col min="11272" max="11272" width="10.5" style="80" customWidth="1"/>
    <col min="11273" max="11273" width="11.125" style="80" customWidth="1"/>
    <col min="11274" max="11274" width="12.375" style="80" bestFit="1" customWidth="1"/>
    <col min="11275" max="11520" width="9" style="80"/>
    <col min="11521" max="11521" width="3.75" style="80" customWidth="1"/>
    <col min="11522" max="11522" width="12" style="80" customWidth="1"/>
    <col min="11523" max="11523" width="19.25" style="80" customWidth="1"/>
    <col min="11524" max="11524" width="10.25" style="80" customWidth="1"/>
    <col min="11525" max="11525" width="11.25" style="80" customWidth="1"/>
    <col min="11526" max="11526" width="13.25" style="80" customWidth="1"/>
    <col min="11527" max="11527" width="14.125" style="80" customWidth="1"/>
    <col min="11528" max="11528" width="10.5" style="80" customWidth="1"/>
    <col min="11529" max="11529" width="11.125" style="80" customWidth="1"/>
    <col min="11530" max="11530" width="12.375" style="80" bestFit="1" customWidth="1"/>
    <col min="11531" max="11776" width="9" style="80"/>
    <col min="11777" max="11777" width="3.75" style="80" customWidth="1"/>
    <col min="11778" max="11778" width="12" style="80" customWidth="1"/>
    <col min="11779" max="11779" width="19.25" style="80" customWidth="1"/>
    <col min="11780" max="11780" width="10.25" style="80" customWidth="1"/>
    <col min="11781" max="11781" width="11.25" style="80" customWidth="1"/>
    <col min="11782" max="11782" width="13.25" style="80" customWidth="1"/>
    <col min="11783" max="11783" width="14.125" style="80" customWidth="1"/>
    <col min="11784" max="11784" width="10.5" style="80" customWidth="1"/>
    <col min="11785" max="11785" width="11.125" style="80" customWidth="1"/>
    <col min="11786" max="11786" width="12.375" style="80" bestFit="1" customWidth="1"/>
    <col min="11787" max="12032" width="9" style="80"/>
    <col min="12033" max="12033" width="3.75" style="80" customWidth="1"/>
    <col min="12034" max="12034" width="12" style="80" customWidth="1"/>
    <col min="12035" max="12035" width="19.25" style="80" customWidth="1"/>
    <col min="12036" max="12036" width="10.25" style="80" customWidth="1"/>
    <col min="12037" max="12037" width="11.25" style="80" customWidth="1"/>
    <col min="12038" max="12038" width="13.25" style="80" customWidth="1"/>
    <col min="12039" max="12039" width="14.125" style="80" customWidth="1"/>
    <col min="12040" max="12040" width="10.5" style="80" customWidth="1"/>
    <col min="12041" max="12041" width="11.125" style="80" customWidth="1"/>
    <col min="12042" max="12042" width="12.375" style="80" bestFit="1" customWidth="1"/>
    <col min="12043" max="12288" width="9" style="80"/>
    <col min="12289" max="12289" width="3.75" style="80" customWidth="1"/>
    <col min="12290" max="12290" width="12" style="80" customWidth="1"/>
    <col min="12291" max="12291" width="19.25" style="80" customWidth="1"/>
    <col min="12292" max="12292" width="10.25" style="80" customWidth="1"/>
    <col min="12293" max="12293" width="11.25" style="80" customWidth="1"/>
    <col min="12294" max="12294" width="13.25" style="80" customWidth="1"/>
    <col min="12295" max="12295" width="14.125" style="80" customWidth="1"/>
    <col min="12296" max="12296" width="10.5" style="80" customWidth="1"/>
    <col min="12297" max="12297" width="11.125" style="80" customWidth="1"/>
    <col min="12298" max="12298" width="12.375" style="80" bestFit="1" customWidth="1"/>
    <col min="12299" max="12544" width="9" style="80"/>
    <col min="12545" max="12545" width="3.75" style="80" customWidth="1"/>
    <col min="12546" max="12546" width="12" style="80" customWidth="1"/>
    <col min="12547" max="12547" width="19.25" style="80" customWidth="1"/>
    <col min="12548" max="12548" width="10.25" style="80" customWidth="1"/>
    <col min="12549" max="12549" width="11.25" style="80" customWidth="1"/>
    <col min="12550" max="12550" width="13.25" style="80" customWidth="1"/>
    <col min="12551" max="12551" width="14.125" style="80" customWidth="1"/>
    <col min="12552" max="12552" width="10.5" style="80" customWidth="1"/>
    <col min="12553" max="12553" width="11.125" style="80" customWidth="1"/>
    <col min="12554" max="12554" width="12.375" style="80" bestFit="1" customWidth="1"/>
    <col min="12555" max="12800" width="9" style="80"/>
    <col min="12801" max="12801" width="3.75" style="80" customWidth="1"/>
    <col min="12802" max="12802" width="12" style="80" customWidth="1"/>
    <col min="12803" max="12803" width="19.25" style="80" customWidth="1"/>
    <col min="12804" max="12804" width="10.25" style="80" customWidth="1"/>
    <col min="12805" max="12805" width="11.25" style="80" customWidth="1"/>
    <col min="12806" max="12806" width="13.25" style="80" customWidth="1"/>
    <col min="12807" max="12807" width="14.125" style="80" customWidth="1"/>
    <col min="12808" max="12808" width="10.5" style="80" customWidth="1"/>
    <col min="12809" max="12809" width="11.125" style="80" customWidth="1"/>
    <col min="12810" max="12810" width="12.375" style="80" bestFit="1" customWidth="1"/>
    <col min="12811" max="13056" width="9" style="80"/>
    <col min="13057" max="13057" width="3.75" style="80" customWidth="1"/>
    <col min="13058" max="13058" width="12" style="80" customWidth="1"/>
    <col min="13059" max="13059" width="19.25" style="80" customWidth="1"/>
    <col min="13060" max="13060" width="10.25" style="80" customWidth="1"/>
    <col min="13061" max="13061" width="11.25" style="80" customWidth="1"/>
    <col min="13062" max="13062" width="13.25" style="80" customWidth="1"/>
    <col min="13063" max="13063" width="14.125" style="80" customWidth="1"/>
    <col min="13064" max="13064" width="10.5" style="80" customWidth="1"/>
    <col min="13065" max="13065" width="11.125" style="80" customWidth="1"/>
    <col min="13066" max="13066" width="12.375" style="80" bestFit="1" customWidth="1"/>
    <col min="13067" max="13312" width="9" style="80"/>
    <col min="13313" max="13313" width="3.75" style="80" customWidth="1"/>
    <col min="13314" max="13314" width="12" style="80" customWidth="1"/>
    <col min="13315" max="13315" width="19.25" style="80" customWidth="1"/>
    <col min="13316" max="13316" width="10.25" style="80" customWidth="1"/>
    <col min="13317" max="13317" width="11.25" style="80" customWidth="1"/>
    <col min="13318" max="13318" width="13.25" style="80" customWidth="1"/>
    <col min="13319" max="13319" width="14.125" style="80" customWidth="1"/>
    <col min="13320" max="13320" width="10.5" style="80" customWidth="1"/>
    <col min="13321" max="13321" width="11.125" style="80" customWidth="1"/>
    <col min="13322" max="13322" width="12.375" style="80" bestFit="1" customWidth="1"/>
    <col min="13323" max="13568" width="9" style="80"/>
    <col min="13569" max="13569" width="3.75" style="80" customWidth="1"/>
    <col min="13570" max="13570" width="12" style="80" customWidth="1"/>
    <col min="13571" max="13571" width="19.25" style="80" customWidth="1"/>
    <col min="13572" max="13572" width="10.25" style="80" customWidth="1"/>
    <col min="13573" max="13573" width="11.25" style="80" customWidth="1"/>
    <col min="13574" max="13574" width="13.25" style="80" customWidth="1"/>
    <col min="13575" max="13575" width="14.125" style="80" customWidth="1"/>
    <col min="13576" max="13576" width="10.5" style="80" customWidth="1"/>
    <col min="13577" max="13577" width="11.125" style="80" customWidth="1"/>
    <col min="13578" max="13578" width="12.375" style="80" bestFit="1" customWidth="1"/>
    <col min="13579" max="13824" width="9" style="80"/>
    <col min="13825" max="13825" width="3.75" style="80" customWidth="1"/>
    <col min="13826" max="13826" width="12" style="80" customWidth="1"/>
    <col min="13827" max="13827" width="19.25" style="80" customWidth="1"/>
    <col min="13828" max="13828" width="10.25" style="80" customWidth="1"/>
    <col min="13829" max="13829" width="11.25" style="80" customWidth="1"/>
    <col min="13830" max="13830" width="13.25" style="80" customWidth="1"/>
    <col min="13831" max="13831" width="14.125" style="80" customWidth="1"/>
    <col min="13832" max="13832" width="10.5" style="80" customWidth="1"/>
    <col min="13833" max="13833" width="11.125" style="80" customWidth="1"/>
    <col min="13834" max="13834" width="12.375" style="80" bestFit="1" customWidth="1"/>
    <col min="13835" max="14080" width="9" style="80"/>
    <col min="14081" max="14081" width="3.75" style="80" customWidth="1"/>
    <col min="14082" max="14082" width="12" style="80" customWidth="1"/>
    <col min="14083" max="14083" width="19.25" style="80" customWidth="1"/>
    <col min="14084" max="14084" width="10.25" style="80" customWidth="1"/>
    <col min="14085" max="14085" width="11.25" style="80" customWidth="1"/>
    <col min="14086" max="14086" width="13.25" style="80" customWidth="1"/>
    <col min="14087" max="14087" width="14.125" style="80" customWidth="1"/>
    <col min="14088" max="14088" width="10.5" style="80" customWidth="1"/>
    <col min="14089" max="14089" width="11.125" style="80" customWidth="1"/>
    <col min="14090" max="14090" width="12.375" style="80" bestFit="1" customWidth="1"/>
    <col min="14091" max="14336" width="9" style="80"/>
    <col min="14337" max="14337" width="3.75" style="80" customWidth="1"/>
    <col min="14338" max="14338" width="12" style="80" customWidth="1"/>
    <col min="14339" max="14339" width="19.25" style="80" customWidth="1"/>
    <col min="14340" max="14340" width="10.25" style="80" customWidth="1"/>
    <col min="14341" max="14341" width="11.25" style="80" customWidth="1"/>
    <col min="14342" max="14342" width="13.25" style="80" customWidth="1"/>
    <col min="14343" max="14343" width="14.125" style="80" customWidth="1"/>
    <col min="14344" max="14344" width="10.5" style="80" customWidth="1"/>
    <col min="14345" max="14345" width="11.125" style="80" customWidth="1"/>
    <col min="14346" max="14346" width="12.375" style="80" bestFit="1" customWidth="1"/>
    <col min="14347" max="14592" width="9" style="80"/>
    <col min="14593" max="14593" width="3.75" style="80" customWidth="1"/>
    <col min="14594" max="14594" width="12" style="80" customWidth="1"/>
    <col min="14595" max="14595" width="19.25" style="80" customWidth="1"/>
    <col min="14596" max="14596" width="10.25" style="80" customWidth="1"/>
    <col min="14597" max="14597" width="11.25" style="80" customWidth="1"/>
    <col min="14598" max="14598" width="13.25" style="80" customWidth="1"/>
    <col min="14599" max="14599" width="14.125" style="80" customWidth="1"/>
    <col min="14600" max="14600" width="10.5" style="80" customWidth="1"/>
    <col min="14601" max="14601" width="11.125" style="80" customWidth="1"/>
    <col min="14602" max="14602" width="12.375" style="80" bestFit="1" customWidth="1"/>
    <col min="14603" max="14848" width="9" style="80"/>
    <col min="14849" max="14849" width="3.75" style="80" customWidth="1"/>
    <col min="14850" max="14850" width="12" style="80" customWidth="1"/>
    <col min="14851" max="14851" width="19.25" style="80" customWidth="1"/>
    <col min="14852" max="14852" width="10.25" style="80" customWidth="1"/>
    <col min="14853" max="14853" width="11.25" style="80" customWidth="1"/>
    <col min="14854" max="14854" width="13.25" style="80" customWidth="1"/>
    <col min="14855" max="14855" width="14.125" style="80" customWidth="1"/>
    <col min="14856" max="14856" width="10.5" style="80" customWidth="1"/>
    <col min="14857" max="14857" width="11.125" style="80" customWidth="1"/>
    <col min="14858" max="14858" width="12.375" style="80" bestFit="1" customWidth="1"/>
    <col min="14859" max="15104" width="9" style="80"/>
    <col min="15105" max="15105" width="3.75" style="80" customWidth="1"/>
    <col min="15106" max="15106" width="12" style="80" customWidth="1"/>
    <col min="15107" max="15107" width="19.25" style="80" customWidth="1"/>
    <col min="15108" max="15108" width="10.25" style="80" customWidth="1"/>
    <col min="15109" max="15109" width="11.25" style="80" customWidth="1"/>
    <col min="15110" max="15110" width="13.25" style="80" customWidth="1"/>
    <col min="15111" max="15111" width="14.125" style="80" customWidth="1"/>
    <col min="15112" max="15112" width="10.5" style="80" customWidth="1"/>
    <col min="15113" max="15113" width="11.125" style="80" customWidth="1"/>
    <col min="15114" max="15114" width="12.375" style="80" bestFit="1" customWidth="1"/>
    <col min="15115" max="15360" width="9" style="80"/>
    <col min="15361" max="15361" width="3.75" style="80" customWidth="1"/>
    <col min="15362" max="15362" width="12" style="80" customWidth="1"/>
    <col min="15363" max="15363" width="19.25" style="80" customWidth="1"/>
    <col min="15364" max="15364" width="10.25" style="80" customWidth="1"/>
    <col min="15365" max="15365" width="11.25" style="80" customWidth="1"/>
    <col min="15366" max="15366" width="13.25" style="80" customWidth="1"/>
    <col min="15367" max="15367" width="14.125" style="80" customWidth="1"/>
    <col min="15368" max="15368" width="10.5" style="80" customWidth="1"/>
    <col min="15369" max="15369" width="11.125" style="80" customWidth="1"/>
    <col min="15370" max="15370" width="12.375" style="80" bestFit="1" customWidth="1"/>
    <col min="15371" max="15616" width="9" style="80"/>
    <col min="15617" max="15617" width="3.75" style="80" customWidth="1"/>
    <col min="15618" max="15618" width="12" style="80" customWidth="1"/>
    <col min="15619" max="15619" width="19.25" style="80" customWidth="1"/>
    <col min="15620" max="15620" width="10.25" style="80" customWidth="1"/>
    <col min="15621" max="15621" width="11.25" style="80" customWidth="1"/>
    <col min="15622" max="15622" width="13.25" style="80" customWidth="1"/>
    <col min="15623" max="15623" width="14.125" style="80" customWidth="1"/>
    <col min="15624" max="15624" width="10.5" style="80" customWidth="1"/>
    <col min="15625" max="15625" width="11.125" style="80" customWidth="1"/>
    <col min="15626" max="15626" width="12.375" style="80" bestFit="1" customWidth="1"/>
    <col min="15627" max="15872" width="9" style="80"/>
    <col min="15873" max="15873" width="3.75" style="80" customWidth="1"/>
    <col min="15874" max="15874" width="12" style="80" customWidth="1"/>
    <col min="15875" max="15875" width="19.25" style="80" customWidth="1"/>
    <col min="15876" max="15876" width="10.25" style="80" customWidth="1"/>
    <col min="15877" max="15877" width="11.25" style="80" customWidth="1"/>
    <col min="15878" max="15878" width="13.25" style="80" customWidth="1"/>
    <col min="15879" max="15879" width="14.125" style="80" customWidth="1"/>
    <col min="15880" max="15880" width="10.5" style="80" customWidth="1"/>
    <col min="15881" max="15881" width="11.125" style="80" customWidth="1"/>
    <col min="15882" max="15882" width="12.375" style="80" bestFit="1" customWidth="1"/>
    <col min="15883" max="16128" width="9" style="80"/>
    <col min="16129" max="16129" width="3.75" style="80" customWidth="1"/>
    <col min="16130" max="16130" width="12" style="80" customWidth="1"/>
    <col min="16131" max="16131" width="19.25" style="80" customWidth="1"/>
    <col min="16132" max="16132" width="10.25" style="80" customWidth="1"/>
    <col min="16133" max="16133" width="11.25" style="80" customWidth="1"/>
    <col min="16134" max="16134" width="13.25" style="80" customWidth="1"/>
    <col min="16135" max="16135" width="14.125" style="80" customWidth="1"/>
    <col min="16136" max="16136" width="10.5" style="80" customWidth="1"/>
    <col min="16137" max="16137" width="11.125" style="80" customWidth="1"/>
    <col min="16138" max="16138" width="12.375" style="80" bestFit="1" customWidth="1"/>
    <col min="16139" max="16384" width="9" style="80"/>
  </cols>
  <sheetData>
    <row r="2" spans="1:10" ht="22.5" customHeight="1">
      <c r="A2" s="151" t="s">
        <v>214</v>
      </c>
      <c r="B2" s="151"/>
      <c r="C2" s="151"/>
      <c r="D2" s="151"/>
      <c r="E2" s="151"/>
      <c r="F2" s="151"/>
      <c r="G2" s="151"/>
      <c r="H2" s="151"/>
      <c r="I2" s="151"/>
    </row>
    <row r="3" spans="1:10" s="81" customFormat="1" ht="16.5" customHeight="1">
      <c r="A3" s="152" t="s">
        <v>215</v>
      </c>
      <c r="B3" s="152"/>
      <c r="C3" s="152"/>
      <c r="D3" s="152"/>
      <c r="E3" s="152"/>
      <c r="F3" s="152"/>
      <c r="G3" s="152"/>
      <c r="H3" s="152"/>
      <c r="I3" s="152"/>
    </row>
    <row r="4" spans="1:10" ht="10.5" customHeight="1">
      <c r="A4" s="82"/>
      <c r="B4" s="82"/>
      <c r="C4" s="82"/>
      <c r="D4" s="82"/>
      <c r="E4" s="82"/>
      <c r="F4" s="82"/>
      <c r="G4" s="82"/>
      <c r="H4" s="82"/>
      <c r="I4" s="82"/>
    </row>
    <row r="5" spans="1:10" s="84" customFormat="1" ht="24.75" customHeight="1">
      <c r="A5" s="83" t="s">
        <v>36</v>
      </c>
      <c r="B5" s="83" t="s">
        <v>216</v>
      </c>
      <c r="C5" s="83" t="s">
        <v>38</v>
      </c>
      <c r="D5" s="83" t="s">
        <v>39</v>
      </c>
      <c r="E5" s="83" t="s">
        <v>217</v>
      </c>
      <c r="F5" s="83" t="s">
        <v>218</v>
      </c>
      <c r="G5" s="83" t="s">
        <v>219</v>
      </c>
      <c r="H5" s="83" t="s">
        <v>220</v>
      </c>
      <c r="I5" s="83" t="s">
        <v>221</v>
      </c>
      <c r="J5" s="83" t="s">
        <v>40</v>
      </c>
    </row>
    <row r="6" spans="1:10" s="84" customFormat="1" ht="15">
      <c r="A6" s="85">
        <v>4</v>
      </c>
      <c r="B6" s="86">
        <v>21000361</v>
      </c>
      <c r="C6" s="87" t="s">
        <v>45</v>
      </c>
      <c r="D6" s="88" t="s">
        <v>46</v>
      </c>
      <c r="E6" s="86" t="s">
        <v>222</v>
      </c>
      <c r="F6" s="89" t="s">
        <v>223</v>
      </c>
      <c r="G6" s="87" t="s">
        <v>224</v>
      </c>
      <c r="H6" s="90">
        <v>2</v>
      </c>
      <c r="I6" s="90">
        <v>18</v>
      </c>
      <c r="J6" s="86">
        <v>48</v>
      </c>
    </row>
    <row r="7" spans="1:10" s="84" customFormat="1" ht="15">
      <c r="A7" s="85">
        <v>33</v>
      </c>
      <c r="B7" s="86">
        <v>21003240</v>
      </c>
      <c r="C7" s="87" t="s">
        <v>48</v>
      </c>
      <c r="D7" s="88" t="s">
        <v>49</v>
      </c>
      <c r="E7" s="86" t="s">
        <v>99</v>
      </c>
      <c r="F7" s="89" t="s">
        <v>225</v>
      </c>
      <c r="G7" s="87" t="s">
        <v>224</v>
      </c>
      <c r="H7" s="90">
        <v>3</v>
      </c>
      <c r="I7" s="90">
        <v>38</v>
      </c>
      <c r="J7" s="86">
        <v>82</v>
      </c>
    </row>
    <row r="8" spans="1:10" s="84" customFormat="1" ht="15">
      <c r="A8" s="85">
        <v>21</v>
      </c>
      <c r="B8" s="86">
        <v>21002642</v>
      </c>
      <c r="C8" s="87" t="s">
        <v>51</v>
      </c>
      <c r="D8" s="88" t="s">
        <v>52</v>
      </c>
      <c r="E8" s="86" t="s">
        <v>222</v>
      </c>
      <c r="F8" s="89" t="s">
        <v>226</v>
      </c>
      <c r="G8" s="87" t="s">
        <v>224</v>
      </c>
      <c r="H8" s="90">
        <v>0</v>
      </c>
      <c r="I8" s="90">
        <v>24</v>
      </c>
      <c r="J8" s="86">
        <v>47</v>
      </c>
    </row>
    <row r="9" spans="1:10" s="84" customFormat="1" ht="15">
      <c r="A9" s="85">
        <v>5</v>
      </c>
      <c r="B9" s="86">
        <v>21000369</v>
      </c>
      <c r="C9" s="87" t="s">
        <v>54</v>
      </c>
      <c r="D9" s="88" t="s">
        <v>55</v>
      </c>
      <c r="E9" s="86" t="s">
        <v>222</v>
      </c>
      <c r="F9" s="89" t="s">
        <v>227</v>
      </c>
      <c r="G9" s="87" t="s">
        <v>224</v>
      </c>
      <c r="H9" s="90">
        <v>3</v>
      </c>
      <c r="I9" s="90">
        <v>26</v>
      </c>
      <c r="J9" s="86">
        <v>82</v>
      </c>
    </row>
    <row r="10" spans="1:10" s="84" customFormat="1" ht="15">
      <c r="A10" s="85">
        <v>9</v>
      </c>
      <c r="B10" s="86">
        <v>21000461</v>
      </c>
      <c r="C10" s="87" t="s">
        <v>57</v>
      </c>
      <c r="D10" s="88" t="s">
        <v>55</v>
      </c>
      <c r="E10" s="86" t="s">
        <v>222</v>
      </c>
      <c r="F10" s="89" t="s">
        <v>228</v>
      </c>
      <c r="G10" s="87" t="s">
        <v>224</v>
      </c>
      <c r="H10" s="90">
        <v>0</v>
      </c>
      <c r="I10" s="90">
        <v>83</v>
      </c>
      <c r="J10" s="86">
        <v>247</v>
      </c>
    </row>
    <row r="11" spans="1:10" s="84" customFormat="1" ht="15">
      <c r="A11" s="85">
        <v>10</v>
      </c>
      <c r="B11" s="86">
        <v>21000551</v>
      </c>
      <c r="C11" s="87" t="s">
        <v>59</v>
      </c>
      <c r="D11" s="88" t="s">
        <v>60</v>
      </c>
      <c r="E11" s="86" t="s">
        <v>99</v>
      </c>
      <c r="F11" s="89" t="s">
        <v>229</v>
      </c>
      <c r="G11" s="87" t="s">
        <v>224</v>
      </c>
      <c r="H11" s="90">
        <v>2</v>
      </c>
      <c r="I11" s="90">
        <v>14</v>
      </c>
      <c r="J11" s="86">
        <v>40</v>
      </c>
    </row>
    <row r="12" spans="1:10" s="84" customFormat="1" ht="15">
      <c r="A12" s="85">
        <v>35</v>
      </c>
      <c r="B12" s="86">
        <v>21003319</v>
      </c>
      <c r="C12" s="87" t="s">
        <v>63</v>
      </c>
      <c r="D12" s="88" t="s">
        <v>64</v>
      </c>
      <c r="E12" s="86" t="s">
        <v>99</v>
      </c>
      <c r="F12" s="89" t="s">
        <v>230</v>
      </c>
      <c r="G12" s="87" t="s">
        <v>224</v>
      </c>
      <c r="H12" s="90">
        <v>0</v>
      </c>
      <c r="I12" s="90">
        <v>122</v>
      </c>
      <c r="J12" s="86">
        <v>359</v>
      </c>
    </row>
    <row r="13" spans="1:10" s="84" customFormat="1" ht="15">
      <c r="A13" s="85">
        <v>14</v>
      </c>
      <c r="B13" s="86">
        <v>21001584</v>
      </c>
      <c r="C13" s="87" t="s">
        <v>66</v>
      </c>
      <c r="D13" s="88" t="s">
        <v>67</v>
      </c>
      <c r="E13" s="86" t="s">
        <v>222</v>
      </c>
      <c r="F13" s="89" t="s">
        <v>231</v>
      </c>
      <c r="G13" s="87" t="s">
        <v>224</v>
      </c>
      <c r="H13" s="90">
        <v>4</v>
      </c>
      <c r="I13" s="90">
        <v>33</v>
      </c>
      <c r="J13" s="86">
        <v>95</v>
      </c>
    </row>
    <row r="14" spans="1:10" s="84" customFormat="1" ht="15">
      <c r="A14" s="85">
        <v>3</v>
      </c>
      <c r="B14" s="86">
        <v>21000329</v>
      </c>
      <c r="C14" s="87" t="s">
        <v>69</v>
      </c>
      <c r="D14" s="88" t="s">
        <v>70</v>
      </c>
      <c r="E14" s="86" t="s">
        <v>222</v>
      </c>
      <c r="F14" s="89" t="s">
        <v>232</v>
      </c>
      <c r="G14" s="87" t="s">
        <v>224</v>
      </c>
      <c r="H14" s="90">
        <v>0</v>
      </c>
      <c r="I14" s="90">
        <v>1</v>
      </c>
      <c r="J14" s="86">
        <v>2</v>
      </c>
    </row>
    <row r="15" spans="1:10" s="84" customFormat="1" ht="15">
      <c r="A15" s="85">
        <v>7</v>
      </c>
      <c r="B15" s="86">
        <v>21000421</v>
      </c>
      <c r="C15" s="87" t="s">
        <v>72</v>
      </c>
      <c r="D15" s="88" t="s">
        <v>73</v>
      </c>
      <c r="E15" s="86" t="s">
        <v>222</v>
      </c>
      <c r="F15" s="89" t="s">
        <v>233</v>
      </c>
      <c r="G15" s="87" t="s">
        <v>224</v>
      </c>
      <c r="H15" s="90">
        <v>2</v>
      </c>
      <c r="I15" s="90">
        <v>34</v>
      </c>
      <c r="J15" s="86">
        <v>106</v>
      </c>
    </row>
    <row r="16" spans="1:10" s="84" customFormat="1" ht="15">
      <c r="A16" s="85">
        <v>29</v>
      </c>
      <c r="B16" s="86">
        <v>21003123</v>
      </c>
      <c r="C16" s="87" t="s">
        <v>75</v>
      </c>
      <c r="D16" s="88" t="s">
        <v>73</v>
      </c>
      <c r="E16" s="86" t="s">
        <v>222</v>
      </c>
      <c r="F16" s="89" t="s">
        <v>234</v>
      </c>
      <c r="G16" s="87" t="s">
        <v>224</v>
      </c>
      <c r="H16" s="90">
        <v>4</v>
      </c>
      <c r="I16" s="90">
        <v>12</v>
      </c>
      <c r="J16" s="86">
        <v>38</v>
      </c>
    </row>
    <row r="17" spans="1:10" s="84" customFormat="1" ht="15">
      <c r="A17" s="85">
        <v>12</v>
      </c>
      <c r="B17" s="86">
        <v>21000692</v>
      </c>
      <c r="C17" s="87" t="s">
        <v>80</v>
      </c>
      <c r="D17" s="88" t="s">
        <v>78</v>
      </c>
      <c r="E17" s="86" t="s">
        <v>99</v>
      </c>
      <c r="F17" s="89" t="s">
        <v>235</v>
      </c>
      <c r="G17" s="87" t="s">
        <v>224</v>
      </c>
      <c r="H17" s="90">
        <v>8</v>
      </c>
      <c r="I17" s="90">
        <v>20</v>
      </c>
      <c r="J17" s="86">
        <v>77</v>
      </c>
    </row>
    <row r="18" spans="1:10" s="84" customFormat="1" ht="15">
      <c r="A18" s="85">
        <v>43</v>
      </c>
      <c r="B18" s="86">
        <v>21004198</v>
      </c>
      <c r="C18" s="87" t="s">
        <v>77</v>
      </c>
      <c r="D18" s="88" t="s">
        <v>78</v>
      </c>
      <c r="E18" s="86" t="s">
        <v>99</v>
      </c>
      <c r="F18" s="89" t="s">
        <v>236</v>
      </c>
      <c r="G18" s="87" t="s">
        <v>224</v>
      </c>
      <c r="H18" s="90">
        <v>0</v>
      </c>
      <c r="I18" s="90">
        <v>1</v>
      </c>
      <c r="J18" s="86">
        <v>1</v>
      </c>
    </row>
    <row r="19" spans="1:10" s="84" customFormat="1" ht="15">
      <c r="A19" s="85">
        <v>42</v>
      </c>
      <c r="B19" s="86">
        <v>21004149</v>
      </c>
      <c r="C19" s="87" t="s">
        <v>82</v>
      </c>
      <c r="D19" s="88" t="s">
        <v>83</v>
      </c>
      <c r="E19" s="86" t="s">
        <v>99</v>
      </c>
      <c r="F19" s="89" t="s">
        <v>237</v>
      </c>
      <c r="G19" s="87" t="s">
        <v>224</v>
      </c>
      <c r="H19" s="90">
        <v>1</v>
      </c>
      <c r="I19" s="90">
        <v>4</v>
      </c>
      <c r="J19" s="86">
        <v>12</v>
      </c>
    </row>
    <row r="20" spans="1:10" s="84" customFormat="1" ht="15">
      <c r="A20" s="85">
        <v>18</v>
      </c>
      <c r="B20" s="86">
        <v>21002246</v>
      </c>
      <c r="C20" s="87" t="s">
        <v>85</v>
      </c>
      <c r="D20" s="88" t="s">
        <v>86</v>
      </c>
      <c r="E20" s="86" t="s">
        <v>99</v>
      </c>
      <c r="F20" s="89" t="s">
        <v>238</v>
      </c>
      <c r="G20" s="87" t="s">
        <v>224</v>
      </c>
      <c r="H20" s="90">
        <v>4</v>
      </c>
      <c r="I20" s="90">
        <v>38</v>
      </c>
      <c r="J20" s="86">
        <v>104</v>
      </c>
    </row>
    <row r="21" spans="1:10" s="84" customFormat="1" ht="15">
      <c r="A21" s="85">
        <v>39</v>
      </c>
      <c r="B21" s="86">
        <v>21003923</v>
      </c>
      <c r="C21" s="87" t="s">
        <v>88</v>
      </c>
      <c r="D21" s="88" t="s">
        <v>86</v>
      </c>
      <c r="E21" s="86" t="s">
        <v>99</v>
      </c>
      <c r="F21" s="89" t="s">
        <v>239</v>
      </c>
      <c r="G21" s="87" t="s">
        <v>224</v>
      </c>
      <c r="H21" s="90">
        <v>2</v>
      </c>
      <c r="I21" s="90">
        <v>50</v>
      </c>
      <c r="J21" s="86">
        <v>151</v>
      </c>
    </row>
    <row r="22" spans="1:10" s="84" customFormat="1" ht="15">
      <c r="A22" s="85">
        <v>11</v>
      </c>
      <c r="B22" s="86">
        <v>21000588</v>
      </c>
      <c r="C22" s="87" t="s">
        <v>90</v>
      </c>
      <c r="D22" s="88" t="s">
        <v>91</v>
      </c>
      <c r="E22" s="86" t="s">
        <v>222</v>
      </c>
      <c r="F22" s="89" t="s">
        <v>240</v>
      </c>
      <c r="G22" s="87" t="s">
        <v>224</v>
      </c>
      <c r="H22" s="90">
        <v>1</v>
      </c>
      <c r="I22" s="90">
        <v>6</v>
      </c>
      <c r="J22" s="86">
        <v>19</v>
      </c>
    </row>
    <row r="23" spans="1:10" s="84" customFormat="1" ht="15">
      <c r="A23" s="85">
        <v>2</v>
      </c>
      <c r="B23" s="86">
        <v>21000320</v>
      </c>
      <c r="C23" s="87" t="s">
        <v>93</v>
      </c>
      <c r="D23" s="88" t="s">
        <v>94</v>
      </c>
      <c r="E23" s="86" t="s">
        <v>99</v>
      </c>
      <c r="F23" s="89" t="s">
        <v>241</v>
      </c>
      <c r="G23" s="87" t="s">
        <v>224</v>
      </c>
      <c r="H23" s="90">
        <v>1</v>
      </c>
      <c r="I23" s="90">
        <v>33</v>
      </c>
      <c r="J23" s="86">
        <v>68</v>
      </c>
    </row>
    <row r="24" spans="1:10" s="84" customFormat="1" ht="15">
      <c r="A24" s="85">
        <v>19</v>
      </c>
      <c r="B24" s="86">
        <v>21002466</v>
      </c>
      <c r="C24" s="87" t="s">
        <v>96</v>
      </c>
      <c r="D24" s="88" t="s">
        <v>94</v>
      </c>
      <c r="E24" s="86" t="s">
        <v>99</v>
      </c>
      <c r="F24" s="89" t="s">
        <v>242</v>
      </c>
      <c r="G24" s="87" t="s">
        <v>224</v>
      </c>
      <c r="H24" s="90">
        <v>0</v>
      </c>
      <c r="I24" s="90">
        <v>61</v>
      </c>
      <c r="J24" s="86">
        <v>161</v>
      </c>
    </row>
    <row r="25" spans="1:10" s="84" customFormat="1" ht="15">
      <c r="A25" s="85">
        <v>13</v>
      </c>
      <c r="B25" s="86">
        <v>21001392</v>
      </c>
      <c r="C25" s="87" t="s">
        <v>98</v>
      </c>
      <c r="D25" s="88" t="s">
        <v>99</v>
      </c>
      <c r="E25" s="86" t="s">
        <v>99</v>
      </c>
      <c r="F25" s="89" t="s">
        <v>243</v>
      </c>
      <c r="G25" s="87" t="s">
        <v>224</v>
      </c>
      <c r="H25" s="90">
        <v>1</v>
      </c>
      <c r="I25" s="90">
        <v>113</v>
      </c>
      <c r="J25" s="86">
        <v>329</v>
      </c>
    </row>
    <row r="26" spans="1:10" s="84" customFormat="1" ht="15">
      <c r="A26" s="85">
        <v>45</v>
      </c>
      <c r="B26" s="86">
        <v>21004226</v>
      </c>
      <c r="C26" s="87" t="s">
        <v>101</v>
      </c>
      <c r="D26" s="88" t="s">
        <v>102</v>
      </c>
      <c r="E26" s="86" t="s">
        <v>222</v>
      </c>
      <c r="F26" s="89" t="s">
        <v>244</v>
      </c>
      <c r="G26" s="87" t="s">
        <v>224</v>
      </c>
      <c r="H26" s="90">
        <v>1</v>
      </c>
      <c r="I26" s="90">
        <v>36</v>
      </c>
      <c r="J26" s="86">
        <v>110</v>
      </c>
    </row>
    <row r="27" spans="1:10" s="84" customFormat="1" ht="15">
      <c r="A27" s="85">
        <v>17</v>
      </c>
      <c r="B27" s="86">
        <v>21002110</v>
      </c>
      <c r="C27" s="87" t="s">
        <v>104</v>
      </c>
      <c r="D27" s="88" t="s">
        <v>105</v>
      </c>
      <c r="E27" s="86" t="s">
        <v>222</v>
      </c>
      <c r="F27" s="89" t="s">
        <v>245</v>
      </c>
      <c r="G27" s="87" t="s">
        <v>224</v>
      </c>
      <c r="H27" s="90">
        <v>7</v>
      </c>
      <c r="I27" s="90">
        <v>91</v>
      </c>
      <c r="J27" s="86">
        <v>271</v>
      </c>
    </row>
    <row r="28" spans="1:10" s="84" customFormat="1" ht="15">
      <c r="A28" s="85">
        <v>24</v>
      </c>
      <c r="B28" s="86">
        <v>21002846</v>
      </c>
      <c r="C28" s="87" t="s">
        <v>107</v>
      </c>
      <c r="D28" s="88" t="s">
        <v>108</v>
      </c>
      <c r="E28" s="86" t="s">
        <v>99</v>
      </c>
      <c r="F28" s="89" t="s">
        <v>246</v>
      </c>
      <c r="G28" s="87" t="s">
        <v>224</v>
      </c>
      <c r="H28" s="90">
        <v>0</v>
      </c>
      <c r="I28" s="90">
        <v>27</v>
      </c>
      <c r="J28" s="86">
        <v>42</v>
      </c>
    </row>
    <row r="29" spans="1:10" s="84" customFormat="1" ht="15">
      <c r="A29" s="85">
        <v>16</v>
      </c>
      <c r="B29" s="86">
        <v>21001992</v>
      </c>
      <c r="C29" s="87" t="s">
        <v>113</v>
      </c>
      <c r="D29" s="88" t="s">
        <v>111</v>
      </c>
      <c r="E29" s="86" t="s">
        <v>222</v>
      </c>
      <c r="F29" s="89" t="s">
        <v>247</v>
      </c>
      <c r="G29" s="87" t="s">
        <v>224</v>
      </c>
      <c r="H29" s="90">
        <v>1</v>
      </c>
      <c r="I29" s="90">
        <v>11</v>
      </c>
      <c r="J29" s="86">
        <v>32</v>
      </c>
    </row>
    <row r="30" spans="1:10" s="84" customFormat="1" ht="15">
      <c r="A30" s="85">
        <v>38</v>
      </c>
      <c r="B30" s="86">
        <v>21003602</v>
      </c>
      <c r="C30" s="87" t="s">
        <v>110</v>
      </c>
      <c r="D30" s="88" t="s">
        <v>111</v>
      </c>
      <c r="E30" s="86" t="s">
        <v>99</v>
      </c>
      <c r="F30" s="89" t="s">
        <v>248</v>
      </c>
      <c r="G30" s="87" t="s">
        <v>224</v>
      </c>
      <c r="H30" s="90">
        <v>2</v>
      </c>
      <c r="I30" s="90">
        <v>6</v>
      </c>
      <c r="J30" s="86">
        <v>21</v>
      </c>
    </row>
    <row r="31" spans="1:10" s="84" customFormat="1" ht="15">
      <c r="A31" s="85">
        <v>44</v>
      </c>
      <c r="B31" s="86">
        <v>21004216</v>
      </c>
      <c r="C31" s="87" t="s">
        <v>115</v>
      </c>
      <c r="D31" s="88" t="s">
        <v>116</v>
      </c>
      <c r="E31" s="86" t="s">
        <v>99</v>
      </c>
      <c r="F31" s="89" t="s">
        <v>245</v>
      </c>
      <c r="G31" s="87" t="s">
        <v>224</v>
      </c>
      <c r="H31" s="90">
        <v>0</v>
      </c>
      <c r="I31" s="90">
        <v>58</v>
      </c>
      <c r="J31" s="86">
        <v>169</v>
      </c>
    </row>
    <row r="32" spans="1:10" s="84" customFormat="1" ht="15">
      <c r="A32" s="85">
        <v>31</v>
      </c>
      <c r="B32" s="86">
        <v>21003178</v>
      </c>
      <c r="C32" s="87" t="s">
        <v>118</v>
      </c>
      <c r="D32" s="88" t="s">
        <v>119</v>
      </c>
      <c r="E32" s="86" t="s">
        <v>99</v>
      </c>
      <c r="F32" s="89" t="s">
        <v>249</v>
      </c>
      <c r="G32" s="87" t="s">
        <v>224</v>
      </c>
      <c r="H32" s="90">
        <v>4</v>
      </c>
      <c r="I32" s="90">
        <v>28</v>
      </c>
      <c r="J32" s="86">
        <v>96</v>
      </c>
    </row>
    <row r="33" spans="1:10" s="84" customFormat="1" ht="15">
      <c r="A33" s="85">
        <v>47</v>
      </c>
      <c r="B33" s="86">
        <v>21004701</v>
      </c>
      <c r="C33" s="87" t="s">
        <v>121</v>
      </c>
      <c r="D33" s="88" t="s">
        <v>119</v>
      </c>
      <c r="E33" s="86" t="s">
        <v>99</v>
      </c>
      <c r="F33" s="89" t="s">
        <v>250</v>
      </c>
      <c r="G33" s="87" t="s">
        <v>224</v>
      </c>
      <c r="H33" s="90">
        <v>1</v>
      </c>
      <c r="I33" s="90">
        <v>28</v>
      </c>
      <c r="J33" s="86">
        <v>57</v>
      </c>
    </row>
    <row r="34" spans="1:10" s="84" customFormat="1" ht="15">
      <c r="A34" s="85">
        <v>41</v>
      </c>
      <c r="B34" s="86">
        <v>21004128</v>
      </c>
      <c r="C34" s="87" t="s">
        <v>101</v>
      </c>
      <c r="D34" s="88" t="s">
        <v>123</v>
      </c>
      <c r="E34" s="86" t="s">
        <v>222</v>
      </c>
      <c r="F34" s="89" t="s">
        <v>251</v>
      </c>
      <c r="G34" s="87" t="s">
        <v>224</v>
      </c>
      <c r="H34" s="90">
        <v>0</v>
      </c>
      <c r="I34" s="90">
        <v>36</v>
      </c>
      <c r="J34" s="86">
        <v>85</v>
      </c>
    </row>
    <row r="35" spans="1:10" s="84" customFormat="1" ht="15">
      <c r="A35" s="85">
        <v>36</v>
      </c>
      <c r="B35" s="86">
        <v>21003407</v>
      </c>
      <c r="C35" s="87" t="s">
        <v>125</v>
      </c>
      <c r="D35" s="88" t="s">
        <v>126</v>
      </c>
      <c r="E35" s="86" t="s">
        <v>222</v>
      </c>
      <c r="F35" s="89" t="s">
        <v>252</v>
      </c>
      <c r="G35" s="87" t="s">
        <v>224</v>
      </c>
      <c r="H35" s="90">
        <v>1</v>
      </c>
      <c r="I35" s="90">
        <v>79</v>
      </c>
      <c r="J35" s="86">
        <v>211</v>
      </c>
    </row>
    <row r="36" spans="1:10" s="84" customFormat="1" ht="15">
      <c r="A36" s="85">
        <v>15</v>
      </c>
      <c r="B36" s="86">
        <v>21001790</v>
      </c>
      <c r="C36" s="87" t="s">
        <v>128</v>
      </c>
      <c r="D36" s="88" t="s">
        <v>129</v>
      </c>
      <c r="E36" s="86" t="s">
        <v>222</v>
      </c>
      <c r="F36" s="89" t="s">
        <v>253</v>
      </c>
      <c r="G36" s="87" t="s">
        <v>224</v>
      </c>
      <c r="H36" s="90">
        <v>0</v>
      </c>
      <c r="I36" s="90">
        <v>5</v>
      </c>
      <c r="J36" s="86">
        <v>13</v>
      </c>
    </row>
    <row r="37" spans="1:10" s="84" customFormat="1" ht="15">
      <c r="A37" s="85">
        <v>46</v>
      </c>
      <c r="B37" s="86">
        <v>21004652</v>
      </c>
      <c r="C37" s="87" t="s">
        <v>131</v>
      </c>
      <c r="D37" s="88" t="s">
        <v>132</v>
      </c>
      <c r="E37" s="86" t="s">
        <v>222</v>
      </c>
      <c r="F37" s="89" t="s">
        <v>254</v>
      </c>
      <c r="G37" s="87" t="s">
        <v>224</v>
      </c>
      <c r="H37" s="90">
        <v>0</v>
      </c>
      <c r="I37" s="90">
        <v>26</v>
      </c>
      <c r="J37" s="86">
        <v>64</v>
      </c>
    </row>
    <row r="38" spans="1:10" s="84" customFormat="1" ht="15">
      <c r="A38" s="85">
        <v>22</v>
      </c>
      <c r="B38" s="86">
        <v>21002776</v>
      </c>
      <c r="C38" s="87" t="s">
        <v>134</v>
      </c>
      <c r="D38" s="88" t="s">
        <v>135</v>
      </c>
      <c r="E38" s="86" t="s">
        <v>99</v>
      </c>
      <c r="F38" s="89" t="s">
        <v>255</v>
      </c>
      <c r="G38" s="87" t="s">
        <v>224</v>
      </c>
      <c r="H38" s="90">
        <v>0</v>
      </c>
      <c r="I38" s="90">
        <v>119</v>
      </c>
      <c r="J38" s="86">
        <v>347</v>
      </c>
    </row>
    <row r="39" spans="1:10" s="84" customFormat="1" ht="15">
      <c r="A39" s="85">
        <v>25</v>
      </c>
      <c r="B39" s="86">
        <v>21002857</v>
      </c>
      <c r="C39" s="87" t="s">
        <v>137</v>
      </c>
      <c r="D39" s="88" t="s">
        <v>138</v>
      </c>
      <c r="E39" s="86" t="s">
        <v>222</v>
      </c>
      <c r="F39" s="89" t="s">
        <v>256</v>
      </c>
      <c r="G39" s="87" t="s">
        <v>224</v>
      </c>
      <c r="H39" s="90">
        <v>1</v>
      </c>
      <c r="I39" s="90">
        <v>7</v>
      </c>
      <c r="J39" s="86">
        <v>21</v>
      </c>
    </row>
    <row r="40" spans="1:10" s="84" customFormat="1" ht="15">
      <c r="A40" s="85">
        <v>28</v>
      </c>
      <c r="B40" s="86">
        <v>21003055</v>
      </c>
      <c r="C40" s="87" t="s">
        <v>140</v>
      </c>
      <c r="D40" s="88" t="s">
        <v>141</v>
      </c>
      <c r="E40" s="86" t="s">
        <v>99</v>
      </c>
      <c r="F40" s="89" t="s">
        <v>257</v>
      </c>
      <c r="G40" s="87" t="s">
        <v>224</v>
      </c>
      <c r="H40" s="90">
        <v>0</v>
      </c>
      <c r="I40" s="90">
        <v>120</v>
      </c>
      <c r="J40" s="86">
        <v>342</v>
      </c>
    </row>
    <row r="41" spans="1:10" s="84" customFormat="1" ht="15">
      <c r="A41" s="85">
        <v>27</v>
      </c>
      <c r="B41" s="86">
        <v>21002927</v>
      </c>
      <c r="C41" s="87" t="s">
        <v>143</v>
      </c>
      <c r="D41" s="88" t="s">
        <v>144</v>
      </c>
      <c r="E41" s="86" t="s">
        <v>222</v>
      </c>
      <c r="F41" s="89" t="s">
        <v>258</v>
      </c>
      <c r="G41" s="87" t="s">
        <v>224</v>
      </c>
      <c r="H41" s="90">
        <v>1</v>
      </c>
      <c r="I41" s="90">
        <v>10</v>
      </c>
      <c r="J41" s="86">
        <v>32</v>
      </c>
    </row>
    <row r="42" spans="1:10" s="84" customFormat="1" ht="15">
      <c r="A42" s="85">
        <v>30</v>
      </c>
      <c r="B42" s="86">
        <v>21003146</v>
      </c>
      <c r="C42" s="87" t="s">
        <v>146</v>
      </c>
      <c r="D42" s="88" t="s">
        <v>147</v>
      </c>
      <c r="E42" s="86" t="s">
        <v>222</v>
      </c>
      <c r="F42" s="89" t="s">
        <v>259</v>
      </c>
      <c r="G42" s="87" t="s">
        <v>224</v>
      </c>
      <c r="H42" s="90">
        <v>0</v>
      </c>
      <c r="I42" s="90">
        <v>85</v>
      </c>
      <c r="J42" s="86">
        <v>258</v>
      </c>
    </row>
    <row r="43" spans="1:10" s="84" customFormat="1" ht="15">
      <c r="A43" s="85">
        <v>1</v>
      </c>
      <c r="B43" s="86">
        <v>21000238</v>
      </c>
      <c r="C43" s="87" t="s">
        <v>137</v>
      </c>
      <c r="D43" s="88" t="s">
        <v>149</v>
      </c>
      <c r="E43" s="86" t="s">
        <v>222</v>
      </c>
      <c r="F43" s="89" t="s">
        <v>260</v>
      </c>
      <c r="G43" s="87" t="s">
        <v>224</v>
      </c>
      <c r="H43" s="90">
        <v>1</v>
      </c>
      <c r="I43" s="90">
        <v>80</v>
      </c>
      <c r="J43" s="86">
        <v>232</v>
      </c>
    </row>
    <row r="44" spans="1:10" s="84" customFormat="1" ht="15">
      <c r="A44" s="85">
        <v>40</v>
      </c>
      <c r="B44" s="86">
        <v>21003930</v>
      </c>
      <c r="C44" s="87" t="s">
        <v>151</v>
      </c>
      <c r="D44" s="88" t="s">
        <v>152</v>
      </c>
      <c r="E44" s="86" t="s">
        <v>99</v>
      </c>
      <c r="F44" s="89" t="s">
        <v>261</v>
      </c>
      <c r="G44" s="87" t="s">
        <v>224</v>
      </c>
      <c r="H44" s="90">
        <v>3</v>
      </c>
      <c r="I44" s="90">
        <v>106</v>
      </c>
      <c r="J44" s="86">
        <v>318</v>
      </c>
    </row>
    <row r="45" spans="1:10" s="84" customFormat="1" ht="15">
      <c r="A45" s="85">
        <v>23</v>
      </c>
      <c r="B45" s="86">
        <v>21002784</v>
      </c>
      <c r="C45" s="87" t="s">
        <v>154</v>
      </c>
      <c r="D45" s="88" t="s">
        <v>155</v>
      </c>
      <c r="E45" s="86" t="s">
        <v>99</v>
      </c>
      <c r="F45" s="89" t="s">
        <v>259</v>
      </c>
      <c r="G45" s="87" t="s">
        <v>224</v>
      </c>
      <c r="H45" s="90">
        <v>6</v>
      </c>
      <c r="I45" s="90">
        <v>29</v>
      </c>
      <c r="J45" s="86">
        <v>70</v>
      </c>
    </row>
    <row r="46" spans="1:10" s="84" customFormat="1" ht="15">
      <c r="A46" s="85">
        <v>8</v>
      </c>
      <c r="B46" s="86">
        <v>21000423</v>
      </c>
      <c r="C46" s="87" t="s">
        <v>157</v>
      </c>
      <c r="D46" s="88" t="s">
        <v>158</v>
      </c>
      <c r="E46" s="86" t="s">
        <v>222</v>
      </c>
      <c r="F46" s="89" t="s">
        <v>262</v>
      </c>
      <c r="G46" s="87" t="s">
        <v>224</v>
      </c>
      <c r="H46" s="90">
        <v>0</v>
      </c>
      <c r="I46" s="90">
        <v>89</v>
      </c>
      <c r="J46" s="86">
        <v>268</v>
      </c>
    </row>
    <row r="47" spans="1:10" s="84" customFormat="1" ht="15">
      <c r="A47" s="85">
        <v>32</v>
      </c>
      <c r="B47" s="86">
        <v>21003209</v>
      </c>
      <c r="C47" s="87" t="s">
        <v>160</v>
      </c>
      <c r="D47" s="88" t="s">
        <v>158</v>
      </c>
      <c r="E47" s="86" t="s">
        <v>222</v>
      </c>
      <c r="F47" s="89" t="s">
        <v>263</v>
      </c>
      <c r="G47" s="87" t="s">
        <v>224</v>
      </c>
      <c r="H47" s="90">
        <v>3</v>
      </c>
      <c r="I47" s="90">
        <v>42</v>
      </c>
      <c r="J47" s="86">
        <v>105</v>
      </c>
    </row>
    <row r="48" spans="1:10" s="84" customFormat="1" ht="15">
      <c r="A48" s="85">
        <v>6</v>
      </c>
      <c r="B48" s="86">
        <v>21000401</v>
      </c>
      <c r="C48" s="87" t="s">
        <v>162</v>
      </c>
      <c r="D48" s="88" t="s">
        <v>163</v>
      </c>
      <c r="E48" s="86" t="s">
        <v>222</v>
      </c>
      <c r="F48" s="89" t="s">
        <v>264</v>
      </c>
      <c r="G48" s="87" t="s">
        <v>224</v>
      </c>
      <c r="H48" s="90">
        <v>1</v>
      </c>
      <c r="I48" s="90">
        <v>7</v>
      </c>
      <c r="J48" s="86">
        <v>21</v>
      </c>
    </row>
    <row r="49" spans="1:10" s="84" customFormat="1" ht="15">
      <c r="A49" s="85">
        <v>20</v>
      </c>
      <c r="B49" s="86">
        <v>21002474</v>
      </c>
      <c r="C49" s="87" t="s">
        <v>165</v>
      </c>
      <c r="D49" s="88" t="s">
        <v>166</v>
      </c>
      <c r="E49" s="86" t="s">
        <v>222</v>
      </c>
      <c r="F49" s="89" t="s">
        <v>265</v>
      </c>
      <c r="G49" s="87" t="s">
        <v>224</v>
      </c>
      <c r="H49" s="90">
        <v>5</v>
      </c>
      <c r="I49" s="90">
        <v>35</v>
      </c>
      <c r="J49" s="86">
        <v>103</v>
      </c>
    </row>
    <row r="50" spans="1:10" s="84" customFormat="1" ht="15">
      <c r="A50" s="85">
        <v>26</v>
      </c>
      <c r="B50" s="86">
        <v>21002905</v>
      </c>
      <c r="C50" s="87" t="s">
        <v>171</v>
      </c>
      <c r="D50" s="88" t="s">
        <v>169</v>
      </c>
      <c r="E50" s="86" t="s">
        <v>222</v>
      </c>
      <c r="F50" s="89" t="s">
        <v>266</v>
      </c>
      <c r="G50" s="87" t="s">
        <v>224</v>
      </c>
      <c r="H50" s="90">
        <v>3</v>
      </c>
      <c r="I50" s="90">
        <v>46</v>
      </c>
      <c r="J50" s="86">
        <v>116</v>
      </c>
    </row>
    <row r="51" spans="1:10" s="84" customFormat="1" ht="15">
      <c r="A51" s="85">
        <v>37</v>
      </c>
      <c r="B51" s="86">
        <v>21003410</v>
      </c>
      <c r="C51" s="87" t="s">
        <v>168</v>
      </c>
      <c r="D51" s="88" t="s">
        <v>169</v>
      </c>
      <c r="E51" s="86" t="s">
        <v>222</v>
      </c>
      <c r="F51" s="89" t="s">
        <v>267</v>
      </c>
      <c r="G51" s="87" t="s">
        <v>224</v>
      </c>
      <c r="H51" s="90">
        <v>0</v>
      </c>
      <c r="I51" s="90">
        <v>36</v>
      </c>
      <c r="J51" s="86">
        <v>100</v>
      </c>
    </row>
    <row r="52" spans="1:10" s="84" customFormat="1" ht="15">
      <c r="A52" s="85">
        <v>34</v>
      </c>
      <c r="B52" s="86">
        <v>21003248</v>
      </c>
      <c r="C52" s="87" t="s">
        <v>173</v>
      </c>
      <c r="D52" s="88" t="s">
        <v>174</v>
      </c>
      <c r="E52" s="86" t="s">
        <v>222</v>
      </c>
      <c r="F52" s="89" t="s">
        <v>268</v>
      </c>
      <c r="G52" s="87" t="s">
        <v>224</v>
      </c>
      <c r="H52" s="90">
        <v>0</v>
      </c>
      <c r="I52" s="90">
        <v>33</v>
      </c>
      <c r="J52" s="86">
        <v>81</v>
      </c>
    </row>
    <row r="53" spans="1:10" ht="12" customHeight="1">
      <c r="A53" s="91"/>
      <c r="B53" s="92"/>
      <c r="C53" s="92"/>
      <c r="D53" s="92"/>
      <c r="E53" s="92"/>
      <c r="F53" s="92"/>
      <c r="G53" s="92"/>
      <c r="H53" s="92"/>
      <c r="I53" s="92"/>
    </row>
    <row r="54" spans="1:10" ht="15.75" customHeight="1">
      <c r="A54" s="91"/>
      <c r="B54" s="153"/>
      <c r="C54" s="153"/>
      <c r="D54" s="93"/>
      <c r="E54" s="94"/>
      <c r="F54" s="94"/>
      <c r="G54" s="94"/>
      <c r="H54" s="154"/>
      <c r="I54" s="154"/>
    </row>
    <row r="55" spans="1:10">
      <c r="A55" s="91"/>
      <c r="B55" s="153"/>
      <c r="C55" s="153"/>
      <c r="D55" s="93"/>
      <c r="E55" s="95"/>
      <c r="F55" s="95"/>
      <c r="G55" s="95"/>
      <c r="H55" s="155"/>
      <c r="I55" s="155"/>
    </row>
    <row r="56" spans="1:10">
      <c r="A56" s="91"/>
      <c r="B56" s="93"/>
      <c r="C56" s="93"/>
      <c r="D56" s="93"/>
      <c r="E56" s="93"/>
      <c r="F56" s="93"/>
      <c r="G56" s="93"/>
      <c r="H56" s="93"/>
      <c r="I56" s="93"/>
    </row>
    <row r="57" spans="1:10">
      <c r="A57" s="91"/>
      <c r="B57" s="93"/>
      <c r="C57" s="93"/>
      <c r="D57" s="93"/>
      <c r="E57" s="93"/>
      <c r="F57" s="93"/>
      <c r="G57" s="93"/>
      <c r="H57" s="93"/>
      <c r="I57" s="93"/>
    </row>
    <row r="58" spans="1:10">
      <c r="A58" s="91"/>
      <c r="B58" s="148"/>
      <c r="C58" s="148"/>
      <c r="D58" s="96"/>
      <c r="E58" s="97"/>
      <c r="F58" s="97"/>
      <c r="G58" s="97"/>
      <c r="H58" s="97"/>
      <c r="I58" s="97"/>
    </row>
    <row r="59" spans="1:10">
      <c r="A59" s="91"/>
      <c r="B59" s="92"/>
      <c r="C59" s="92"/>
      <c r="D59" s="92"/>
      <c r="E59" s="92"/>
      <c r="F59" s="92"/>
      <c r="G59" s="92"/>
      <c r="H59" s="149"/>
      <c r="I59" s="149"/>
    </row>
    <row r="60" spans="1:10">
      <c r="A60" s="91"/>
      <c r="B60" s="92"/>
      <c r="C60" s="92"/>
      <c r="D60" s="92"/>
      <c r="E60" s="92"/>
      <c r="F60" s="92"/>
      <c r="G60" s="92"/>
      <c r="H60" s="92"/>
      <c r="I60" s="92"/>
    </row>
    <row r="61" spans="1:10">
      <c r="A61" s="91"/>
      <c r="B61" s="92"/>
      <c r="C61" s="92"/>
      <c r="D61" s="92"/>
      <c r="E61" s="92"/>
      <c r="F61" s="92"/>
      <c r="G61" s="92"/>
      <c r="H61" s="92"/>
      <c r="I61" s="92"/>
    </row>
    <row r="62" spans="1:10">
      <c r="A62" s="91"/>
      <c r="B62" s="150"/>
      <c r="C62" s="150"/>
      <c r="D62" s="98"/>
      <c r="E62" s="98"/>
      <c r="F62" s="98"/>
      <c r="G62" s="98"/>
      <c r="H62" s="98"/>
      <c r="I62" s="98"/>
    </row>
    <row r="63" spans="1:10">
      <c r="A63" s="91"/>
      <c r="B63" s="99"/>
      <c r="C63" s="99"/>
      <c r="D63" s="99"/>
      <c r="E63" s="99"/>
      <c r="F63" s="99"/>
      <c r="G63" s="99"/>
      <c r="H63" s="99"/>
      <c r="I63" s="99"/>
    </row>
    <row r="64" spans="1:10">
      <c r="A64" s="100"/>
      <c r="B64" s="101"/>
      <c r="C64" s="101"/>
      <c r="D64" s="101"/>
      <c r="E64" s="101"/>
      <c r="F64" s="101"/>
      <c r="G64" s="101"/>
      <c r="H64" s="101"/>
      <c r="I64" s="101"/>
    </row>
  </sheetData>
  <mergeCells count="9">
    <mergeCell ref="B58:C58"/>
    <mergeCell ref="H59:I59"/>
    <mergeCell ref="B62:C62"/>
    <mergeCell ref="A2:I2"/>
    <mergeCell ref="A3:I3"/>
    <mergeCell ref="B54:C54"/>
    <mergeCell ref="H54:I54"/>
    <mergeCell ref="B55:C55"/>
    <mergeCell ref="H55:I55"/>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2"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M. Tong hop</vt:lpstr>
      <vt:lpstr>phong trào</vt:lpstr>
      <vt:lpstr>biên bản họp</vt:lpstr>
      <vt:lpstr>vắng</vt:lpstr>
      <vt:lpstr>'M. Tong hop'!Print_Area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2024-01-10T01:13:08Z</cp:lastPrinted>
  <dcterms:created xsi:type="dcterms:W3CDTF">1999-12-31T18:49:42Z</dcterms:created>
  <dcterms:modified xsi:type="dcterms:W3CDTF">2024-01-30T08:12:56Z</dcterms:modified>
</cp:coreProperties>
</file>