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OneDrive\Máy tính\RLSV\22C1\"/>
    </mc:Choice>
  </mc:AlternateContent>
  <bookViews>
    <workbookView xWindow="0" yWindow="0" windowWidth="20490" windowHeight="7755"/>
  </bookViews>
  <sheets>
    <sheet name="22C1-QLH1" sheetId="25" r:id="rId1"/>
    <sheet name="RL.Cá nhân" sheetId="24" r:id="rId2"/>
    <sheet name="Sheet2" sheetId="27" r:id="rId3"/>
    <sheet name="00000000" sheetId="10" state="veryHidden" r:id="rId4"/>
  </sheets>
  <definedNames>
    <definedName name="_Fill" hidden="1">#REF!</definedName>
    <definedName name="_xlnm.Print_Area" localSheetId="0">'22C1-QLH1'!$A$1:$I$43</definedName>
    <definedName name="_xlnm.Print_Titles" localSheetId="1">'RL.Cá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12" i="25"/>
  <c r="F13" i="25"/>
  <c r="F14" i="25"/>
  <c r="F15" i="25"/>
  <c r="F16" i="25"/>
  <c r="F17" i="25"/>
  <c r="F18" i="25"/>
  <c r="F19" i="25"/>
  <c r="F20" i="25"/>
  <c r="F21" i="25"/>
  <c r="F22" i="25"/>
  <c r="F23" i="25"/>
  <c r="F12" i="25"/>
  <c r="G32" i="25" l="1"/>
  <c r="H32" i="25" s="1"/>
  <c r="G27" i="25"/>
  <c r="E27" i="25"/>
  <c r="E32" i="25"/>
  <c r="F32" i="25" l="1"/>
  <c r="F27" i="25"/>
  <c r="H27" i="25"/>
  <c r="E28" i="25"/>
  <c r="F28" i="25" s="1"/>
  <c r="G28" i="25"/>
  <c r="H28" i="25" s="1"/>
  <c r="E29" i="25"/>
  <c r="F29" i="25" s="1"/>
  <c r="G29" i="25"/>
  <c r="H29" i="25" s="1"/>
  <c r="E30" i="25"/>
  <c r="F30" i="25" s="1"/>
  <c r="G30" i="25"/>
  <c r="H30" i="25" s="1"/>
  <c r="E31" i="25"/>
  <c r="F31" i="25" s="1"/>
  <c r="G31" i="25"/>
  <c r="H31"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<sst xmlns="http://schemas.openxmlformats.org/spreadsheetml/2006/main" count="219" uniqueCount="197">
  <si>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</si>
  <si>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</si>
  <si>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</si>
  <si>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</si>
  <si>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</si>
  <si>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</si>
  <si>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</si>
  <si>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</si>
  <si>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</si>
  <si>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</si>
  <si>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</si>
  <si>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</si>
  <si>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</si>
  <si>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</si>
  <si>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</si>
  <si>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</si>
  <si>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</si>
  <si>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</si>
  <si>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</si>
  <si>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</si>
  <si>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</si>
  <si>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</si>
  <si>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</si>
  <si>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</si>
  <si>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</si>
  <si>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</si>
  <si>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</si>
  <si>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</si>
  <si>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</si>
  <si>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</si>
  <si>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</si>
  <si>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</si>
  <si>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</si>
  <si>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</si>
  <si>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</si>
  <si>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</si>
  <si>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</si>
  <si>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</si>
  <si>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</si>
  <si>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</si>
  <si>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</si>
  <si>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</si>
  <si>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</si>
  <si>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</si>
  <si>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</si>
  <si>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</si>
  <si>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</si>
  <si>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</si>
  <si>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</si>
  <si>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</si>
  <si>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</si>
  <si>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</si>
  <si>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</si>
  <si>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</si>
  <si>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</si>
  <si>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</si>
  <si>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</si>
  <si>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</si>
  <si>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</si>
  <si>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</si>
  <si>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</si>
  <si>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</si>
  <si>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</si>
  <si>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</si>
  <si>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</si>
  <si>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</si>
  <si>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</si>
  <si>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</si>
  <si>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</si>
  <si>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</si>
  <si>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</si>
  <si>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</si>
  <si>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</si>
  <si>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</si>
  <si>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</si>
  <si>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</si>
  <si>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</si>
  <si>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</si>
  <si>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</si>
  <si>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</si>
  <si>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</si>
  <si>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</si>
  <si>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</si>
  <si>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</si>
  <si>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</si>
  <si>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</si>
  <si>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</si>
  <si>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</si>
  <si>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</si>
  <si>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</si>
  <si>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</si>
  <si>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</si>
  <si>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</si>
  <si>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</si>
  <si>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</si>
  <si>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</si>
  <si>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</si>
  <si>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</si>
  <si>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</si>
  <si>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</si>
  <si>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</si>
  <si>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</si>
  <si>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</si>
  <si>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</si>
  <si>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</si>
  <si>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</si>
  <si>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</si>
  <si>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</si>
  <si>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</si>
  <si>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</si>
  <si>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</si>
  <si>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</si>
  <si>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</si>
  <si>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</si>
  <si>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</si>
  <si>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</si>
  <si>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</si>
  <si>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</si>
  <si>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</si>
  <si>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</si>
  <si>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</si>
  <si>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</si>
  <si>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</si>
  <si>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</si>
  <si>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</si>
  <si>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</si>
  <si>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</si>
  <si>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</si>
  <si>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</si>
  <si>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</si>
  <si>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</si>
  <si>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</si>
  <si>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</si>
  <si>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</si>
  <si>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</si>
  <si>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</si>
  <si>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</si>
  <si>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</si>
  <si>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</si>
  <si>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</si>
  <si>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</si>
  <si>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</si>
  <si>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</si>
  <si>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</si>
  <si>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</si>
  <si>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</si>
  <si>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</si>
  <si>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</si>
  <si>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</si>
  <si>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</si>
  <si>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</si>
  <si>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</si>
  <si>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</si>
  <si>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</si>
  <si>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</si>
  <si>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</si>
  <si>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</si>
  <si>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</si>
  <si>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</si>
  <si>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t>22005647</t>
  </si>
  <si>
    <t>Nguyễn Hùng</t>
  </si>
  <si>
    <t>Anh</t>
  </si>
  <si>
    <t>22001752</t>
  </si>
  <si>
    <t>Trần Ngọc</t>
  </si>
  <si>
    <t>Đô</t>
  </si>
  <si>
    <t>22004291</t>
  </si>
  <si>
    <t>Nguyễn Ngọc Minh</t>
  </si>
  <si>
    <t>Hằng</t>
  </si>
  <si>
    <t>22004454</t>
  </si>
  <si>
    <t>Nguyễn Trung</t>
  </si>
  <si>
    <t>Hậu</t>
  </si>
  <si>
    <t>22002322</t>
  </si>
  <si>
    <t>Lê Sĩ</t>
  </si>
  <si>
    <t>Hiếu</t>
  </si>
  <si>
    <t>22004114</t>
  </si>
  <si>
    <t>Võ Duy</t>
  </si>
  <si>
    <t>Lạc</t>
  </si>
  <si>
    <t>22000669</t>
  </si>
  <si>
    <t>Nguyễn Thành</t>
  </si>
  <si>
    <t>Nhân</t>
  </si>
  <si>
    <t>22003626</t>
  </si>
  <si>
    <t>Tào Quang</t>
  </si>
  <si>
    <t>22004663</t>
  </si>
  <si>
    <t>Nguyễn Phạm Thiên</t>
  </si>
  <si>
    <t>Phúc</t>
  </si>
  <si>
    <t>22004745</t>
  </si>
  <si>
    <t>Võ Ngọc</t>
  </si>
  <si>
    <t>Thạch</t>
  </si>
  <si>
    <t>22002705</t>
  </si>
  <si>
    <t>Bùi Minh</t>
  </si>
  <si>
    <t>Trí</t>
  </si>
  <si>
    <t>22002847</t>
  </si>
  <si>
    <t>Đặng Văn</t>
  </si>
  <si>
    <t>Truyền</t>
  </si>
  <si>
    <t>Đặng Văn Truyền</t>
  </si>
  <si>
    <r>
      <t>Học kỳ: I Năm học: 2023 - 2024</t>
    </r>
    <r>
      <rPr>
        <sz val="14"/>
        <rFont val="Times New Roman"/>
        <family val="1"/>
      </rPr>
      <t xml:space="preserve"> </t>
    </r>
  </si>
  <si>
    <t xml:space="preserve">Lớp:   22C1-QLH1   Sĩ số:    12      Khoa:    Du lịch-Khách sạn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</si>
</sst>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1" fillId="0" borderId="0" xfId="0" applyFont="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0"/>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195</v>
      </c>
      <c r="B7" s="77"/>
      <c r="C7" s="77"/>
      <c r="D7" s="77"/>
      <c r="E7" s="77"/>
      <c r="F7" s="77"/>
      <c r="G7" s="77"/>
      <c r="H7" s="77"/>
      <c r="I7" s="77"/>
      <c r="J7" s="50"/>
      <c r="K7" s="50"/>
      <c r="L7" s="50"/>
      <c r="M7" s="50"/>
      <c r="N7" s="50"/>
      <c r="O7" s="50"/>
      <c r="P7" s="50"/>
      <c r="Q7" s="50"/>
      <c r="R7" s="50"/>
      <c r="S7" s="50"/>
      <c r="T7" s="50"/>
    </row>
    <row r="8" spans="1:20" s="8" customFormat="1" ht="18" customHeight="1">
      <c r="A8" s="78" t="s">
        <v>196</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t="s">
        <v>159</v>
      </c>
      <c r="C12" s="64" t="s">
        <v>160</v>
      </c>
      <c r="D12" s="53" t="s">
        <v>161</v>
      </c>
      <c r="E12" s="45">
        <v>64</v>
      </c>
      <c r="F12" s="54" t="str">
        <f>IF(AND(E12&gt;=90),"XS",IF(AND(E12&gt;=80),"Tốt",IF(AND(E12&gt;=70),"Khá",IF(AND(E12&gt;=60),"TB",IF(AND(E12&gt;=50),"TB",IF(AND(E12&lt;50),IF(AND(E12&gt;0),"Yếu",IF(AND(E12=0),"KXL"," "))))))))</f>
        <v>TB</v>
      </c>
      <c r="G12" s="45"/>
      <c r="H12" s="61" t="str">
        <f>IF(AND(G12&gt;=90),"XS",IF(AND(G12&gt;=80),"Tốt",IF(AND(G12&gt;=70),"Khá",IF(AND(G12&gt;=60),"TB",IF(AND(G12&gt;=50),"TB",IF(AND(G12&lt;50),IF(AND(G12&gt;0),"Yếu",IF(AND(G12=0),"KXL"," "))))))))</f>
        <v>KXL</v>
      </c>
      <c r="I12" s="55"/>
    </row>
    <row r="13" spans="1:20" s="12" customFormat="1" ht="17.45" customHeight="1">
      <c r="A13" s="45">
        <v>2</v>
      </c>
      <c r="B13" s="65" t="s">
        <v>162</v>
      </c>
      <c r="C13" s="64" t="s">
        <v>163</v>
      </c>
      <c r="D13" s="53" t="s">
        <v>164</v>
      </c>
      <c r="E13" s="45">
        <v>76</v>
      </c>
      <c r="F13" s="54" t="str">
        <f t="shared" ref="F13:F22" si="0">IF(AND(E13&gt;=90),"XS",IF(AND(E13&gt;=80),"Tốt",IF(AND(E13&gt;=70),"Khá",IF(AND(E13&gt;=60),"TB",IF(AND(E13&gt;=50),"TB",IF(AND(E13&lt;50),IF(AND(E13&gt;0),"Yếu",IF(AND(E13=0),"KXL"," "))))))))</f>
        <v>Khá</v>
      </c>
      <c r="G13" s="45"/>
      <c r="H13" s="61" t="str">
        <f t="shared" ref="H13:H22" si="1">IF(AND(G13&gt;=90),"XS",IF(AND(G13&gt;=80),"Tốt",IF(AND(G13&gt;=70),"Khá",IF(AND(G13&gt;=60),"TB",IF(AND(G13&gt;=50),"TB",IF(AND(G13&lt;50),IF(AND(G13&gt;0),"Yếu",IF(AND(G13=0),"KXL"," "))))))))</f>
        <v>KXL</v>
      </c>
      <c r="I13" s="55"/>
    </row>
    <row r="14" spans="1:20" s="12" customFormat="1" ht="17.45" customHeight="1">
      <c r="A14" s="45">
        <v>3</v>
      </c>
      <c r="B14" s="65" t="s">
        <v>165</v>
      </c>
      <c r="C14" s="64" t="s">
        <v>166</v>
      </c>
      <c r="D14" s="53" t="s">
        <v>167</v>
      </c>
      <c r="E14" s="45">
        <v>96</v>
      </c>
      <c r="F14" s="54" t="str">
        <f t="shared" si="0"/>
        <v>XS</v>
      </c>
      <c r="G14" s="45"/>
      <c r="H14" s="61" t="str">
        <f t="shared" si="1"/>
        <v>KXL</v>
      </c>
      <c r="I14" s="55"/>
    </row>
    <row r="15" spans="1:20" s="12" customFormat="1" ht="17.45" customHeight="1">
      <c r="A15" s="45">
        <v>4</v>
      </c>
      <c r="B15" s="65" t="s">
        <v>168</v>
      </c>
      <c r="C15" s="64" t="s">
        <v>169</v>
      </c>
      <c r="D15" s="53" t="s">
        <v>170</v>
      </c>
      <c r="E15" s="45">
        <v>76</v>
      </c>
      <c r="F15" s="54" t="str">
        <f t="shared" si="0"/>
        <v>Khá</v>
      </c>
      <c r="G15" s="45"/>
      <c r="H15" s="61" t="str">
        <f t="shared" si="1"/>
        <v>KXL</v>
      </c>
      <c r="I15" s="14"/>
    </row>
    <row r="16" spans="1:20" s="12" customFormat="1" ht="17.45" customHeight="1">
      <c r="A16" s="45">
        <v>5</v>
      </c>
      <c r="B16" s="65" t="s">
        <v>171</v>
      </c>
      <c r="C16" s="64" t="s">
        <v>172</v>
      </c>
      <c r="D16" s="53" t="s">
        <v>173</v>
      </c>
      <c r="E16" s="45">
        <v>66</v>
      </c>
      <c r="F16" s="54" t="str">
        <f t="shared" si="0"/>
        <v>TB</v>
      </c>
      <c r="G16" s="45"/>
      <c r="H16" s="61" t="str">
        <f t="shared" si="1"/>
        <v>KXL</v>
      </c>
      <c r="I16" s="14"/>
    </row>
    <row r="17" spans="1:9" s="12" customFormat="1" ht="17.45" customHeight="1">
      <c r="A17" s="45">
        <v>6</v>
      </c>
      <c r="B17" s="65" t="s">
        <v>174</v>
      </c>
      <c r="C17" s="64" t="s">
        <v>175</v>
      </c>
      <c r="D17" s="53" t="s">
        <v>176</v>
      </c>
      <c r="E17" s="45">
        <v>0</v>
      </c>
      <c r="F17" s="54" t="str">
        <f t="shared" si="0"/>
        <v>KXL</v>
      </c>
      <c r="G17" s="45"/>
      <c r="H17" s="61" t="str">
        <f t="shared" si="1"/>
        <v>KXL</v>
      </c>
      <c r="I17" s="14"/>
    </row>
    <row r="18" spans="1:9" s="12" customFormat="1" ht="17.45" customHeight="1">
      <c r="A18" s="45">
        <v>7</v>
      </c>
      <c r="B18" s="65" t="s">
        <v>177</v>
      </c>
      <c r="C18" s="64" t="s">
        <v>178</v>
      </c>
      <c r="D18" s="53" t="s">
        <v>179</v>
      </c>
      <c r="E18" s="45">
        <v>81</v>
      </c>
      <c r="F18" s="54" t="str">
        <f t="shared" si="0"/>
        <v>Tốt</v>
      </c>
      <c r="G18" s="45"/>
      <c r="H18" s="61" t="str">
        <f t="shared" si="1"/>
        <v>KXL</v>
      </c>
      <c r="I18" s="14"/>
    </row>
    <row r="19" spans="1:9" s="12" customFormat="1" ht="17.45" customHeight="1">
      <c r="A19" s="45">
        <v>8</v>
      </c>
      <c r="B19" s="65" t="s">
        <v>180</v>
      </c>
      <c r="C19" s="64" t="s">
        <v>181</v>
      </c>
      <c r="D19" s="53" t="s">
        <v>179</v>
      </c>
      <c r="E19" s="45">
        <v>64</v>
      </c>
      <c r="F19" s="54" t="str">
        <f t="shared" si="0"/>
        <v>TB</v>
      </c>
      <c r="G19" s="45"/>
      <c r="H19" s="61" t="str">
        <f t="shared" si="1"/>
        <v>KXL</v>
      </c>
      <c r="I19" s="14"/>
    </row>
    <row r="20" spans="1:9" s="12" customFormat="1" ht="17.45" customHeight="1">
      <c r="A20" s="45">
        <v>9</v>
      </c>
      <c r="B20" s="65" t="s">
        <v>182</v>
      </c>
      <c r="C20" s="64" t="s">
        <v>183</v>
      </c>
      <c r="D20" s="53" t="s">
        <v>184</v>
      </c>
      <c r="E20" s="45">
        <v>81</v>
      </c>
      <c r="F20" s="54" t="str">
        <f t="shared" si="0"/>
        <v>Tốt</v>
      </c>
      <c r="G20" s="45"/>
      <c r="H20" s="61" t="str">
        <f t="shared" si="1"/>
        <v>KXL</v>
      </c>
      <c r="I20" s="55"/>
    </row>
    <row r="21" spans="1:9" s="12" customFormat="1" ht="17.45" customHeight="1">
      <c r="A21" s="45">
        <v>10</v>
      </c>
      <c r="B21" s="65" t="s">
        <v>185</v>
      </c>
      <c r="C21" s="64" t="s">
        <v>186</v>
      </c>
      <c r="D21" s="53" t="s">
        <v>187</v>
      </c>
      <c r="E21" s="45">
        <v>81</v>
      </c>
      <c r="F21" s="54" t="str">
        <f t="shared" si="0"/>
        <v>Tốt</v>
      </c>
      <c r="G21" s="45"/>
      <c r="H21" s="61" t="str">
        <f t="shared" si="1"/>
        <v>KXL</v>
      </c>
      <c r="I21" s="55"/>
    </row>
    <row r="22" spans="1:9" s="12" customFormat="1" ht="17.45" customHeight="1">
      <c r="A22" s="45">
        <v>11</v>
      </c>
      <c r="B22" s="65" t="s">
        <v>188</v>
      </c>
      <c r="C22" s="64" t="s">
        <v>189</v>
      </c>
      <c r="D22" s="53" t="s">
        <v>190</v>
      </c>
      <c r="E22" s="45">
        <v>69</v>
      </c>
      <c r="F22" s="54" t="str">
        <f t="shared" si="0"/>
        <v>TB</v>
      </c>
      <c r="G22" s="45"/>
      <c r="H22" s="61" t="str">
        <f t="shared" si="1"/>
        <v>KXL</v>
      </c>
      <c r="I22" s="55"/>
    </row>
    <row r="23" spans="1:9" s="12" customFormat="1" ht="17.45" customHeight="1">
      <c r="A23" s="68">
        <v>12</v>
      </c>
      <c r="B23" s="65" t="s">
        <v>191</v>
      </c>
      <c r="C23" s="64" t="s">
        <v>192</v>
      </c>
      <c r="D23" s="53" t="s">
        <v>193</v>
      </c>
      <c r="E23" s="45">
        <v>94</v>
      </c>
      <c r="F23" s="54" t="str">
        <f t="shared" ref="F23" si="2">IF(AND(E23&gt;=90),"XS",IF(AND(E23&gt;=80),"Tốt",IF(AND(E23&gt;=70),"Khá",IF(AND(E23&gt;=60),"TB",IF(AND(E23&gt;=50),"TB",IF(AND(E23&lt;50),IF(AND(E23&gt;0),"Yếu",IF(AND(E23=0),"KXL"," "))))))))</f>
        <v>XS</v>
      </c>
      <c r="G23" s="45"/>
      <c r="H23" s="61" t="str">
        <f t="shared" ref="H23" si="3">IF(AND(G23&gt;=90),"XS",IF(AND(G23&gt;=80),"Tốt",IF(AND(G23&gt;=70),"Khá",IF(AND(G23&gt;=60),"TB",IF(AND(G23&gt;=50),"TB",IF(AND(G23&lt;50),IF(AND(G23&gt;0),"Yếu",IF(AND(G23=0),"KXL"," "))))))))</f>
        <v>KXL</v>
      </c>
      <c r="I23" s="14"/>
    </row>
    <row r="24" spans="1:9" ht="20.100000000000001" customHeight="1">
      <c r="A24" s="46"/>
      <c r="B24" s="46"/>
      <c r="C24" s="89" t="s">
        <v>146</v>
      </c>
      <c r="D24" s="89"/>
      <c r="E24" s="89"/>
      <c r="F24" s="89"/>
      <c r="G24" s="89"/>
      <c r="H24" s="89"/>
      <c r="I24" s="89"/>
    </row>
    <row r="25" spans="1:9" ht="18" customHeight="1">
      <c r="C25" s="90" t="s">
        <v>147</v>
      </c>
      <c r="D25" s="90"/>
      <c r="E25" s="91" t="s">
        <v>142</v>
      </c>
      <c r="F25" s="91"/>
      <c r="G25" s="91" t="s">
        <v>143</v>
      </c>
      <c r="H25" s="91"/>
      <c r="I25" s="90" t="s">
        <v>13</v>
      </c>
    </row>
    <row r="26" spans="1:9" s="12" customFormat="1" ht="18" customHeight="1">
      <c r="C26" s="90"/>
      <c r="D26" s="90"/>
      <c r="E26" s="52" t="s">
        <v>148</v>
      </c>
      <c r="F26" s="19" t="s">
        <v>149</v>
      </c>
      <c r="G26" s="52" t="s">
        <v>148</v>
      </c>
      <c r="H26" s="19" t="s">
        <v>149</v>
      </c>
      <c r="I26" s="90"/>
    </row>
    <row r="27" spans="1:9" ht="18" customHeight="1">
      <c r="C27" s="75" t="s">
        <v>150</v>
      </c>
      <c r="D27" s="75"/>
      <c r="E27" s="56">
        <f>COUNTIF(F12:F23,"XS")</f>
        <v>2</v>
      </c>
      <c r="F27" s="57">
        <f>E27*100/$A$23</f>
        <v>16.666666666666668</v>
      </c>
      <c r="G27" s="62">
        <f>COUNTIF(H12:H23,"XS")</f>
        <v>0</v>
      </c>
      <c r="H27" s="63">
        <f>G27*100/$A$23</f>
        <v>0</v>
      </c>
      <c r="I27" s="60"/>
    </row>
    <row r="28" spans="1:9" ht="18" customHeight="1">
      <c r="C28" s="75" t="s">
        <v>151</v>
      </c>
      <c r="D28" s="75"/>
      <c r="E28" s="56">
        <f>COUNTIF(F12:F23,"Tốt")</f>
        <v>3</v>
      </c>
      <c r="F28" s="57">
        <f>E28*100/$A$23</f>
        <v>25</v>
      </c>
      <c r="G28" s="62">
        <f>COUNTIF(H12:H23,"Tốt")</f>
        <v>0</v>
      </c>
      <c r="H28" s="63">
        <f t="shared" ref="H28:H32" si="4">G28*100/$A$23</f>
        <v>0</v>
      </c>
      <c r="I28" s="60"/>
    </row>
    <row r="29" spans="1:9" ht="18" customHeight="1">
      <c r="C29" s="75" t="s">
        <v>152</v>
      </c>
      <c r="D29" s="75"/>
      <c r="E29" s="56">
        <f>COUNTIF(F12:F23,"Khá")</f>
        <v>2</v>
      </c>
      <c r="F29" s="57">
        <f t="shared" ref="F29:F32" si="5">E29*100/$A$23</f>
        <v>16.666666666666668</v>
      </c>
      <c r="G29" s="62">
        <f>COUNTIF(H12:H23,"Khá")</f>
        <v>0</v>
      </c>
      <c r="H29" s="63">
        <f t="shared" si="4"/>
        <v>0</v>
      </c>
      <c r="I29" s="60"/>
    </row>
    <row r="30" spans="1:9" ht="18" customHeight="1">
      <c r="C30" s="75" t="s">
        <v>153</v>
      </c>
      <c r="D30" s="75"/>
      <c r="E30" s="56">
        <f>COUNTIF(F12:F23,"TB")</f>
        <v>4</v>
      </c>
      <c r="F30" s="57">
        <f t="shared" si="5"/>
        <v>33.333333333333336</v>
      </c>
      <c r="G30" s="62">
        <f>COUNTIF(H12:H23,"TB")</f>
        <v>0</v>
      </c>
      <c r="H30" s="63">
        <f t="shared" si="4"/>
        <v>0</v>
      </c>
      <c r="I30" s="60"/>
    </row>
    <row r="31" spans="1:9" ht="18" customHeight="1">
      <c r="C31" s="75" t="s">
        <v>154</v>
      </c>
      <c r="D31" s="75"/>
      <c r="E31" s="56">
        <f>COUNTIF(F12:F23,"Yếu")</f>
        <v>0</v>
      </c>
      <c r="F31" s="57">
        <f t="shared" si="5"/>
        <v>0</v>
      </c>
      <c r="G31" s="62">
        <f>COUNTIF(H12:H23,"Yếu")</f>
        <v>0</v>
      </c>
      <c r="H31" s="63">
        <f t="shared" si="4"/>
        <v>0</v>
      </c>
      <c r="I31" s="60"/>
    </row>
    <row r="32" spans="1:9" ht="18" customHeight="1">
      <c r="C32" s="75" t="s">
        <v>155</v>
      </c>
      <c r="D32" s="75"/>
      <c r="E32" s="56">
        <f>COUNTIF(F12:F23,"KXL")</f>
        <v>1</v>
      </c>
      <c r="F32" s="57">
        <f t="shared" si="5"/>
        <v>8.3333333333333339</v>
      </c>
      <c r="G32" s="62">
        <f>COUNTIF(H12:H23,"KXL")</f>
        <v>12</v>
      </c>
      <c r="H32" s="63">
        <f t="shared" si="4"/>
        <v>100</v>
      </c>
      <c r="I32" s="60"/>
    </row>
    <row r="33" spans="1:10">
      <c r="C33" s="44"/>
      <c r="D33" s="44"/>
      <c r="F33" s="58"/>
    </row>
    <row r="34" spans="1:10" ht="18" customHeight="1">
      <c r="E34" s="92" t="s">
        <v>158</v>
      </c>
      <c r="F34" s="92"/>
      <c r="G34" s="92"/>
      <c r="H34" s="92"/>
      <c r="I34" s="92"/>
    </row>
    <row r="35" spans="1:10" ht="18" customHeight="1">
      <c r="A35" s="74" t="s">
        <v>156</v>
      </c>
      <c r="B35" s="74"/>
      <c r="C35" s="74"/>
      <c r="D35" s="74"/>
      <c r="E35" s="74"/>
      <c r="F35" s="74" t="s">
        <v>142</v>
      </c>
      <c r="G35" s="74"/>
      <c r="H35" s="74"/>
      <c r="I35" s="66" t="s">
        <v>157</v>
      </c>
      <c r="J35" s="59"/>
    </row>
    <row r="36" spans="1:10" ht="18" customHeight="1"/>
    <row r="37" spans="1:10" ht="18" customHeight="1"/>
    <row r="38" spans="1:10" ht="18" customHeight="1"/>
    <row r="39" spans="1:10" ht="18" customHeight="1">
      <c r="A39" s="67">
        <v>1</v>
      </c>
    </row>
    <row r="40" spans="1:10">
      <c r="F40" s="70"/>
      <c r="G40" s="70"/>
      <c r="H40" s="70"/>
      <c r="I40" s="69" t="s">
        <v>194</v>
      </c>
    </row>
  </sheetData>
  <mergeCells count="31">
    <mergeCell ref="A35:E35"/>
    <mergeCell ref="F35:H35"/>
    <mergeCell ref="C28:D28"/>
    <mergeCell ref="C29:D29"/>
    <mergeCell ref="C30:D30"/>
    <mergeCell ref="C31:D31"/>
    <mergeCell ref="C32:D32"/>
    <mergeCell ref="E34:I34"/>
    <mergeCell ref="G10:H10"/>
    <mergeCell ref="I10:I11"/>
    <mergeCell ref="C24:I24"/>
    <mergeCell ref="C25:D26"/>
    <mergeCell ref="E25:F25"/>
    <mergeCell ref="G25:H25"/>
    <mergeCell ref="I25:I26"/>
    <mergeCell ref="F40:H40"/>
    <mergeCell ref="A2:D2"/>
    <mergeCell ref="E2:I2"/>
    <mergeCell ref="A3:D3"/>
    <mergeCell ref="E3:I3"/>
    <mergeCell ref="A4:D4"/>
    <mergeCell ref="E4:I4"/>
    <mergeCell ref="C27:D27"/>
    <mergeCell ref="A5:D5"/>
    <mergeCell ref="A6:I6"/>
    <mergeCell ref="A7:I7"/>
    <mergeCell ref="A8:I8"/>
    <mergeCell ref="A10:A11"/>
    <mergeCell ref="B10:B11"/>
    <mergeCell ref="C10:D11"/>
    <mergeCell ref="E10:F10"/>
  </mergeCells>
  <conditionalFormatting sqref="F12:F23 H12:H2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22C1-QLH1</vt:lpstr>
      <vt:lpstr>RL.Cá nhân</vt:lpstr>
      <vt:lpstr>Sheet2</vt:lpstr>
      <vt:lpstr>'22C1-QLH1'!Print_Area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Admin</cp:lastModifiedBy>
  <cp:lastPrinted>2022-02-11T01:30:58Z</cp:lastPrinted>
  <dcterms:created xsi:type="dcterms:W3CDTF">1999-12-31T18:49:42Z</dcterms:created>
  <dcterms:modified xsi:type="dcterms:W3CDTF">2023-12-11T13:04:49Z</dcterms:modified>
</cp:coreProperties>
</file>