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1-23-24\22c2\"/>
    </mc:Choice>
  </mc:AlternateContent>
  <bookViews>
    <workbookView xWindow="0" yWindow="0" windowWidth="20490" windowHeight="7500"/>
  </bookViews>
  <sheets>
    <sheet name="22C2B-KTD1" sheetId="25" r:id="rId1"/>
    <sheet name="BB họp" sheetId="26" r:id="rId2"/>
    <sheet name="TẠM NGƯNG" sheetId="27" r:id="rId3"/>
    <sheet name="00000000" sheetId="10" state="veryHidden" r:id="rId4"/>
  </sheets>
  <definedNames>
    <definedName name="_Fill" hidden="1">#REF!</definedName>
    <definedName name="_xlnm.Print_Area" localSheetId="0">'22C2B-KTD1'!$A$1:$J$69</definedName>
    <definedName name="_xlnm.Print_Titles" localSheetId="0">'22C2B-KTD1'!$10:$11</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G49" i="26"/>
  <c r="G50" i="26"/>
  <c r="G51" i="26"/>
  <c r="G52" i="26"/>
  <c r="G53" i="26"/>
  <c r="G54" i="26"/>
  <c r="G55" i="26"/>
  <c r="G56" i="26"/>
  <c r="G57" i="26"/>
  <c r="E66" i="26" l="1"/>
  <c r="F66" i="26" s="1"/>
  <c r="G58" i="26"/>
  <c r="G31" i="26"/>
  <c r="G30" i="26"/>
  <c r="G29" i="26"/>
  <c r="G28" i="26"/>
  <c r="G27" i="26"/>
  <c r="G26" i="26"/>
  <c r="G25" i="26"/>
  <c r="G24" i="26"/>
  <c r="G23" i="26"/>
  <c r="G22" i="26"/>
  <c r="G21" i="26"/>
  <c r="E67" i="26" s="1"/>
  <c r="F67" i="26" s="1"/>
  <c r="E62" i="26" l="1"/>
  <c r="F62" i="26" s="1"/>
  <c r="E64" i="26"/>
  <c r="F64" i="26" s="1"/>
  <c r="E63" i="26"/>
  <c r="F63" i="26" s="1"/>
  <c r="E65" i="26"/>
  <c r="F65" i="26" s="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12" i="25"/>
  <c r="G58" i="25" l="1"/>
  <c r="H58" i="25" s="1"/>
  <c r="G53" i="25"/>
  <c r="E53" i="25"/>
  <c r="E58" i="25"/>
  <c r="F58" i="25" l="1"/>
  <c r="F53" i="25"/>
  <c r="H53" i="25"/>
  <c r="E54" i="25"/>
  <c r="F54" i="25" s="1"/>
  <c r="G54" i="25"/>
  <c r="H54" i="25" s="1"/>
  <c r="E55" i="25"/>
  <c r="F55" i="25" s="1"/>
  <c r="G55" i="25"/>
  <c r="H55" i="25" s="1"/>
  <c r="E56" i="25"/>
  <c r="F56" i="25" s="1"/>
  <c r="G56" i="25"/>
  <c r="H56" i="25" s="1"/>
  <c r="E57" i="25"/>
  <c r="F57" i="25" s="1"/>
  <c r="G57" i="25"/>
  <c r="H57" i="25" s="1"/>
</calcChain>
</file>

<file path=xl/sharedStrings.xml><?xml version="1.0" encoding="utf-8"?>
<sst xmlns="http://schemas.openxmlformats.org/spreadsheetml/2006/main" count="362" uniqueCount="194">
  <si>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</si>
  <si>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</si>
  <si>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</si>
  <si>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</si>
  <si>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</si>
  <si>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</si>
  <si>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</si>
  <si>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</si>
  <si>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</si>
  <si>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</si>
  <si>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</si>
  <si>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</si>
  <si>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</si>
  <si>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</si>
  <si>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</si>
  <si>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</si>
  <si>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</si>
  <si>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</si>
  <si>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</si>
  <si>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</si>
  <si>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</si>
  <si>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</si>
  <si>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</si>
  <si>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</si>
  <si>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</si>
  <si>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</si>
  <si>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r>
      <t>Học kỳ: I Năm học: 2023 - 2024</t>
    </r>
    <r>
      <rPr>
        <sz val="14"/>
        <rFont val="Times New Roman"/>
        <family val="1"/>
      </rPr>
      <t xml:space="preserve"> </t>
    </r>
  </si>
  <si>
    <t>TP. Hồ Chí Minh, ngày      tháng      năm 2024</t>
  </si>
  <si>
    <t>Độc lập - Tự do - Hạnh phúc</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</si>
  <si>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</si>
  <si>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</si>
  <si>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</si>
  <si>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</si>
  <si>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</si>
  <si>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</si>
  <si>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</si>
  <si>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</si>
  <si>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</si>
  <si>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</si>
  <si>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</si>
  <si>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</si>
  <si>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</si>
  <si>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</si>
  <si>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</si>
  <si>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</si>
  <si>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</si>
  <si>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</si>
  <si>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</si>
  <si>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</si>
  <si>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</si>
  <si>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</si>
  <si>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</si>
  <si>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</si>
  <si>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</si>
  <si>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</si>
  <si>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</si>
  <si>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</si>
  <si>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</si>
  <si>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</si>
  <si>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</si>
  <si>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LỚP: 22C2B-KTD1</t>
  </si>
  <si>
    <t>Thành phần tham dự: Tập thể lớp 22C2B-KTD1</t>
  </si>
  <si>
    <t>22005205</t>
  </si>
  <si>
    <t>Hoàng Đình</t>
  </si>
  <si>
    <t>Ấn</t>
  </si>
  <si>
    <t>22005206</t>
  </si>
  <si>
    <t>Đỗ Thị Tuyết</t>
  </si>
  <si>
    <t>Anh</t>
  </si>
  <si>
    <t>22005207</t>
  </si>
  <si>
    <t>Trịnh Thị Ngọc</t>
  </si>
  <si>
    <t>22005208</t>
  </si>
  <si>
    <t>Trương Thị Hoàng</t>
  </si>
  <si>
    <t>22002020</t>
  </si>
  <si>
    <t>Nguyễn Thị Thúy</t>
  </si>
  <si>
    <t>Bích</t>
  </si>
  <si>
    <t>22005210</t>
  </si>
  <si>
    <t>Nguyễn Mỹ</t>
  </si>
  <si>
    <t>Chi</t>
  </si>
  <si>
    <t>22005212</t>
  </si>
  <si>
    <t>Nguyễn Hoàng</t>
  </si>
  <si>
    <t>Dung</t>
  </si>
  <si>
    <t>22005214</t>
  </si>
  <si>
    <t>Trương Ngọc</t>
  </si>
  <si>
    <t>Duyên</t>
  </si>
  <si>
    <t>22005216</t>
  </si>
  <si>
    <t>Đồng Thị</t>
  </si>
  <si>
    <t>Hiền</t>
  </si>
  <si>
    <t>22005218</t>
  </si>
  <si>
    <t>Trương Thị</t>
  </si>
  <si>
    <t>Hoài</t>
  </si>
  <si>
    <t>22005219</t>
  </si>
  <si>
    <t>Lê Hoàng</t>
  </si>
  <si>
    <t>Huy</t>
  </si>
  <si>
    <t>22005783</t>
  </si>
  <si>
    <t>Trần Hoài Gia</t>
  </si>
  <si>
    <t>22005220</t>
  </si>
  <si>
    <t>Đỗ Phụng</t>
  </si>
  <si>
    <t>Linh</t>
  </si>
  <si>
    <t>22005221</t>
  </si>
  <si>
    <t>Trương Ánh</t>
  </si>
  <si>
    <t>22005222</t>
  </si>
  <si>
    <t>Trương Mỹ</t>
  </si>
  <si>
    <t>22005224</t>
  </si>
  <si>
    <t>Nguyễn Thị</t>
  </si>
  <si>
    <t>Mai</t>
  </si>
  <si>
    <t>22005225</t>
  </si>
  <si>
    <t>Nguyễn Thị Hà</t>
  </si>
  <si>
    <t>My</t>
  </si>
  <si>
    <t>22005227</t>
  </si>
  <si>
    <t>Nguyễn Huỳnh Tuyết</t>
  </si>
  <si>
    <t>Ngân</t>
  </si>
  <si>
    <t>22005228</t>
  </si>
  <si>
    <t>Trần Gia</t>
  </si>
  <si>
    <t>Nghi</t>
  </si>
  <si>
    <t>22005229</t>
  </si>
  <si>
    <t>Nguyễn Hồ Bảo</t>
  </si>
  <si>
    <t>Ngọc</t>
  </si>
  <si>
    <t>22005230</t>
  </si>
  <si>
    <t>Nguyễn Thị Hồng</t>
  </si>
  <si>
    <t>22005231</t>
  </si>
  <si>
    <t>Đinh Thị</t>
  </si>
  <si>
    <t>Nhi</t>
  </si>
  <si>
    <t>22005232</t>
  </si>
  <si>
    <t>Châu Nhật</t>
  </si>
  <si>
    <t>Phàm</t>
  </si>
  <si>
    <t>22005784</t>
  </si>
  <si>
    <t>Mỵ Đặng Đại</t>
  </si>
  <si>
    <t>Phát</t>
  </si>
  <si>
    <t>22005234</t>
  </si>
  <si>
    <t>Đoàn Thị Ngọc</t>
  </si>
  <si>
    <t>Quyên</t>
  </si>
  <si>
    <t>22004106</t>
  </si>
  <si>
    <t>Lê Thị Mộng</t>
  </si>
  <si>
    <t>Quỳnh</t>
  </si>
  <si>
    <t>22005235</t>
  </si>
  <si>
    <t>Nguyễn Tuyết</t>
  </si>
  <si>
    <t>Thanh</t>
  </si>
  <si>
    <t>22005236</t>
  </si>
  <si>
    <t>Quách Võ Kim</t>
  </si>
  <si>
    <t>22005237</t>
  </si>
  <si>
    <t>Lê Huỳnh Hiếu</t>
  </si>
  <si>
    <t>Thảo</t>
  </si>
  <si>
    <t>22005238</t>
  </si>
  <si>
    <t>Nguyễn Thị Thanh</t>
  </si>
  <si>
    <t>22005240</t>
  </si>
  <si>
    <t>Nguyễn Anh</t>
  </si>
  <si>
    <t>Thư</t>
  </si>
  <si>
    <t>22005241</t>
  </si>
  <si>
    <t>Nguyễn Thị Ánh</t>
  </si>
  <si>
    <t>22005243</t>
  </si>
  <si>
    <t>Lê Thị Thanh</t>
  </si>
  <si>
    <t>Thùy</t>
  </si>
  <si>
    <t>22005244</t>
  </si>
  <si>
    <t>Lê Nguyễn Bảo</t>
  </si>
  <si>
    <t>Trâm</t>
  </si>
  <si>
    <t>22005246</t>
  </si>
  <si>
    <t>Phạm Thị Cẩm</t>
  </si>
  <si>
    <t>Tú</t>
  </si>
  <si>
    <t>22005247</t>
  </si>
  <si>
    <t>Đinh Kim</t>
  </si>
  <si>
    <t>Tuyến</t>
  </si>
  <si>
    <t>22005248</t>
  </si>
  <si>
    <t>Nguyễn Thị Thảo</t>
  </si>
  <si>
    <t>Vy</t>
  </si>
  <si>
    <t>22005249</t>
  </si>
  <si>
    <t>Hồ Ngọc</t>
  </si>
  <si>
    <t>Yến</t>
  </si>
  <si>
    <t>Nguyễn Thị Thúy Bích</t>
  </si>
  <si>
    <t>Thư ký: Nguyễn Thị Thúy Bích; Chức vụ: Lớp trưởng</t>
  </si>
  <si>
    <t>Trần Thị Ngọc Dung</t>
  </si>
  <si>
    <t>Chủ tọa: Ông (Bà) Trần Thị Ngọc Dung; Chức vụ: Cố vấn học tập.</t>
  </si>
  <si>
    <t>PHÒNG TTGD - QHDN                QUẢN LÝ SV</t>
  </si>
  <si>
    <t>Đề nghị tạm ngưng.</t>
  </si>
  <si>
    <t>Độc  lập  -  Tự  do  -  Hạnh  phúc</t>
  </si>
  <si>
    <t xml:space="preserve">DANH SÁCH ĐỀ NGHỊ TẠM NGƯNG/THÔI HỌC ĐỐI VỚI SV 
</t>
  </si>
  <si>
    <t xml:space="preserve">Lớp: 22C2B-KTD1         </t>
  </si>
  <si>
    <t>MSSV</t>
  </si>
  <si>
    <t>HỌ &amp; TÊN</t>
  </si>
  <si>
    <t>Nghỉ từ ngày…</t>
  </si>
  <si>
    <t xml:space="preserve">Đề nghị </t>
  </si>
  <si>
    <t xml:space="preserve">Nghỉ học từ đầu HK1/2023-2024 đến nay.  </t>
  </si>
  <si>
    <t>Tạm ngưng</t>
  </si>
  <si>
    <t>SV nghỉ học nhiều, CVHT đã báo với SV.</t>
  </si>
  <si>
    <t>Tổng cộng:</t>
  </si>
  <si>
    <t>03 SV</t>
  </si>
  <si>
    <t xml:space="preserve">              Tp.Hồ Chí Minh, ngày 05 tháng 04 năm 2024   </t>
  </si>
  <si>
    <t>Hiện diện: 35/38 SV.</t>
  </si>
  <si>
    <r>
      <rPr>
        <b/>
        <sz val="13"/>
        <color theme="1"/>
        <rFont val="Times New Roman"/>
        <family val="1"/>
      </rPr>
      <t xml:space="preserve">Thời gian họp: </t>
    </r>
    <r>
      <rPr>
        <sz val="13"/>
        <color theme="1"/>
        <rFont val="Times New Roman"/>
        <family val="1"/>
      </rPr>
      <t>18 giờ 45 phút ngày 10/01/2024</t>
    </r>
  </si>
  <si>
    <t>Địa điểm: Phòng học F2.2-01</t>
  </si>
  <si>
    <t>Vắng: 03, lý do: nghỉ học</t>
  </si>
  <si>
    <t xml:space="preserve">          Thư ký thông qua toàn văn biên bản cuộc họp, các thành viên dự họp nhất trí, không có ý kiến gì thêm.
          Cuộc họp kết thúc lúc 19 giờ 30 phút cùng ngày./.</t>
  </si>
  <si>
    <t xml:space="preserve">Lớp:   22C2B-KTD1  Sĩ số:   38      Khoa:  Kinh tế           </t>
  </si>
  <si>
    <t>KHOA KINH TẾ</t>
  </si>
  <si>
    <t>Khoa:  Kinh tế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</si>
</sst>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Times New Roman"/>
      <family val="1"/>
    </font>
    <font>
      <sz val="11"/>
      <color indexed="10"/>
      <name val="Times New Roman"/>
      <family val="1"/>
    </font>
    <font>
      <sz val="24"/>
      <name val="Times New Roman"/>
      <family val="1"/>
    </font>
    <font>
      <sz val="12"/>
      <color indexed="8"/>
      <name val="Times New Roman"/>
      <family val="1"/>
    </font>
  </fonts>
  <fills count="27">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style="thin">
        <color indexed="64"/>
      </top>
      <bottom/>
      <diagonal/>
    </border>
    <border>
      <left/>
      <right/>
      <top/>
      <bottom style="dotted">
        <color auto="1"/>
      </bottom>
      <diagonal/>
    </border>
    <border>
      <left/>
      <right/>
      <top style="dotted">
        <color auto="1"/>
      </top>
      <bottom style="dotted">
        <color auto="1"/>
      </bottom>
      <diagonal/>
    </border>
  </borders>
  <cellStyleXfs count="62">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xf numFmtId="0" fontId="33" fillId="0" borderId="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35" fillId="4" borderId="0" applyNumberFormat="0" applyBorder="0" applyAlignment="0" applyProtection="0"/>
    <xf numFmtId="0" fontId="36" fillId="21" borderId="12" applyNumberFormat="0" applyBorder="0" applyAlignment="0" applyProtection="0"/>
    <xf numFmtId="0" fontId="37" fillId="22" borderId="13" applyNumberFormat="0" applyBorder="0" applyAlignment="0" applyProtection="0"/>
    <xf numFmtId="0" fontId="38" fillId="0" borderId="0" applyNumberFormat="0" applyFill="0" applyBorder="0" applyAlignment="0" applyProtection="0"/>
    <xf numFmtId="0" fontId="39" fillId="5" borderId="0" applyNumberFormat="0" applyBorder="0" applyAlignment="0" applyProtection="0"/>
    <xf numFmtId="0" fontId="40" fillId="0" borderId="14" applyNumberFormat="0" applyFill="0" applyBorder="0" applyAlignment="0" applyProtection="0"/>
    <xf numFmtId="0" fontId="41" fillId="0" borderId="15" applyNumberFormat="0" applyFill="0" applyBorder="0" applyAlignment="0" applyProtection="0"/>
    <xf numFmtId="0" fontId="42" fillId="0" borderId="16" applyNumberFormat="0" applyFill="0" applyBorder="0" applyAlignment="0" applyProtection="0"/>
    <xf numFmtId="0" fontId="42" fillId="0" borderId="0" applyNumberFormat="0" applyFill="0" applyBorder="0" applyAlignment="0" applyProtection="0"/>
    <xf numFmtId="0" fontId="43" fillId="8" borderId="12" applyNumberFormat="0" applyBorder="0" applyAlignment="0" applyProtection="0"/>
    <xf numFmtId="0" fontId="44" fillId="0" borderId="17" applyNumberFormat="0" applyFill="0" applyBorder="0" applyAlignment="0" applyProtection="0"/>
    <xf numFmtId="0" fontId="45" fillId="23" borderId="0" applyNumberFormat="0" applyBorder="0" applyAlignment="0" applyProtection="0"/>
    <xf numFmtId="0" fontId="33" fillId="24" borderId="18" applyNumberFormat="0" applyFont="0" applyBorder="0" applyAlignment="0" applyProtection="0"/>
    <xf numFmtId="0" fontId="46" fillId="21" borderId="19" applyNumberFormat="0" applyBorder="0" applyAlignment="0" applyProtection="0"/>
    <xf numFmtId="0" fontId="47" fillId="0" borderId="0" applyNumberFormat="0" applyFill="0" applyBorder="0" applyAlignment="0" applyProtection="0"/>
    <xf numFmtId="0" fontId="48" fillId="0" borderId="20" applyNumberFormat="0" applyFill="0" applyBorder="0" applyAlignment="0" applyProtection="0"/>
    <xf numFmtId="0" fontId="49" fillId="0" borderId="0" applyNumberFormat="0" applyFill="0" applyBorder="0" applyAlignment="0" applyProtection="0"/>
  </cellStyleXfs>
  <cellXfs count="138">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32" fillId="0" borderId="0" xfId="0" applyFont="1" applyAlignment="1">
      <alignment horizontal="right" vertical="center"/>
    </xf>
    <xf numFmtId="0" fontId="9" fillId="25" borderId="2" xfId="0" applyFont="1" applyFill="1" applyBorder="1" applyAlignment="1">
      <alignment horizontal="center" vertical="center"/>
    </xf>
    <xf numFmtId="4" fontId="17" fillId="25" borderId="2" xfId="0" applyNumberFormat="1" applyFont="1" applyFill="1" applyBorder="1" applyAlignment="1">
      <alignment horizontal="center" vertical="center"/>
    </xf>
    <xf numFmtId="4" fontId="50" fillId="25" borderId="2" xfId="0" applyNumberFormat="1" applyFont="1" applyFill="1" applyBorder="1" applyAlignment="1">
      <alignment horizontal="center" vertical="center"/>
    </xf>
    <xf numFmtId="0" fontId="23" fillId="25" borderId="9" xfId="20" applyFont="1" applyFill="1" applyBorder="1" applyAlignment="1">
      <alignment horizontal="left" vertical="center"/>
    </xf>
    <xf numFmtId="0" fontId="23" fillId="25" borderId="8" xfId="20" applyFont="1" applyFill="1" applyBorder="1" applyAlignment="1">
      <alignment horizontal="left" vertical="center"/>
    </xf>
    <xf numFmtId="4" fontId="50" fillId="2" borderId="2" xfId="0" applyNumberFormat="1" applyFont="1" applyFill="1" applyBorder="1" applyAlignment="1">
      <alignment horizontal="center" vertical="center"/>
    </xf>
    <xf numFmtId="0" fontId="23" fillId="0" borderId="2" xfId="20" quotePrefix="1" applyFont="1" applyBorder="1" applyAlignment="1">
      <alignment horizontal="center" vertical="center"/>
    </xf>
    <xf numFmtId="0" fontId="23" fillId="0" borderId="8" xfId="20" applyFont="1" applyBorder="1" applyAlignment="1">
      <alignment horizontal="left" vertical="center"/>
    </xf>
    <xf numFmtId="0" fontId="23" fillId="0" borderId="9" xfId="20" applyFont="1" applyBorder="1" applyAlignment="1">
      <alignment horizontal="left" vertical="center"/>
    </xf>
    <xf numFmtId="0" fontId="23" fillId="0" borderId="8" xfId="20" applyFont="1" applyBorder="1" applyAlignment="1">
      <alignment horizontal="left" vertical="center"/>
    </xf>
    <xf numFmtId="0" fontId="23" fillId="0" borderId="9" xfId="20" applyFont="1" applyBorder="1" applyAlignment="1">
      <alignment horizontal="left" vertical="center"/>
    </xf>
    <xf numFmtId="0" fontId="23" fillId="0" borderId="2" xfId="20" quotePrefix="1" applyFont="1" applyBorder="1" applyAlignment="1">
      <alignment horizontal="center" vertical="center"/>
    </xf>
    <xf numFmtId="0" fontId="23" fillId="25" borderId="2" xfId="20" applyFont="1" applyFill="1" applyBorder="1" applyAlignment="1">
      <alignment horizontal="center" vertical="center"/>
    </xf>
    <xf numFmtId="0" fontId="10" fillId="0" borderId="2" xfId="0" applyFont="1" applyBorder="1" applyAlignment="1">
      <alignment horizontal="center" vertical="center"/>
    </xf>
    <xf numFmtId="0" fontId="13" fillId="0" borderId="2" xfId="0" applyFont="1" applyBorder="1" applyAlignment="1">
      <alignment horizontal="center" vertical="center"/>
    </xf>
    <xf numFmtId="0" fontId="23" fillId="25" borderId="2" xfId="20" quotePrefix="1" applyFont="1" applyFill="1" applyBorder="1" applyAlignment="1">
      <alignment horizontal="center" vertical="center"/>
    </xf>
    <xf numFmtId="2" fontId="9" fillId="0" borderId="2" xfId="0" applyNumberFormat="1" applyFont="1" applyBorder="1" applyAlignment="1">
      <alignment horizontal="right" vertical="center"/>
    </xf>
    <xf numFmtId="0" fontId="52" fillId="0" borderId="0" xfId="0" applyNumberFormat="1" applyFont="1" applyAlignment="1">
      <alignment horizontal="center" vertical="center"/>
    </xf>
    <xf numFmtId="0" fontId="19" fillId="0" borderId="0" xfId="0" applyFont="1" applyBorder="1" applyAlignment="1">
      <alignment horizontal="center"/>
    </xf>
    <xf numFmtId="0" fontId="19" fillId="0" borderId="0" xfId="0" applyFont="1" applyBorder="1" applyAlignment="1">
      <alignment horizontal="left"/>
    </xf>
    <xf numFmtId="0" fontId="53" fillId="0" borderId="0" xfId="0" applyFont="1" applyBorder="1" applyAlignment="1">
      <alignment horizontal="left"/>
    </xf>
    <xf numFmtId="0" fontId="10" fillId="0" borderId="8" xfId="0" applyFont="1" applyBorder="1" applyAlignment="1">
      <alignment horizontal="center" vertical="center"/>
    </xf>
    <xf numFmtId="0" fontId="10" fillId="0" borderId="2" xfId="0" applyFont="1" applyBorder="1" applyAlignment="1">
      <alignment horizontal="center" vertical="center" wrapText="1"/>
    </xf>
    <xf numFmtId="0" fontId="10" fillId="0" borderId="0" xfId="0" applyFont="1" applyAlignment="1">
      <alignment horizontal="center" vertical="center"/>
    </xf>
    <xf numFmtId="0" fontId="26" fillId="0" borderId="8" xfId="0" applyFont="1" applyBorder="1" applyAlignment="1">
      <alignment horizontal="left" vertical="center" wrapText="1"/>
    </xf>
    <xf numFmtId="0" fontId="26" fillId="0" borderId="9" xfId="0" applyFont="1" applyBorder="1" applyAlignment="1">
      <alignment horizontal="left" vertical="center"/>
    </xf>
    <xf numFmtId="0" fontId="53" fillId="26" borderId="2" xfId="0" applyFont="1" applyFill="1" applyBorder="1" applyAlignment="1">
      <alignment vertical="center" wrapText="1"/>
    </xf>
    <xf numFmtId="0" fontId="13" fillId="26" borderId="9" xfId="0" applyFont="1" applyFill="1" applyBorder="1" applyAlignment="1">
      <alignment horizontal="center" vertical="center"/>
    </xf>
    <xf numFmtId="0" fontId="9" fillId="0" borderId="0" xfId="0" applyFont="1" applyAlignment="1">
      <alignment horizontal="center"/>
    </xf>
    <xf numFmtId="0" fontId="19" fillId="0" borderId="2" xfId="0" applyFont="1" applyBorder="1" applyAlignment="1">
      <alignment vertical="center" wrapText="1"/>
    </xf>
    <xf numFmtId="9" fontId="26" fillId="0" borderId="2" xfId="0" applyNumberFormat="1" applyFont="1" applyBorder="1" applyAlignment="1">
      <alignment horizontal="center" vertical="center"/>
    </xf>
    <xf numFmtId="0" fontId="23" fillId="26" borderId="8" xfId="20" applyFont="1" applyFill="1" applyBorder="1" applyAlignment="1">
      <alignment horizontal="left" vertical="center"/>
    </xf>
    <xf numFmtId="0" fontId="23" fillId="26" borderId="9" xfId="20" applyFont="1" applyFill="1" applyBorder="1" applyAlignment="1">
      <alignment horizontal="left" vertical="center"/>
    </xf>
    <xf numFmtId="0" fontId="28" fillId="0" borderId="23" xfId="0" applyFont="1" applyBorder="1" applyAlignment="1">
      <alignment horizontal="center"/>
    </xf>
    <xf numFmtId="0" fontId="28" fillId="0" borderId="24" xfId="0" applyFont="1" applyBorder="1" applyAlignment="1">
      <alignment horizontal="center"/>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28" fillId="0" borderId="0" xfId="0" applyFont="1" applyAlignment="1">
      <alignment horizontal="center"/>
    </xf>
    <xf numFmtId="0" fontId="28" fillId="0" borderId="0" xfId="0" applyFont="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9" fillId="0" borderId="0" xfId="0" applyFont="1" applyAlignment="1">
      <alignment horizontal="justify" vertical="justify"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28" fillId="0" borderId="0" xfId="0" applyFont="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xf>
    <xf numFmtId="0" fontId="13" fillId="0" borderId="8" xfId="0" applyFont="1" applyBorder="1" applyAlignment="1">
      <alignment horizontal="right" vertical="center"/>
    </xf>
    <xf numFmtId="0" fontId="13" fillId="0" borderId="21" xfId="0" applyFont="1" applyBorder="1" applyAlignment="1">
      <alignment horizontal="right" vertical="center"/>
    </xf>
    <xf numFmtId="0" fontId="19" fillId="0" borderId="22" xfId="0" applyFont="1" applyBorder="1" applyAlignment="1">
      <alignment horizont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21" fillId="0" borderId="0" xfId="0" applyFont="1" applyAlignment="1">
      <alignment horizontal="center"/>
    </xf>
    <xf numFmtId="0" fontId="51" fillId="0" borderId="0" xfId="0" applyFont="1" applyAlignment="1">
      <alignment horizontal="center"/>
    </xf>
    <xf numFmtId="0" fontId="12" fillId="0" borderId="0" xfId="0" applyNumberFormat="1" applyFont="1" applyAlignment="1">
      <alignment horizontal="center" vertical="top" wrapText="1"/>
    </xf>
    <xf numFmtId="0" fontId="12" fillId="0" borderId="0" xfId="0" applyNumberFormat="1" applyFont="1" applyAlignment="1">
      <alignment horizontal="center" vertical="top"/>
    </xf>
    <xf numFmtId="0" fontId="22" fillId="0" borderId="0" xfId="0" applyNumberFormat="1" applyFont="1" applyAlignment="1">
      <alignment horizontal="center" vertical="top"/>
    </xf>
    <xf numFmtId="0" fontId="12" fillId="0" borderId="0" xfId="0" applyFont="1" applyBorder="1" applyAlignment="1">
      <alignment horizontal="left" vertical="center"/>
    </xf>
  </cellXfs>
  <cellStyles count="62">
    <cellStyle name="20% - Accent1 2" xfId="21"/>
    <cellStyle name="20% - Accent2 2" xfId="22"/>
    <cellStyle name="20% - Accent3 2" xfId="23"/>
    <cellStyle name="20% - Accent4 2" xfId="24"/>
    <cellStyle name="20% - Accent5 2" xfId="25"/>
    <cellStyle name="20% - Accent6 2" xfId="26"/>
    <cellStyle name="40% - Accent1 2" xfId="27"/>
    <cellStyle name="40% - Accent2 2" xfId="28"/>
    <cellStyle name="40% - Accent3 2" xfId="29"/>
    <cellStyle name="40% - Accent4 2" xfId="30"/>
    <cellStyle name="40% - Accent5 2" xfId="31"/>
    <cellStyle name="40% - Accent6 2" xfId="32"/>
    <cellStyle name="60% - Accent1 2" xfId="33"/>
    <cellStyle name="60% - Accent2 2" xfId="34"/>
    <cellStyle name="60% - Accent3 2" xfId="35"/>
    <cellStyle name="60% - Accent4 2" xfId="36"/>
    <cellStyle name="60% - Accent5 2" xfId="37"/>
    <cellStyle name="60% - Accent6 2" xfId="38"/>
    <cellStyle name="Accent1 2" xfId="39"/>
    <cellStyle name="Accent2 2" xfId="40"/>
    <cellStyle name="Accent3 2" xfId="41"/>
    <cellStyle name="Accent4 2" xfId="42"/>
    <cellStyle name="Accent5 2" xfId="43"/>
    <cellStyle name="Accent6 2" xfId="44"/>
    <cellStyle name="Bad 2" xfId="45"/>
    <cellStyle name="Calculation 2" xfId="46"/>
    <cellStyle name="Check Cell 2" xfId="47"/>
    <cellStyle name="Comma0" xfId="1"/>
    <cellStyle name="Currency0" xfId="2"/>
    <cellStyle name="Date" xfId="3"/>
    <cellStyle name="Explanatory Text 2" xfId="48"/>
    <cellStyle name="Fixed" xfId="4"/>
    <cellStyle name="Good 2" xfId="49"/>
    <cellStyle name="Heading 1" xfId="5" builtinId="16" customBuiltin="1"/>
    <cellStyle name="Heading 1 2" xfId="50"/>
    <cellStyle name="Heading 2" xfId="6" builtinId="17" customBuiltin="1"/>
    <cellStyle name="Heading 2 2" xfId="51"/>
    <cellStyle name="Heading 3 2" xfId="52"/>
    <cellStyle name="Heading 4 2" xfId="53"/>
    <cellStyle name="Input 2" xfId="54"/>
    <cellStyle name="Linked Cell 2" xfId="55"/>
    <cellStyle name="Neutral 2" xfId="56"/>
    <cellStyle name="Normal" xfId="0" builtinId="0"/>
    <cellStyle name="Normal 2" xfId="20"/>
    <cellStyle name="Note 2" xfId="57"/>
    <cellStyle name="Output 2" xfId="58"/>
    <cellStyle name="Title 2" xfId="59"/>
    <cellStyle name="Total" xfId="7" builtinId="25" customBuiltin="1"/>
    <cellStyle name="Total 2" xfId="60"/>
    <cellStyle name="Warning Text 2" xfId="6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438150</xdr:colOff>
      <xdr:row>3</xdr:row>
      <xdr:rowOff>0</xdr:rowOff>
    </xdr:from>
    <xdr:to>
      <xdr:col>2</xdr:col>
      <xdr:colOff>857250</xdr:colOff>
      <xdr:row>3</xdr:row>
      <xdr:rowOff>0</xdr:rowOff>
    </xdr:to>
    <xdr:sp macro="" textlink="">
      <xdr:nvSpPr>
        <xdr:cNvPr id="2" name="Line 33"/>
        <xdr:cNvSpPr>
          <a:spLocks noChangeShapeType="1"/>
        </xdr:cNvSpPr>
      </xdr:nvSpPr>
      <xdr:spPr bwMode="auto">
        <a:xfrm>
          <a:off x="809625" y="628650"/>
          <a:ext cx="11525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742950</xdr:colOff>
      <xdr:row>2</xdr:row>
      <xdr:rowOff>9525</xdr:rowOff>
    </xdr:from>
    <xdr:to>
      <xdr:col>6</xdr:col>
      <xdr:colOff>1123950</xdr:colOff>
      <xdr:row>2</xdr:row>
      <xdr:rowOff>9525</xdr:rowOff>
    </xdr:to>
    <xdr:sp macro="" textlink="">
      <xdr:nvSpPr>
        <xdr:cNvPr id="3" name="Line 34"/>
        <xdr:cNvSpPr>
          <a:spLocks noChangeShapeType="1"/>
        </xdr:cNvSpPr>
      </xdr:nvSpPr>
      <xdr:spPr bwMode="auto">
        <a:xfrm flipV="1">
          <a:off x="3533775" y="428625"/>
          <a:ext cx="2219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6"/>
  <sheetViews>
    <sheetView tabSelected="1" view="pageBreakPreview" zoomScaleNormal="100" zoomScaleSheetLayoutView="100" workbookViewId="0">
      <selection activeCell="A8" sqref="A8:I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89" t="s">
        <v>3</v>
      </c>
      <c r="B2" s="89"/>
      <c r="C2" s="89"/>
      <c r="D2" s="89"/>
      <c r="E2" s="90" t="s">
        <v>4</v>
      </c>
      <c r="F2" s="90"/>
      <c r="G2" s="90"/>
      <c r="H2" s="90"/>
      <c r="I2" s="90"/>
      <c r="J2" s="3"/>
      <c r="K2" s="3"/>
      <c r="L2" s="3"/>
      <c r="M2" s="3"/>
      <c r="N2" s="3"/>
      <c r="O2" s="3"/>
      <c r="P2" s="3"/>
      <c r="Q2" s="3"/>
      <c r="R2" s="3"/>
      <c r="S2" s="3"/>
      <c r="T2" s="3"/>
    </row>
    <row r="3" spans="1:20" ht="17.100000000000001" customHeight="1">
      <c r="A3" s="90" t="s">
        <v>5</v>
      </c>
      <c r="B3" s="90"/>
      <c r="C3" s="90"/>
      <c r="D3" s="90"/>
      <c r="E3" s="91" t="s">
        <v>6</v>
      </c>
      <c r="F3" s="91"/>
      <c r="G3" s="91"/>
      <c r="H3" s="91"/>
      <c r="I3" s="91"/>
      <c r="J3" s="3"/>
      <c r="K3" s="3"/>
      <c r="L3" s="3"/>
      <c r="M3" s="3"/>
      <c r="N3" s="3"/>
      <c r="O3" s="3"/>
      <c r="P3" s="3"/>
      <c r="Q3" s="3"/>
      <c r="R3" s="3"/>
      <c r="S3" s="3"/>
      <c r="T3" s="3"/>
    </row>
    <row r="4" spans="1:20" ht="17.100000000000001" customHeight="1">
      <c r="A4" s="90" t="s">
        <v>7</v>
      </c>
      <c r="B4" s="90"/>
      <c r="C4" s="90"/>
      <c r="D4" s="90"/>
      <c r="E4" s="88"/>
      <c r="F4" s="88"/>
      <c r="G4" s="88"/>
      <c r="H4" s="88"/>
      <c r="I4" s="88"/>
      <c r="J4" s="3"/>
      <c r="K4" s="3"/>
      <c r="L4" s="3"/>
      <c r="M4" s="3"/>
      <c r="N4" s="3"/>
      <c r="O4" s="3"/>
      <c r="P4" s="3"/>
      <c r="Q4" s="3"/>
      <c r="R4" s="3"/>
      <c r="S4" s="3"/>
      <c r="T4" s="3"/>
    </row>
    <row r="5" spans="1:20" s="15" customFormat="1" ht="12" customHeight="1">
      <c r="A5" s="93"/>
      <c r="B5" s="93"/>
      <c r="C5" s="93"/>
      <c r="D5" s="93"/>
      <c r="E5" s="14"/>
      <c r="J5" s="14"/>
      <c r="K5" s="14"/>
      <c r="L5" s="14"/>
      <c r="M5" s="14"/>
      <c r="N5" s="14"/>
      <c r="O5" s="14"/>
      <c r="P5" s="14"/>
      <c r="Q5" s="14"/>
      <c r="R5" s="14"/>
      <c r="S5" s="14"/>
      <c r="T5" s="14"/>
    </row>
    <row r="6" spans="1:20" ht="24.95" customHeight="1">
      <c r="A6" s="94" t="s">
        <v>8</v>
      </c>
      <c r="B6" s="94"/>
      <c r="C6" s="94"/>
      <c r="D6" s="94"/>
      <c r="E6" s="94"/>
      <c r="F6" s="94"/>
      <c r="G6" s="94"/>
      <c r="H6" s="94"/>
      <c r="I6" s="94"/>
      <c r="J6" s="5"/>
      <c r="K6" s="5"/>
      <c r="L6" s="5"/>
      <c r="M6" s="5"/>
      <c r="N6" s="5"/>
      <c r="O6" s="5"/>
      <c r="P6" s="5"/>
      <c r="Q6" s="5"/>
      <c r="R6" s="5"/>
      <c r="S6" s="5"/>
      <c r="T6" s="5"/>
    </row>
    <row r="7" spans="1:20" s="7" customFormat="1" ht="20.100000000000001" customHeight="1">
      <c r="A7" s="94" t="s">
        <v>26</v>
      </c>
      <c r="B7" s="94"/>
      <c r="C7" s="94"/>
      <c r="D7" s="94"/>
      <c r="E7" s="94"/>
      <c r="F7" s="94"/>
      <c r="G7" s="94"/>
      <c r="H7" s="94"/>
      <c r="I7" s="94"/>
      <c r="J7" s="16"/>
      <c r="K7" s="16"/>
      <c r="L7" s="16"/>
      <c r="M7" s="16"/>
      <c r="N7" s="16"/>
      <c r="O7" s="16"/>
      <c r="P7" s="16"/>
      <c r="Q7" s="16"/>
      <c r="R7" s="16"/>
      <c r="S7" s="16"/>
      <c r="T7" s="16"/>
    </row>
    <row r="8" spans="1:20" s="7" customFormat="1" ht="18" customHeight="1">
      <c r="A8" s="95" t="s">
        <v>191</v>
      </c>
      <c r="B8" s="95"/>
      <c r="C8" s="95"/>
      <c r="D8" s="95"/>
      <c r="E8" s="95"/>
      <c r="F8" s="95"/>
      <c r="G8" s="95"/>
      <c r="H8" s="95"/>
      <c r="I8" s="95"/>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96" t="s">
        <v>0</v>
      </c>
      <c r="B10" s="96" t="s">
        <v>9</v>
      </c>
      <c r="C10" s="99" t="s">
        <v>10</v>
      </c>
      <c r="D10" s="100"/>
      <c r="E10" s="103" t="s">
        <v>11</v>
      </c>
      <c r="F10" s="104"/>
      <c r="G10" s="103" t="s">
        <v>12</v>
      </c>
      <c r="H10" s="104"/>
      <c r="I10" s="105" t="s">
        <v>1</v>
      </c>
    </row>
    <row r="11" spans="1:20" s="8" customFormat="1" ht="30" customHeight="1">
      <c r="A11" s="97"/>
      <c r="B11" s="98"/>
      <c r="C11" s="101"/>
      <c r="D11" s="102"/>
      <c r="E11" s="18" t="s">
        <v>13</v>
      </c>
      <c r="F11" s="18" t="s">
        <v>14</v>
      </c>
      <c r="G11" s="18" t="s">
        <v>13</v>
      </c>
      <c r="H11" s="18" t="s">
        <v>14</v>
      </c>
      <c r="I11" s="97"/>
    </row>
    <row r="12" spans="1:20" s="8" customFormat="1" ht="17.45" customHeight="1">
      <c r="A12" s="11">
        <v>1</v>
      </c>
      <c r="B12" s="59" t="s">
        <v>62</v>
      </c>
      <c r="C12" s="60" t="s">
        <v>63</v>
      </c>
      <c r="D12" s="61" t="s">
        <v>64</v>
      </c>
      <c r="E12" s="28">
        <v>80</v>
      </c>
      <c r="F12" s="19" t="str">
        <f>IF(AND(E12&gt;=90),"XS",IF(AND(E12&gt;=80),"Tốt",IF(AND(E12&gt;=70),"Khá",IF(AND(E12&gt;=60),"TB",IF(AND(E12&gt;=50),"TB",IF(AND(E12&lt;50),IF(AND(E12&gt;0),"Yếu",IF(AND(E12=0),"KXL"," "))))))))</f>
        <v>Tốt</v>
      </c>
      <c r="G12" s="28">
        <v>70</v>
      </c>
      <c r="H12" s="58" t="str">
        <f>IF(AND(G12&gt;=90),"XS",IF(AND(G12&gt;=80),"Tốt",IF(AND(G12&gt;=70),"Khá",IF(AND(G12&gt;=60),"TB",IF(AND(G12&gt;=50),"TB",IF(AND(G12&lt;50),IF(AND(G12&gt;0),"Yếu",IF(AND(G12=0),"KXL"," "))))))))</f>
        <v>Khá</v>
      </c>
      <c r="I12" s="31"/>
      <c r="J12" s="65">
        <v>8.6199999999999992</v>
      </c>
    </row>
    <row r="13" spans="1:20" s="8" customFormat="1" ht="17.45" customHeight="1">
      <c r="A13" s="11">
        <v>2</v>
      </c>
      <c r="B13" s="59" t="s">
        <v>65</v>
      </c>
      <c r="C13" s="60" t="s">
        <v>66</v>
      </c>
      <c r="D13" s="61" t="s">
        <v>67</v>
      </c>
      <c r="E13" s="28">
        <v>80</v>
      </c>
      <c r="F13" s="19" t="str">
        <f t="shared" ref="F13:F48" si="0">IF(AND(E13&gt;=90),"XS",IF(AND(E13&gt;=80),"Tốt",IF(AND(E13&gt;=70),"Khá",IF(AND(E13&gt;=60),"TB",IF(AND(E13&gt;=50),"TB",IF(AND(E13&lt;50),IF(AND(E13&gt;0),"Yếu",IF(AND(E13=0),"KXL"," "))))))))</f>
        <v>Tốt</v>
      </c>
      <c r="G13" s="28">
        <v>70</v>
      </c>
      <c r="H13" s="58" t="str">
        <f t="shared" ref="H13:H48" si="1">IF(AND(G13&gt;=90),"XS",IF(AND(G13&gt;=80),"Tốt",IF(AND(G13&gt;=70),"Khá",IF(AND(G13&gt;=60),"TB",IF(AND(G13&gt;=50),"TB",IF(AND(G13&lt;50),IF(AND(G13&gt;0),"Yếu",IF(AND(G13=0),"KXL"," "))))))))</f>
        <v>Khá</v>
      </c>
      <c r="I13" s="31"/>
      <c r="J13" s="65">
        <v>8.15</v>
      </c>
    </row>
    <row r="14" spans="1:20" s="8" customFormat="1" ht="17.45" customHeight="1">
      <c r="A14" s="11">
        <v>3</v>
      </c>
      <c r="B14" s="59" t="s">
        <v>68</v>
      </c>
      <c r="C14" s="60" t="s">
        <v>69</v>
      </c>
      <c r="D14" s="61" t="s">
        <v>67</v>
      </c>
      <c r="E14" s="28">
        <v>70</v>
      </c>
      <c r="F14" s="19" t="str">
        <f t="shared" si="0"/>
        <v>Khá</v>
      </c>
      <c r="G14" s="28">
        <v>70</v>
      </c>
      <c r="H14" s="58" t="str">
        <f t="shared" si="1"/>
        <v>Khá</v>
      </c>
      <c r="I14" s="31"/>
      <c r="J14" s="65">
        <v>7.18</v>
      </c>
    </row>
    <row r="15" spans="1:20" s="8" customFormat="1" ht="17.45" customHeight="1">
      <c r="A15" s="11">
        <v>4</v>
      </c>
      <c r="B15" s="68" t="s">
        <v>70</v>
      </c>
      <c r="C15" s="57" t="s">
        <v>71</v>
      </c>
      <c r="D15" s="56" t="s">
        <v>67</v>
      </c>
      <c r="E15" s="53"/>
      <c r="F15" s="54" t="str">
        <f t="shared" si="0"/>
        <v>KXL</v>
      </c>
      <c r="G15" s="53"/>
      <c r="H15" s="55" t="str">
        <f t="shared" si="1"/>
        <v>KXL</v>
      </c>
      <c r="I15" s="32" t="s">
        <v>172</v>
      </c>
      <c r="J15" s="65">
        <v>0</v>
      </c>
    </row>
    <row r="16" spans="1:20" s="8" customFormat="1" ht="17.45" customHeight="1">
      <c r="A16" s="11">
        <v>5</v>
      </c>
      <c r="B16" s="59" t="s">
        <v>72</v>
      </c>
      <c r="C16" s="60" t="s">
        <v>73</v>
      </c>
      <c r="D16" s="61" t="s">
        <v>74</v>
      </c>
      <c r="E16" s="28">
        <v>80</v>
      </c>
      <c r="F16" s="19" t="str">
        <f t="shared" si="0"/>
        <v>Tốt</v>
      </c>
      <c r="G16" s="28">
        <v>78</v>
      </c>
      <c r="H16" s="58" t="str">
        <f t="shared" si="1"/>
        <v>Khá</v>
      </c>
      <c r="I16" s="32"/>
      <c r="J16" s="65">
        <v>7.94</v>
      </c>
    </row>
    <row r="17" spans="1:10" s="8" customFormat="1" ht="17.45" customHeight="1">
      <c r="A17" s="11">
        <v>6</v>
      </c>
      <c r="B17" s="59" t="s">
        <v>75</v>
      </c>
      <c r="C17" s="60" t="s">
        <v>76</v>
      </c>
      <c r="D17" s="61" t="s">
        <v>77</v>
      </c>
      <c r="E17" s="28">
        <v>65</v>
      </c>
      <c r="F17" s="19" t="str">
        <f t="shared" si="0"/>
        <v>TB</v>
      </c>
      <c r="G17" s="28">
        <v>67</v>
      </c>
      <c r="H17" s="58" t="str">
        <f t="shared" si="1"/>
        <v>TB</v>
      </c>
      <c r="I17" s="32"/>
      <c r="J17" s="65">
        <v>6.73</v>
      </c>
    </row>
    <row r="18" spans="1:10" s="8" customFormat="1" ht="17.45" customHeight="1">
      <c r="A18" s="11">
        <v>7</v>
      </c>
      <c r="B18" s="59" t="s">
        <v>78</v>
      </c>
      <c r="C18" s="60" t="s">
        <v>79</v>
      </c>
      <c r="D18" s="61" t="s">
        <v>80</v>
      </c>
      <c r="E18" s="28">
        <v>80</v>
      </c>
      <c r="F18" s="19" t="str">
        <f t="shared" si="0"/>
        <v>Tốt</v>
      </c>
      <c r="G18" s="28">
        <v>70</v>
      </c>
      <c r="H18" s="58" t="str">
        <f t="shared" si="1"/>
        <v>Khá</v>
      </c>
      <c r="I18" s="32"/>
      <c r="J18" s="65">
        <v>8.85</v>
      </c>
    </row>
    <row r="19" spans="1:10" s="8" customFormat="1" ht="17.45" customHeight="1">
      <c r="A19" s="11">
        <v>8</v>
      </c>
      <c r="B19" s="59" t="s">
        <v>81</v>
      </c>
      <c r="C19" s="60" t="s">
        <v>82</v>
      </c>
      <c r="D19" s="61" t="s">
        <v>83</v>
      </c>
      <c r="E19" s="28">
        <v>70</v>
      </c>
      <c r="F19" s="19" t="str">
        <f t="shared" si="0"/>
        <v>Khá</v>
      </c>
      <c r="G19" s="28">
        <v>68</v>
      </c>
      <c r="H19" s="58" t="str">
        <f t="shared" si="1"/>
        <v>TB</v>
      </c>
      <c r="I19" s="32"/>
      <c r="J19" s="65">
        <v>6.76</v>
      </c>
    </row>
    <row r="20" spans="1:10" s="8" customFormat="1" ht="17.45" customHeight="1">
      <c r="A20" s="11">
        <v>9</v>
      </c>
      <c r="B20" s="59" t="s">
        <v>84</v>
      </c>
      <c r="C20" s="60" t="s">
        <v>85</v>
      </c>
      <c r="D20" s="61" t="s">
        <v>86</v>
      </c>
      <c r="E20" s="28">
        <v>70</v>
      </c>
      <c r="F20" s="19" t="str">
        <f t="shared" si="0"/>
        <v>Khá</v>
      </c>
      <c r="G20" s="28">
        <v>70</v>
      </c>
      <c r="H20" s="58" t="str">
        <f t="shared" si="1"/>
        <v>Khá</v>
      </c>
      <c r="I20" s="31"/>
      <c r="J20" s="65">
        <v>7.13</v>
      </c>
    </row>
    <row r="21" spans="1:10" s="8" customFormat="1" ht="17.45" customHeight="1">
      <c r="A21" s="11">
        <v>10</v>
      </c>
      <c r="B21" s="59" t="s">
        <v>87</v>
      </c>
      <c r="C21" s="60" t="s">
        <v>88</v>
      </c>
      <c r="D21" s="61" t="s">
        <v>89</v>
      </c>
      <c r="E21" s="28">
        <v>80</v>
      </c>
      <c r="F21" s="19" t="str">
        <f t="shared" si="0"/>
        <v>Tốt</v>
      </c>
      <c r="G21" s="28">
        <v>70</v>
      </c>
      <c r="H21" s="58" t="str">
        <f t="shared" si="1"/>
        <v>Khá</v>
      </c>
      <c r="I21" s="31"/>
      <c r="J21" s="65">
        <v>8.3000000000000007</v>
      </c>
    </row>
    <row r="22" spans="1:10" s="8" customFormat="1" ht="17.45" customHeight="1">
      <c r="A22" s="11">
        <v>11</v>
      </c>
      <c r="B22" s="59" t="s">
        <v>90</v>
      </c>
      <c r="C22" s="60" t="s">
        <v>91</v>
      </c>
      <c r="D22" s="61" t="s">
        <v>92</v>
      </c>
      <c r="E22" s="28">
        <v>80</v>
      </c>
      <c r="F22" s="19" t="str">
        <f t="shared" si="0"/>
        <v>Tốt</v>
      </c>
      <c r="G22" s="28">
        <v>70</v>
      </c>
      <c r="H22" s="58" t="str">
        <f t="shared" si="1"/>
        <v>Khá</v>
      </c>
      <c r="I22" s="31"/>
      <c r="J22" s="65">
        <v>8.8800000000000008</v>
      </c>
    </row>
    <row r="23" spans="1:10" s="8" customFormat="1" ht="17.45" customHeight="1">
      <c r="A23" s="11">
        <v>12</v>
      </c>
      <c r="B23" s="59" t="s">
        <v>93</v>
      </c>
      <c r="C23" s="60" t="s">
        <v>94</v>
      </c>
      <c r="D23" s="61" t="s">
        <v>92</v>
      </c>
      <c r="E23" s="28">
        <v>55</v>
      </c>
      <c r="F23" s="19" t="str">
        <f t="shared" si="0"/>
        <v>TB</v>
      </c>
      <c r="G23" s="28">
        <v>58</v>
      </c>
      <c r="H23" s="58" t="str">
        <f t="shared" si="1"/>
        <v>TB</v>
      </c>
      <c r="I23" s="32"/>
      <c r="J23" s="65">
        <v>5.78</v>
      </c>
    </row>
    <row r="24" spans="1:10" s="8" customFormat="1" ht="17.45" customHeight="1">
      <c r="A24" s="11">
        <v>13</v>
      </c>
      <c r="B24" s="59" t="s">
        <v>95</v>
      </c>
      <c r="C24" s="60" t="s">
        <v>96</v>
      </c>
      <c r="D24" s="61" t="s">
        <v>97</v>
      </c>
      <c r="E24" s="28">
        <v>75</v>
      </c>
      <c r="F24" s="19" t="str">
        <f t="shared" si="0"/>
        <v>Khá</v>
      </c>
      <c r="G24" s="28">
        <v>70</v>
      </c>
      <c r="H24" s="58" t="str">
        <f t="shared" si="1"/>
        <v>Khá</v>
      </c>
      <c r="I24" s="32"/>
      <c r="J24" s="65">
        <v>7.53</v>
      </c>
    </row>
    <row r="25" spans="1:10" s="8" customFormat="1" ht="17.45" customHeight="1">
      <c r="A25" s="11">
        <v>14</v>
      </c>
      <c r="B25" s="59" t="s">
        <v>98</v>
      </c>
      <c r="C25" s="60" t="s">
        <v>99</v>
      </c>
      <c r="D25" s="61" t="s">
        <v>97</v>
      </c>
      <c r="E25" s="28">
        <v>65</v>
      </c>
      <c r="F25" s="19" t="str">
        <f t="shared" si="0"/>
        <v>TB</v>
      </c>
      <c r="G25" s="28">
        <v>69</v>
      </c>
      <c r="H25" s="58" t="str">
        <f t="shared" si="1"/>
        <v>TB</v>
      </c>
      <c r="I25" s="32"/>
      <c r="J25" s="65">
        <v>6.89</v>
      </c>
    </row>
    <row r="26" spans="1:10" s="8" customFormat="1" ht="17.45" customHeight="1">
      <c r="A26" s="11">
        <v>15</v>
      </c>
      <c r="B26" s="59" t="s">
        <v>100</v>
      </c>
      <c r="C26" s="60" t="s">
        <v>101</v>
      </c>
      <c r="D26" s="61" t="s">
        <v>97</v>
      </c>
      <c r="E26" s="28">
        <v>60</v>
      </c>
      <c r="F26" s="19" t="str">
        <f t="shared" si="0"/>
        <v>TB</v>
      </c>
      <c r="G26" s="28">
        <v>61</v>
      </c>
      <c r="H26" s="58" t="str">
        <f t="shared" si="1"/>
        <v>TB</v>
      </c>
      <c r="I26" s="32"/>
      <c r="J26" s="65">
        <v>6.13</v>
      </c>
    </row>
    <row r="27" spans="1:10" s="8" customFormat="1" ht="17.45" customHeight="1">
      <c r="A27" s="11">
        <v>16</v>
      </c>
      <c r="B27" s="59" t="s">
        <v>102</v>
      </c>
      <c r="C27" s="60" t="s">
        <v>103</v>
      </c>
      <c r="D27" s="61" t="s">
        <v>104</v>
      </c>
      <c r="E27" s="28">
        <v>70</v>
      </c>
      <c r="F27" s="19" t="str">
        <f t="shared" si="0"/>
        <v>Khá</v>
      </c>
      <c r="G27" s="28">
        <v>70</v>
      </c>
      <c r="H27" s="58" t="str">
        <f t="shared" si="1"/>
        <v>Khá</v>
      </c>
      <c r="I27" s="32"/>
      <c r="J27" s="65">
        <v>7.44</v>
      </c>
    </row>
    <row r="28" spans="1:10" s="8" customFormat="1" ht="17.45" customHeight="1">
      <c r="A28" s="11">
        <v>17</v>
      </c>
      <c r="B28" s="59" t="s">
        <v>105</v>
      </c>
      <c r="C28" s="60" t="s">
        <v>106</v>
      </c>
      <c r="D28" s="61" t="s">
        <v>107</v>
      </c>
      <c r="E28" s="28">
        <v>60</v>
      </c>
      <c r="F28" s="19" t="str">
        <f t="shared" si="0"/>
        <v>TB</v>
      </c>
      <c r="G28" s="28">
        <v>64</v>
      </c>
      <c r="H28" s="58" t="str">
        <f t="shared" si="1"/>
        <v>TB</v>
      </c>
      <c r="I28" s="32"/>
      <c r="J28" s="65">
        <v>6.43</v>
      </c>
    </row>
    <row r="29" spans="1:10" s="8" customFormat="1" ht="17.45" customHeight="1">
      <c r="A29" s="11">
        <v>18</v>
      </c>
      <c r="B29" s="59" t="s">
        <v>108</v>
      </c>
      <c r="C29" s="60" t="s">
        <v>109</v>
      </c>
      <c r="D29" s="61" t="s">
        <v>110</v>
      </c>
      <c r="E29" s="28">
        <v>65</v>
      </c>
      <c r="F29" s="19" t="str">
        <f t="shared" si="0"/>
        <v>TB</v>
      </c>
      <c r="G29" s="28">
        <v>67</v>
      </c>
      <c r="H29" s="58" t="str">
        <f t="shared" si="1"/>
        <v>TB</v>
      </c>
      <c r="I29" s="32"/>
      <c r="J29" s="65">
        <v>6.71</v>
      </c>
    </row>
    <row r="30" spans="1:10" s="8" customFormat="1" ht="17.45" customHeight="1">
      <c r="A30" s="11">
        <v>19</v>
      </c>
      <c r="B30" s="59" t="s">
        <v>111</v>
      </c>
      <c r="C30" s="60" t="s">
        <v>112</v>
      </c>
      <c r="D30" s="61" t="s">
        <v>113</v>
      </c>
      <c r="E30" s="28">
        <v>65</v>
      </c>
      <c r="F30" s="19" t="str">
        <f t="shared" si="0"/>
        <v>TB</v>
      </c>
      <c r="G30" s="28">
        <v>65</v>
      </c>
      <c r="H30" s="58" t="str">
        <f t="shared" si="1"/>
        <v>TB</v>
      </c>
      <c r="I30" s="32"/>
      <c r="J30" s="65">
        <v>6.54</v>
      </c>
    </row>
    <row r="31" spans="1:10" s="8" customFormat="1" ht="17.45" customHeight="1">
      <c r="A31" s="11">
        <v>20</v>
      </c>
      <c r="B31" s="59" t="s">
        <v>114</v>
      </c>
      <c r="C31" s="60" t="s">
        <v>115</v>
      </c>
      <c r="D31" s="61" t="s">
        <v>116</v>
      </c>
      <c r="E31" s="28">
        <v>60</v>
      </c>
      <c r="F31" s="19" t="str">
        <f t="shared" si="0"/>
        <v>TB</v>
      </c>
      <c r="G31" s="28">
        <v>65</v>
      </c>
      <c r="H31" s="58" t="str">
        <f t="shared" si="1"/>
        <v>TB</v>
      </c>
      <c r="I31" s="31"/>
      <c r="J31" s="65">
        <v>5.93</v>
      </c>
    </row>
    <row r="32" spans="1:10" s="8" customFormat="1" ht="17.45" customHeight="1">
      <c r="A32" s="11">
        <v>21</v>
      </c>
      <c r="B32" s="59" t="s">
        <v>117</v>
      </c>
      <c r="C32" s="60" t="s">
        <v>118</v>
      </c>
      <c r="D32" s="61" t="s">
        <v>116</v>
      </c>
      <c r="E32" s="28">
        <v>70</v>
      </c>
      <c r="F32" s="19" t="str">
        <f t="shared" si="0"/>
        <v>Khá</v>
      </c>
      <c r="G32" s="28">
        <v>70</v>
      </c>
      <c r="H32" s="58" t="str">
        <f t="shared" si="1"/>
        <v>Khá</v>
      </c>
      <c r="I32" s="32"/>
      <c r="J32" s="65">
        <v>7.3</v>
      </c>
    </row>
    <row r="33" spans="1:10" s="8" customFormat="1" ht="17.45" customHeight="1">
      <c r="A33" s="11">
        <v>22</v>
      </c>
      <c r="B33" s="59" t="s">
        <v>119</v>
      </c>
      <c r="C33" s="60" t="s">
        <v>120</v>
      </c>
      <c r="D33" s="61" t="s">
        <v>121</v>
      </c>
      <c r="E33" s="28">
        <v>65</v>
      </c>
      <c r="F33" s="19" t="str">
        <f t="shared" si="0"/>
        <v>TB</v>
      </c>
      <c r="G33" s="28">
        <v>65</v>
      </c>
      <c r="H33" s="58" t="str">
        <f t="shared" si="1"/>
        <v>TB</v>
      </c>
      <c r="I33" s="32"/>
      <c r="J33" s="65">
        <v>6.51</v>
      </c>
    </row>
    <row r="34" spans="1:10" s="8" customFormat="1" ht="17.45" customHeight="1">
      <c r="A34" s="11">
        <v>23</v>
      </c>
      <c r="B34" s="59" t="s">
        <v>122</v>
      </c>
      <c r="C34" s="60" t="s">
        <v>123</v>
      </c>
      <c r="D34" s="61" t="s">
        <v>124</v>
      </c>
      <c r="E34" s="28">
        <v>70</v>
      </c>
      <c r="F34" s="19" t="str">
        <f t="shared" si="0"/>
        <v>Khá</v>
      </c>
      <c r="G34" s="28">
        <v>70</v>
      </c>
      <c r="H34" s="58" t="str">
        <f t="shared" si="1"/>
        <v>Khá</v>
      </c>
      <c r="I34" s="32"/>
      <c r="J34" s="65">
        <v>7.26</v>
      </c>
    </row>
    <row r="35" spans="1:10" s="8" customFormat="1" ht="17.45" customHeight="1">
      <c r="A35" s="11">
        <v>24</v>
      </c>
      <c r="B35" s="68" t="s">
        <v>125</v>
      </c>
      <c r="C35" s="57" t="s">
        <v>126</v>
      </c>
      <c r="D35" s="56" t="s">
        <v>127</v>
      </c>
      <c r="E35" s="53"/>
      <c r="F35" s="54" t="str">
        <f t="shared" si="0"/>
        <v>KXL</v>
      </c>
      <c r="G35" s="53"/>
      <c r="H35" s="55" t="str">
        <f t="shared" si="1"/>
        <v>KXL</v>
      </c>
      <c r="I35" s="32" t="s">
        <v>172</v>
      </c>
      <c r="J35" s="65">
        <v>0</v>
      </c>
    </row>
    <row r="36" spans="1:10" s="8" customFormat="1" ht="17.45" customHeight="1">
      <c r="A36" s="11">
        <v>25</v>
      </c>
      <c r="B36" s="59" t="s">
        <v>128</v>
      </c>
      <c r="C36" s="60" t="s">
        <v>129</v>
      </c>
      <c r="D36" s="61" t="s">
        <v>130</v>
      </c>
      <c r="E36" s="28">
        <v>85</v>
      </c>
      <c r="F36" s="19" t="str">
        <f t="shared" si="0"/>
        <v>Tốt</v>
      </c>
      <c r="G36" s="28">
        <v>70</v>
      </c>
      <c r="H36" s="58" t="str">
        <f t="shared" si="1"/>
        <v>Khá</v>
      </c>
      <c r="I36" s="32"/>
      <c r="J36" s="65">
        <v>8.9700000000000006</v>
      </c>
    </row>
    <row r="37" spans="1:10" s="8" customFormat="1" ht="17.45" customHeight="1">
      <c r="A37" s="11">
        <v>26</v>
      </c>
      <c r="B37" s="59" t="s">
        <v>131</v>
      </c>
      <c r="C37" s="60" t="s">
        <v>132</v>
      </c>
      <c r="D37" s="61" t="s">
        <v>133</v>
      </c>
      <c r="E37" s="28">
        <v>60</v>
      </c>
      <c r="F37" s="19" t="str">
        <f t="shared" si="0"/>
        <v>TB</v>
      </c>
      <c r="G37" s="28">
        <v>59</v>
      </c>
      <c r="H37" s="58" t="str">
        <f t="shared" si="1"/>
        <v>TB</v>
      </c>
      <c r="I37" s="32"/>
      <c r="J37" s="65">
        <v>5.92</v>
      </c>
    </row>
    <row r="38" spans="1:10" s="8" customFormat="1" ht="17.45" customHeight="1">
      <c r="A38" s="11">
        <v>27</v>
      </c>
      <c r="B38" s="59" t="s">
        <v>134</v>
      </c>
      <c r="C38" s="60" t="s">
        <v>135</v>
      </c>
      <c r="D38" s="61" t="s">
        <v>136</v>
      </c>
      <c r="E38" s="28">
        <v>75</v>
      </c>
      <c r="F38" s="19" t="str">
        <f t="shared" si="0"/>
        <v>Khá</v>
      </c>
      <c r="G38" s="28">
        <v>70</v>
      </c>
      <c r="H38" s="58" t="str">
        <f t="shared" si="1"/>
        <v>Khá</v>
      </c>
      <c r="I38" s="31"/>
      <c r="J38" s="65">
        <v>7.88</v>
      </c>
    </row>
    <row r="39" spans="1:10" s="8" customFormat="1" ht="17.45" customHeight="1">
      <c r="A39" s="11">
        <v>28</v>
      </c>
      <c r="B39" s="59" t="s">
        <v>137</v>
      </c>
      <c r="C39" s="60" t="s">
        <v>138</v>
      </c>
      <c r="D39" s="61" t="s">
        <v>136</v>
      </c>
      <c r="E39" s="28">
        <v>60</v>
      </c>
      <c r="F39" s="19" t="str">
        <f t="shared" si="0"/>
        <v>TB</v>
      </c>
      <c r="G39" s="28">
        <v>57</v>
      </c>
      <c r="H39" s="58" t="str">
        <f t="shared" si="1"/>
        <v>TB</v>
      </c>
      <c r="I39" s="32"/>
      <c r="J39" s="65">
        <v>5.68</v>
      </c>
    </row>
    <row r="40" spans="1:10" s="8" customFormat="1" ht="17.45" customHeight="1">
      <c r="A40" s="11">
        <v>29</v>
      </c>
      <c r="B40" s="59" t="s">
        <v>139</v>
      </c>
      <c r="C40" s="60" t="s">
        <v>140</v>
      </c>
      <c r="D40" s="61" t="s">
        <v>141</v>
      </c>
      <c r="E40" s="28">
        <v>60</v>
      </c>
      <c r="F40" s="19" t="str">
        <f t="shared" si="0"/>
        <v>TB</v>
      </c>
      <c r="G40" s="28">
        <v>60</v>
      </c>
      <c r="H40" s="58" t="str">
        <f t="shared" si="1"/>
        <v>TB</v>
      </c>
      <c r="I40" s="31"/>
      <c r="J40" s="65">
        <v>6.03</v>
      </c>
    </row>
    <row r="41" spans="1:10" s="8" customFormat="1" ht="17.45" customHeight="1">
      <c r="A41" s="11">
        <v>30</v>
      </c>
      <c r="B41" s="59" t="s">
        <v>142</v>
      </c>
      <c r="C41" s="60" t="s">
        <v>143</v>
      </c>
      <c r="D41" s="61" t="s">
        <v>141</v>
      </c>
      <c r="E41" s="28">
        <v>88</v>
      </c>
      <c r="F41" s="19" t="str">
        <f t="shared" si="0"/>
        <v>Tốt</v>
      </c>
      <c r="G41" s="28">
        <v>70</v>
      </c>
      <c r="H41" s="58" t="str">
        <f t="shared" si="1"/>
        <v>Khá</v>
      </c>
      <c r="I41" s="31"/>
      <c r="J41" s="65">
        <v>8.81</v>
      </c>
    </row>
    <row r="42" spans="1:10" s="8" customFormat="1" ht="17.45" customHeight="1">
      <c r="A42" s="11">
        <v>31</v>
      </c>
      <c r="B42" s="59" t="s">
        <v>144</v>
      </c>
      <c r="C42" s="60" t="s">
        <v>145</v>
      </c>
      <c r="D42" s="61" t="s">
        <v>146</v>
      </c>
      <c r="E42" s="28">
        <v>65</v>
      </c>
      <c r="F42" s="19" t="str">
        <f t="shared" si="0"/>
        <v>TB</v>
      </c>
      <c r="G42" s="28">
        <v>69</v>
      </c>
      <c r="H42" s="58" t="str">
        <f t="shared" si="1"/>
        <v>TB</v>
      </c>
      <c r="I42" s="31"/>
      <c r="J42" s="65">
        <v>6.94</v>
      </c>
    </row>
    <row r="43" spans="1:10" s="8" customFormat="1" ht="17.45" customHeight="1">
      <c r="A43" s="11">
        <v>32</v>
      </c>
      <c r="B43" s="59" t="s">
        <v>147</v>
      </c>
      <c r="C43" s="60" t="s">
        <v>148</v>
      </c>
      <c r="D43" s="61" t="s">
        <v>146</v>
      </c>
      <c r="E43" s="28">
        <v>60</v>
      </c>
      <c r="F43" s="19" t="str">
        <f t="shared" si="0"/>
        <v>TB</v>
      </c>
      <c r="G43" s="28">
        <v>64</v>
      </c>
      <c r="H43" s="58" t="str">
        <f t="shared" si="1"/>
        <v>TB</v>
      </c>
      <c r="I43" s="32"/>
      <c r="J43" s="65">
        <v>6.39</v>
      </c>
    </row>
    <row r="44" spans="1:10" s="8" customFormat="1" ht="17.45" customHeight="1">
      <c r="A44" s="11">
        <v>33</v>
      </c>
      <c r="B44" s="59" t="s">
        <v>149</v>
      </c>
      <c r="C44" s="60" t="s">
        <v>150</v>
      </c>
      <c r="D44" s="61" t="s">
        <v>151</v>
      </c>
      <c r="E44" s="28">
        <v>60</v>
      </c>
      <c r="F44" s="19" t="str">
        <f t="shared" si="0"/>
        <v>TB</v>
      </c>
      <c r="G44" s="28">
        <v>61</v>
      </c>
      <c r="H44" s="58" t="str">
        <f t="shared" si="1"/>
        <v>TB</v>
      </c>
      <c r="I44" s="32"/>
      <c r="J44" s="65">
        <v>6.09</v>
      </c>
    </row>
    <row r="45" spans="1:10" s="8" customFormat="1" ht="17.45" customHeight="1">
      <c r="A45" s="11">
        <v>34</v>
      </c>
      <c r="B45" s="59" t="s">
        <v>152</v>
      </c>
      <c r="C45" s="60" t="s">
        <v>153</v>
      </c>
      <c r="D45" s="61" t="s">
        <v>154</v>
      </c>
      <c r="E45" s="28">
        <v>70</v>
      </c>
      <c r="F45" s="19" t="str">
        <f t="shared" si="0"/>
        <v>Khá</v>
      </c>
      <c r="G45" s="28">
        <v>70</v>
      </c>
      <c r="H45" s="58" t="str">
        <f t="shared" si="1"/>
        <v>Khá</v>
      </c>
      <c r="I45" s="32"/>
      <c r="J45" s="65">
        <v>7.32</v>
      </c>
    </row>
    <row r="46" spans="1:10" s="8" customFormat="1" ht="17.45" customHeight="1">
      <c r="A46" s="11">
        <v>35</v>
      </c>
      <c r="B46" s="59" t="s">
        <v>155</v>
      </c>
      <c r="C46" s="60" t="s">
        <v>156</v>
      </c>
      <c r="D46" s="61" t="s">
        <v>157</v>
      </c>
      <c r="E46" s="28">
        <v>65</v>
      </c>
      <c r="F46" s="19" t="str">
        <f t="shared" si="0"/>
        <v>TB</v>
      </c>
      <c r="G46" s="28">
        <v>68</v>
      </c>
      <c r="H46" s="58" t="str">
        <f t="shared" si="1"/>
        <v>TB</v>
      </c>
      <c r="I46" s="32"/>
      <c r="J46" s="65">
        <v>6.81</v>
      </c>
    </row>
    <row r="47" spans="1:10" s="8" customFormat="1" ht="17.45" customHeight="1">
      <c r="A47" s="11">
        <v>36</v>
      </c>
      <c r="B47" s="59" t="s">
        <v>158</v>
      </c>
      <c r="C47" s="60" t="s">
        <v>159</v>
      </c>
      <c r="D47" s="61" t="s">
        <v>160</v>
      </c>
      <c r="E47" s="28">
        <v>70</v>
      </c>
      <c r="F47" s="19" t="str">
        <f t="shared" si="0"/>
        <v>Khá</v>
      </c>
      <c r="G47" s="28">
        <v>70</v>
      </c>
      <c r="H47" s="58" t="str">
        <f t="shared" si="1"/>
        <v>Khá</v>
      </c>
      <c r="I47" s="32"/>
      <c r="J47" s="65">
        <v>7.27</v>
      </c>
    </row>
    <row r="48" spans="1:10" s="8" customFormat="1" ht="17.45" customHeight="1">
      <c r="A48" s="11">
        <v>37</v>
      </c>
      <c r="B48" s="59" t="s">
        <v>161</v>
      </c>
      <c r="C48" s="60" t="s">
        <v>162</v>
      </c>
      <c r="D48" s="61" t="s">
        <v>163</v>
      </c>
      <c r="E48" s="28">
        <v>80</v>
      </c>
      <c r="F48" s="19" t="str">
        <f t="shared" si="0"/>
        <v>Tốt</v>
      </c>
      <c r="G48" s="28">
        <v>72</v>
      </c>
      <c r="H48" s="58" t="str">
        <f t="shared" si="1"/>
        <v>Khá</v>
      </c>
      <c r="I48" s="32"/>
      <c r="J48" s="65">
        <v>6.61</v>
      </c>
    </row>
    <row r="49" spans="1:10" s="8" customFormat="1" ht="17.45" customHeight="1">
      <c r="A49" s="28">
        <v>38</v>
      </c>
      <c r="B49" s="68" t="s">
        <v>164</v>
      </c>
      <c r="C49" s="57" t="s">
        <v>165</v>
      </c>
      <c r="D49" s="56" t="s">
        <v>166</v>
      </c>
      <c r="E49" s="53"/>
      <c r="F49" s="54" t="str">
        <f t="shared" ref="F49" si="2">IF(AND(E49&gt;=90),"XS",IF(AND(E49&gt;=80),"Tốt",IF(AND(E49&gt;=70),"Khá",IF(AND(E49&gt;=60),"TB",IF(AND(E49&gt;=50),"TB",IF(AND(E49&lt;50),IF(AND(E49&gt;0),"Yếu",IF(AND(E49=0),"KXL"," "))))))))</f>
        <v>KXL</v>
      </c>
      <c r="G49" s="53"/>
      <c r="H49" s="55" t="str">
        <f t="shared" ref="H49" si="3">IF(AND(G49&gt;=90),"XS",IF(AND(G49&gt;=80),"Tốt",IF(AND(G49&gt;=70),"Khá",IF(AND(G49&gt;=60),"TB",IF(AND(G49&gt;=50),"TB",IF(AND(G49&lt;50),IF(AND(G49&gt;0),"Yếu",IF(AND(G49=0),"KXL"," "))))))))</f>
        <v>KXL</v>
      </c>
      <c r="I49" s="32" t="s">
        <v>172</v>
      </c>
      <c r="J49" s="65">
        <v>0</v>
      </c>
    </row>
    <row r="50" spans="1:10" ht="20.100000000000001" customHeight="1">
      <c r="A50" s="12"/>
      <c r="B50" s="12"/>
      <c r="C50" s="106" t="s">
        <v>15</v>
      </c>
      <c r="D50" s="106"/>
      <c r="E50" s="106"/>
      <c r="F50" s="106"/>
      <c r="G50" s="106"/>
      <c r="H50" s="106"/>
      <c r="I50" s="106"/>
    </row>
    <row r="51" spans="1:10" ht="18" customHeight="1">
      <c r="C51" s="107" t="s">
        <v>16</v>
      </c>
      <c r="D51" s="107"/>
      <c r="E51" s="108" t="s">
        <v>11</v>
      </c>
      <c r="F51" s="108"/>
      <c r="G51" s="108" t="s">
        <v>12</v>
      </c>
      <c r="H51" s="108"/>
      <c r="I51" s="107" t="s">
        <v>1</v>
      </c>
    </row>
    <row r="52" spans="1:10" s="8" customFormat="1" ht="18" customHeight="1">
      <c r="C52" s="107"/>
      <c r="D52" s="107"/>
      <c r="E52" s="18" t="s">
        <v>17</v>
      </c>
      <c r="F52" s="9" t="s">
        <v>18</v>
      </c>
      <c r="G52" s="18" t="s">
        <v>17</v>
      </c>
      <c r="H52" s="9" t="s">
        <v>18</v>
      </c>
      <c r="I52" s="107"/>
    </row>
    <row r="53" spans="1:10" ht="18" customHeight="1">
      <c r="C53" s="92" t="s">
        <v>19</v>
      </c>
      <c r="D53" s="92"/>
      <c r="E53" s="20">
        <f>COUNTIF(F12:F49,"XS")</f>
        <v>0</v>
      </c>
      <c r="F53" s="21">
        <f>E53*100/$A$49</f>
        <v>0</v>
      </c>
      <c r="G53" s="25">
        <f>COUNTIF(H12:H49,"XS")</f>
        <v>0</v>
      </c>
      <c r="H53" s="26">
        <f>G53*100/$A$49</f>
        <v>0</v>
      </c>
      <c r="I53" s="24"/>
    </row>
    <row r="54" spans="1:10" ht="18" customHeight="1">
      <c r="C54" s="92" t="s">
        <v>20</v>
      </c>
      <c r="D54" s="92"/>
      <c r="E54" s="20">
        <f>COUNTIF(F12:F49,"Tốt")</f>
        <v>9</v>
      </c>
      <c r="F54" s="21">
        <f>E54*100/$A$49</f>
        <v>23.684210526315791</v>
      </c>
      <c r="G54" s="25">
        <f>COUNTIF(H12:H49,"Tốt")</f>
        <v>0</v>
      </c>
      <c r="H54" s="26">
        <f t="shared" ref="H54:H58" si="4">G54*100/$A$49</f>
        <v>0</v>
      </c>
      <c r="I54" s="24"/>
    </row>
    <row r="55" spans="1:10" ht="18" customHeight="1">
      <c r="C55" s="92" t="s">
        <v>21</v>
      </c>
      <c r="D55" s="92"/>
      <c r="E55" s="20">
        <f>COUNTIF(F12:F49,"Khá")</f>
        <v>10</v>
      </c>
      <c r="F55" s="21">
        <f t="shared" ref="F55:F58" si="5">E55*100/$A$49</f>
        <v>26.315789473684209</v>
      </c>
      <c r="G55" s="28">
        <f>COUNTIF(H12:H49,"Khá")</f>
        <v>18</v>
      </c>
      <c r="H55" s="69">
        <f t="shared" si="4"/>
        <v>47.368421052631582</v>
      </c>
      <c r="I55" s="24"/>
    </row>
    <row r="56" spans="1:10" ht="18" customHeight="1">
      <c r="C56" s="92" t="s">
        <v>22</v>
      </c>
      <c r="D56" s="92"/>
      <c r="E56" s="20">
        <f>COUNTIF(F12:F49,"TB")</f>
        <v>16</v>
      </c>
      <c r="F56" s="21">
        <f t="shared" si="5"/>
        <v>42.10526315789474</v>
      </c>
      <c r="G56" s="28">
        <f>COUNTIF(H12:H49,"TB")</f>
        <v>17</v>
      </c>
      <c r="H56" s="69">
        <f t="shared" si="4"/>
        <v>44.736842105263158</v>
      </c>
      <c r="I56" s="24"/>
    </row>
    <row r="57" spans="1:10" ht="18" customHeight="1">
      <c r="C57" s="92" t="s">
        <v>23</v>
      </c>
      <c r="D57" s="92"/>
      <c r="E57" s="20">
        <f>COUNTIF(F12:F49,"Yếu")</f>
        <v>0</v>
      </c>
      <c r="F57" s="21">
        <f t="shared" si="5"/>
        <v>0</v>
      </c>
      <c r="G57" s="25">
        <f>COUNTIF(H12:H49,"Yếu")</f>
        <v>0</v>
      </c>
      <c r="H57" s="26">
        <f t="shared" si="4"/>
        <v>0</v>
      </c>
      <c r="I57" s="24"/>
    </row>
    <row r="58" spans="1:10" ht="18" customHeight="1">
      <c r="C58" s="92" t="s">
        <v>24</v>
      </c>
      <c r="D58" s="92"/>
      <c r="E58" s="20">
        <f>COUNTIF(F12:F49,"KXL")</f>
        <v>3</v>
      </c>
      <c r="F58" s="21">
        <f t="shared" si="5"/>
        <v>7.8947368421052628</v>
      </c>
      <c r="G58" s="25">
        <f>COUNTIF(H12:H49,"KXL")</f>
        <v>3</v>
      </c>
      <c r="H58" s="26">
        <f t="shared" si="4"/>
        <v>7.8947368421052628</v>
      </c>
      <c r="I58" s="24"/>
    </row>
    <row r="59" spans="1:10">
      <c r="C59" s="10"/>
      <c r="D59" s="10"/>
      <c r="F59" s="22"/>
    </row>
    <row r="60" spans="1:10" ht="18" customHeight="1">
      <c r="E60" s="109" t="s">
        <v>27</v>
      </c>
      <c r="F60" s="109"/>
      <c r="G60" s="109"/>
      <c r="H60" s="109"/>
      <c r="I60" s="109"/>
    </row>
    <row r="61" spans="1:10" ht="18" customHeight="1">
      <c r="A61" s="88" t="s">
        <v>171</v>
      </c>
      <c r="B61" s="88"/>
      <c r="C61" s="88"/>
      <c r="D61" s="88"/>
      <c r="E61" s="88"/>
      <c r="F61" s="88" t="s">
        <v>11</v>
      </c>
      <c r="G61" s="88"/>
      <c r="H61" s="88"/>
      <c r="I61" s="27" t="s">
        <v>25</v>
      </c>
      <c r="J61" s="23"/>
    </row>
    <row r="62" spans="1:10" ht="18" customHeight="1"/>
    <row r="63" spans="1:10" ht="18" customHeight="1"/>
    <row r="64" spans="1:10" ht="18" customHeight="1"/>
    <row r="65" spans="1:9" ht="18" customHeight="1">
      <c r="A65" s="29">
        <v>1</v>
      </c>
    </row>
    <row r="66" spans="1:9">
      <c r="F66" s="88" t="s">
        <v>169</v>
      </c>
      <c r="G66" s="88"/>
      <c r="H66" s="88"/>
      <c r="I66" s="30" t="s">
        <v>167</v>
      </c>
    </row>
  </sheetData>
  <mergeCells count="31">
    <mergeCell ref="A61:E61"/>
    <mergeCell ref="F61:H61"/>
    <mergeCell ref="C54:D54"/>
    <mergeCell ref="C55:D55"/>
    <mergeCell ref="C56:D56"/>
    <mergeCell ref="C57:D57"/>
    <mergeCell ref="C58:D58"/>
    <mergeCell ref="E60:I60"/>
    <mergeCell ref="G10:H10"/>
    <mergeCell ref="I10:I11"/>
    <mergeCell ref="C50:I50"/>
    <mergeCell ref="C51:D52"/>
    <mergeCell ref="E51:F51"/>
    <mergeCell ref="G51:H51"/>
    <mergeCell ref="I51:I52"/>
    <mergeCell ref="F66:H66"/>
    <mergeCell ref="A2:D2"/>
    <mergeCell ref="E2:I2"/>
    <mergeCell ref="A3:D3"/>
    <mergeCell ref="E3:I3"/>
    <mergeCell ref="A4:D4"/>
    <mergeCell ref="E4:I4"/>
    <mergeCell ref="C53:D53"/>
    <mergeCell ref="A5:D5"/>
    <mergeCell ref="A6:I6"/>
    <mergeCell ref="A7:I7"/>
    <mergeCell ref="A8:I8"/>
    <mergeCell ref="A10:A11"/>
    <mergeCell ref="B10:B11"/>
    <mergeCell ref="C10:D11"/>
    <mergeCell ref="E10:F10"/>
  </mergeCells>
  <conditionalFormatting sqref="F12:F14 H12:H14 H16:H49 F16:F49">
    <cfRule type="cellIs" dxfId="3" priority="3" stopIfTrue="1" operator="equal">
      <formula>"SVG"</formula>
    </cfRule>
    <cfRule type="cellIs" dxfId="2" priority="4" stopIfTrue="1" operator="equal">
      <formula>"SVXS"</formula>
    </cfRule>
  </conditionalFormatting>
  <conditionalFormatting sqref="H15 F15">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0"/>
  <sheetViews>
    <sheetView workbookViewId="0">
      <selection activeCell="A3" sqref="A3:D3"/>
    </sheetView>
  </sheetViews>
  <sheetFormatPr defaultRowHeight="16.5"/>
  <cols>
    <col min="1" max="1" width="4.875" style="37" customWidth="1"/>
    <col min="2" max="2" width="9.5" style="37" customWidth="1"/>
    <col min="3" max="3" width="16.625" style="37" customWidth="1"/>
    <col min="4" max="4" width="7" style="37" customWidth="1"/>
    <col min="5" max="5" width="8.75" style="40" customWidth="1"/>
    <col min="6" max="6" width="9" style="40"/>
    <col min="7" max="7" width="10.625" style="40" customWidth="1"/>
    <col min="8" max="8" width="7.625" style="37" customWidth="1"/>
    <col min="9" max="9" width="12.125" style="37" customWidth="1"/>
    <col min="10" max="16384" width="9" style="37"/>
  </cols>
  <sheetData>
    <row r="1" spans="1:9" s="33" customFormat="1" ht="15.75">
      <c r="A1" s="125" t="s">
        <v>5</v>
      </c>
      <c r="B1" s="125"/>
      <c r="C1" s="125"/>
      <c r="D1" s="125"/>
      <c r="E1" s="126" t="s">
        <v>4</v>
      </c>
      <c r="F1" s="126"/>
      <c r="G1" s="126"/>
      <c r="H1" s="126"/>
      <c r="I1" s="126"/>
    </row>
    <row r="2" spans="1:9" s="33" customFormat="1">
      <c r="A2" s="125" t="s">
        <v>7</v>
      </c>
      <c r="B2" s="125"/>
      <c r="C2" s="125"/>
      <c r="D2" s="125"/>
      <c r="E2" s="111" t="s">
        <v>28</v>
      </c>
      <c r="F2" s="111"/>
      <c r="G2" s="111"/>
      <c r="H2" s="111"/>
      <c r="I2" s="111"/>
    </row>
    <row r="3" spans="1:9" s="33" customFormat="1">
      <c r="A3" s="126" t="s">
        <v>192</v>
      </c>
      <c r="B3" s="126"/>
      <c r="C3" s="126"/>
      <c r="D3" s="126"/>
      <c r="E3" s="34"/>
      <c r="F3" s="111"/>
      <c r="G3" s="111"/>
      <c r="H3" s="111"/>
      <c r="I3" s="111"/>
    </row>
    <row r="4" spans="1:9" s="33" customFormat="1">
      <c r="A4" s="35"/>
      <c r="B4" s="35"/>
      <c r="C4" s="35"/>
      <c r="D4" s="35"/>
      <c r="E4" s="35"/>
      <c r="F4" s="36"/>
      <c r="G4" s="36"/>
      <c r="H4" s="36"/>
      <c r="I4" s="36"/>
    </row>
    <row r="5" spans="1:9" ht="23.25" customHeight="1">
      <c r="A5" s="111" t="s">
        <v>29</v>
      </c>
      <c r="B5" s="111"/>
      <c r="C5" s="111"/>
      <c r="D5" s="111"/>
      <c r="E5" s="111"/>
      <c r="F5" s="111"/>
      <c r="G5" s="111"/>
      <c r="H5" s="111"/>
      <c r="I5" s="111"/>
    </row>
    <row r="6" spans="1:9" s="38" customFormat="1">
      <c r="B6" s="124" t="s">
        <v>60</v>
      </c>
      <c r="C6" s="124"/>
      <c r="D6" s="124" t="s">
        <v>30</v>
      </c>
      <c r="E6" s="124"/>
      <c r="F6" s="124" t="s">
        <v>31</v>
      </c>
      <c r="G6" s="124"/>
      <c r="H6" s="124"/>
    </row>
    <row r="7" spans="1:9" s="38" customFormat="1">
      <c r="E7" s="36"/>
      <c r="F7" s="36"/>
      <c r="G7" s="36"/>
    </row>
    <row r="8" spans="1:9" ht="21.75" customHeight="1">
      <c r="A8" s="39" t="s">
        <v>32</v>
      </c>
      <c r="B8" s="37" t="s">
        <v>187</v>
      </c>
    </row>
    <row r="9" spans="1:9" ht="21.75" customHeight="1">
      <c r="A9" s="39" t="s">
        <v>33</v>
      </c>
      <c r="B9" s="38" t="s">
        <v>188</v>
      </c>
    </row>
    <row r="10" spans="1:9" ht="21.75" customHeight="1">
      <c r="A10" s="39" t="s">
        <v>34</v>
      </c>
      <c r="B10" s="38" t="s">
        <v>35</v>
      </c>
    </row>
    <row r="11" spans="1:9" ht="22.5" customHeight="1">
      <c r="A11" s="39"/>
      <c r="B11" s="37" t="s">
        <v>170</v>
      </c>
    </row>
    <row r="12" spans="1:9" ht="22.5" customHeight="1">
      <c r="A12" s="39"/>
      <c r="B12" s="37" t="s">
        <v>168</v>
      </c>
    </row>
    <row r="13" spans="1:9" ht="22.5" customHeight="1">
      <c r="A13" s="39"/>
      <c r="B13" s="37" t="s">
        <v>61</v>
      </c>
    </row>
    <row r="14" spans="1:9" ht="22.5" customHeight="1">
      <c r="A14" s="39"/>
      <c r="B14" s="37" t="s">
        <v>186</v>
      </c>
    </row>
    <row r="15" spans="1:9" ht="22.5" customHeight="1">
      <c r="A15" s="39"/>
      <c r="B15" s="37" t="s">
        <v>189</v>
      </c>
    </row>
    <row r="16" spans="1:9" ht="22.5" customHeight="1">
      <c r="A16" s="39" t="s">
        <v>36</v>
      </c>
      <c r="B16" s="38" t="s">
        <v>37</v>
      </c>
    </row>
    <row r="17" spans="1:10" ht="58.5" customHeight="1">
      <c r="A17" s="115" t="s">
        <v>38</v>
      </c>
      <c r="B17" s="115"/>
      <c r="C17" s="115"/>
      <c r="D17" s="115"/>
      <c r="E17" s="115"/>
      <c r="F17" s="115"/>
      <c r="G17" s="115"/>
      <c r="H17" s="115"/>
      <c r="I17" s="115"/>
      <c r="J17" s="41"/>
    </row>
    <row r="18" spans="1:10">
      <c r="A18" s="42"/>
    </row>
    <row r="19" spans="1:10" ht="33" customHeight="1">
      <c r="A19" s="116" t="s">
        <v>39</v>
      </c>
      <c r="B19" s="116" t="s">
        <v>9</v>
      </c>
      <c r="C19" s="117" t="s">
        <v>10</v>
      </c>
      <c r="D19" s="118"/>
      <c r="E19" s="121" t="s">
        <v>40</v>
      </c>
      <c r="F19" s="123" t="s">
        <v>41</v>
      </c>
      <c r="G19" s="123"/>
      <c r="H19" s="123"/>
      <c r="I19" s="112" t="s">
        <v>1</v>
      </c>
    </row>
    <row r="20" spans="1:10" ht="16.5" customHeight="1">
      <c r="A20" s="116"/>
      <c r="B20" s="116"/>
      <c r="C20" s="119"/>
      <c r="D20" s="120"/>
      <c r="E20" s="122"/>
      <c r="F20" s="43" t="s">
        <v>42</v>
      </c>
      <c r="G20" s="43" t="s">
        <v>43</v>
      </c>
      <c r="H20" s="43" t="s">
        <v>44</v>
      </c>
      <c r="I20" s="112"/>
    </row>
    <row r="21" spans="1:10">
      <c r="A21" s="28">
        <v>1</v>
      </c>
      <c r="B21" s="64" t="s">
        <v>62</v>
      </c>
      <c r="C21" s="62" t="s">
        <v>63</v>
      </c>
      <c r="D21" s="63" t="s">
        <v>64</v>
      </c>
      <c r="E21" s="44">
        <v>80</v>
      </c>
      <c r="F21" s="44">
        <v>80</v>
      </c>
      <c r="G21" s="44" t="str">
        <f>IF(F21=0,"Không XL",IF(F21&lt;50,"Yếu",IF(F21&lt;70,"Trung bình",IF(F21&lt;80,"Khá",IF(F21&lt;90,"Tốt","Xuất sắc")))))</f>
        <v>Tốt</v>
      </c>
      <c r="H21" s="83">
        <v>1</v>
      </c>
      <c r="I21" s="45"/>
    </row>
    <row r="22" spans="1:10">
      <c r="A22" s="28">
        <v>2</v>
      </c>
      <c r="B22" s="64" t="s">
        <v>65</v>
      </c>
      <c r="C22" s="62" t="s">
        <v>66</v>
      </c>
      <c r="D22" s="63" t="s">
        <v>67</v>
      </c>
      <c r="E22" s="44">
        <v>80</v>
      </c>
      <c r="F22" s="44">
        <v>80</v>
      </c>
      <c r="G22" s="44" t="str">
        <f t="shared" ref="G22:G58" si="0">IF(F22=0,"Không XL",IF(F22&lt;50,"Yếu",IF(F22&lt;70,"Trung bình",IF(F22&lt;80,"Khá",IF(F22&lt;90,"Tốt","Xuất sắc")))))</f>
        <v>Tốt</v>
      </c>
      <c r="H22" s="83">
        <v>1</v>
      </c>
      <c r="I22" s="45"/>
    </row>
    <row r="23" spans="1:10">
      <c r="A23" s="28">
        <v>3</v>
      </c>
      <c r="B23" s="64" t="s">
        <v>68</v>
      </c>
      <c r="C23" s="62" t="s">
        <v>69</v>
      </c>
      <c r="D23" s="63" t="s">
        <v>67</v>
      </c>
      <c r="E23" s="44">
        <v>70</v>
      </c>
      <c r="F23" s="44">
        <v>70</v>
      </c>
      <c r="G23" s="44" t="str">
        <f t="shared" si="0"/>
        <v>Khá</v>
      </c>
      <c r="H23" s="83">
        <v>1</v>
      </c>
      <c r="I23" s="45"/>
    </row>
    <row r="24" spans="1:10" ht="31.5">
      <c r="A24" s="28">
        <v>4</v>
      </c>
      <c r="B24" s="64" t="s">
        <v>70</v>
      </c>
      <c r="C24" s="84" t="s">
        <v>71</v>
      </c>
      <c r="D24" s="85" t="s">
        <v>67</v>
      </c>
      <c r="E24" s="44">
        <v>0</v>
      </c>
      <c r="F24" s="44">
        <v>0</v>
      </c>
      <c r="G24" s="44" t="str">
        <f t="shared" si="0"/>
        <v>Không XL</v>
      </c>
      <c r="H24" s="83">
        <v>1</v>
      </c>
      <c r="I24" s="82" t="s">
        <v>172</v>
      </c>
    </row>
    <row r="25" spans="1:10">
      <c r="A25" s="28">
        <v>5</v>
      </c>
      <c r="B25" s="64" t="s">
        <v>72</v>
      </c>
      <c r="C25" s="62" t="s">
        <v>73</v>
      </c>
      <c r="D25" s="63" t="s">
        <v>74</v>
      </c>
      <c r="E25" s="44">
        <v>80</v>
      </c>
      <c r="F25" s="44">
        <v>80</v>
      </c>
      <c r="G25" s="44" t="str">
        <f t="shared" si="0"/>
        <v>Tốt</v>
      </c>
      <c r="H25" s="83">
        <v>1</v>
      </c>
      <c r="I25" s="45"/>
    </row>
    <row r="26" spans="1:10">
      <c r="A26" s="28">
        <v>6</v>
      </c>
      <c r="B26" s="64" t="s">
        <v>75</v>
      </c>
      <c r="C26" s="62" t="s">
        <v>76</v>
      </c>
      <c r="D26" s="63" t="s">
        <v>77</v>
      </c>
      <c r="E26" s="44">
        <v>65</v>
      </c>
      <c r="F26" s="44">
        <v>65</v>
      </c>
      <c r="G26" s="44" t="str">
        <f t="shared" si="0"/>
        <v>Trung bình</v>
      </c>
      <c r="H26" s="83">
        <v>1</v>
      </c>
      <c r="I26" s="45"/>
    </row>
    <row r="27" spans="1:10">
      <c r="A27" s="28">
        <v>7</v>
      </c>
      <c r="B27" s="64" t="s">
        <v>78</v>
      </c>
      <c r="C27" s="62" t="s">
        <v>79</v>
      </c>
      <c r="D27" s="63" t="s">
        <v>80</v>
      </c>
      <c r="E27" s="44">
        <v>80</v>
      </c>
      <c r="F27" s="44">
        <v>80</v>
      </c>
      <c r="G27" s="44" t="str">
        <f t="shared" si="0"/>
        <v>Tốt</v>
      </c>
      <c r="H27" s="83">
        <v>1</v>
      </c>
      <c r="I27" s="45"/>
    </row>
    <row r="28" spans="1:10">
      <c r="A28" s="28">
        <v>8</v>
      </c>
      <c r="B28" s="64" t="s">
        <v>81</v>
      </c>
      <c r="C28" s="62" t="s">
        <v>82</v>
      </c>
      <c r="D28" s="63" t="s">
        <v>83</v>
      </c>
      <c r="E28" s="44">
        <v>70</v>
      </c>
      <c r="F28" s="44">
        <v>70</v>
      </c>
      <c r="G28" s="44" t="str">
        <f t="shared" si="0"/>
        <v>Khá</v>
      </c>
      <c r="H28" s="83">
        <v>1</v>
      </c>
      <c r="I28" s="45"/>
    </row>
    <row r="29" spans="1:10">
      <c r="A29" s="28">
        <v>9</v>
      </c>
      <c r="B29" s="64" t="s">
        <v>84</v>
      </c>
      <c r="C29" s="62" t="s">
        <v>85</v>
      </c>
      <c r="D29" s="63" t="s">
        <v>86</v>
      </c>
      <c r="E29" s="44">
        <v>70</v>
      </c>
      <c r="F29" s="44">
        <v>70</v>
      </c>
      <c r="G29" s="44" t="str">
        <f t="shared" si="0"/>
        <v>Khá</v>
      </c>
      <c r="H29" s="83">
        <v>1</v>
      </c>
      <c r="I29" s="45"/>
    </row>
    <row r="30" spans="1:10">
      <c r="A30" s="28">
        <v>10</v>
      </c>
      <c r="B30" s="64" t="s">
        <v>87</v>
      </c>
      <c r="C30" s="62" t="s">
        <v>88</v>
      </c>
      <c r="D30" s="63" t="s">
        <v>89</v>
      </c>
      <c r="E30" s="44">
        <v>80</v>
      </c>
      <c r="F30" s="44">
        <v>80</v>
      </c>
      <c r="G30" s="44" t="str">
        <f t="shared" si="0"/>
        <v>Tốt</v>
      </c>
      <c r="H30" s="83">
        <v>1</v>
      </c>
      <c r="I30" s="45"/>
    </row>
    <row r="31" spans="1:10">
      <c r="A31" s="28">
        <v>11</v>
      </c>
      <c r="B31" s="64" t="s">
        <v>90</v>
      </c>
      <c r="C31" s="62" t="s">
        <v>91</v>
      </c>
      <c r="D31" s="63" t="s">
        <v>92</v>
      </c>
      <c r="E31" s="44">
        <v>80</v>
      </c>
      <c r="F31" s="44">
        <v>80</v>
      </c>
      <c r="G31" s="44" t="str">
        <f t="shared" si="0"/>
        <v>Tốt</v>
      </c>
      <c r="H31" s="83">
        <v>1</v>
      </c>
      <c r="I31" s="45"/>
    </row>
    <row r="32" spans="1:10">
      <c r="A32" s="28">
        <v>12</v>
      </c>
      <c r="B32" s="64" t="s">
        <v>93</v>
      </c>
      <c r="C32" s="62" t="s">
        <v>94</v>
      </c>
      <c r="D32" s="63" t="s">
        <v>92</v>
      </c>
      <c r="E32" s="44">
        <v>55</v>
      </c>
      <c r="F32" s="44">
        <v>55</v>
      </c>
      <c r="G32" s="44" t="str">
        <f t="shared" si="0"/>
        <v>Trung bình</v>
      </c>
      <c r="H32" s="83">
        <v>1</v>
      </c>
      <c r="I32" s="45"/>
    </row>
    <row r="33" spans="1:9">
      <c r="A33" s="28">
        <v>13</v>
      </c>
      <c r="B33" s="64" t="s">
        <v>95</v>
      </c>
      <c r="C33" s="62" t="s">
        <v>96</v>
      </c>
      <c r="D33" s="63" t="s">
        <v>97</v>
      </c>
      <c r="E33" s="44">
        <v>75</v>
      </c>
      <c r="F33" s="44">
        <v>75</v>
      </c>
      <c r="G33" s="44" t="str">
        <f t="shared" si="0"/>
        <v>Khá</v>
      </c>
      <c r="H33" s="83">
        <v>1</v>
      </c>
      <c r="I33" s="45"/>
    </row>
    <row r="34" spans="1:9">
      <c r="A34" s="28">
        <v>14</v>
      </c>
      <c r="B34" s="64" t="s">
        <v>98</v>
      </c>
      <c r="C34" s="62" t="s">
        <v>99</v>
      </c>
      <c r="D34" s="63" t="s">
        <v>97</v>
      </c>
      <c r="E34" s="44">
        <v>65</v>
      </c>
      <c r="F34" s="44">
        <v>65</v>
      </c>
      <c r="G34" s="44" t="str">
        <f t="shared" si="0"/>
        <v>Trung bình</v>
      </c>
      <c r="H34" s="83">
        <v>1</v>
      </c>
      <c r="I34" s="45"/>
    </row>
    <row r="35" spans="1:9">
      <c r="A35" s="28">
        <v>15</v>
      </c>
      <c r="B35" s="64" t="s">
        <v>100</v>
      </c>
      <c r="C35" s="62" t="s">
        <v>101</v>
      </c>
      <c r="D35" s="63" t="s">
        <v>97</v>
      </c>
      <c r="E35" s="44">
        <v>60</v>
      </c>
      <c r="F35" s="44">
        <v>60</v>
      </c>
      <c r="G35" s="44" t="str">
        <f t="shared" si="0"/>
        <v>Trung bình</v>
      </c>
      <c r="H35" s="83">
        <v>1</v>
      </c>
      <c r="I35" s="45"/>
    </row>
    <row r="36" spans="1:9">
      <c r="A36" s="28">
        <v>16</v>
      </c>
      <c r="B36" s="64" t="s">
        <v>102</v>
      </c>
      <c r="C36" s="62" t="s">
        <v>103</v>
      </c>
      <c r="D36" s="63" t="s">
        <v>104</v>
      </c>
      <c r="E36" s="44">
        <v>70</v>
      </c>
      <c r="F36" s="44">
        <v>70</v>
      </c>
      <c r="G36" s="44" t="str">
        <f t="shared" si="0"/>
        <v>Khá</v>
      </c>
      <c r="H36" s="83">
        <v>1</v>
      </c>
      <c r="I36" s="45"/>
    </row>
    <row r="37" spans="1:9">
      <c r="A37" s="28">
        <v>17</v>
      </c>
      <c r="B37" s="64" t="s">
        <v>105</v>
      </c>
      <c r="C37" s="62" t="s">
        <v>106</v>
      </c>
      <c r="D37" s="63" t="s">
        <v>107</v>
      </c>
      <c r="E37" s="44">
        <v>60</v>
      </c>
      <c r="F37" s="44">
        <v>60</v>
      </c>
      <c r="G37" s="44" t="str">
        <f t="shared" si="0"/>
        <v>Trung bình</v>
      </c>
      <c r="H37" s="83">
        <v>1</v>
      </c>
      <c r="I37" s="45"/>
    </row>
    <row r="38" spans="1:9">
      <c r="A38" s="28">
        <v>18</v>
      </c>
      <c r="B38" s="64" t="s">
        <v>108</v>
      </c>
      <c r="C38" s="62" t="s">
        <v>109</v>
      </c>
      <c r="D38" s="63" t="s">
        <v>110</v>
      </c>
      <c r="E38" s="44">
        <v>65</v>
      </c>
      <c r="F38" s="44">
        <v>65</v>
      </c>
      <c r="G38" s="44" t="str">
        <f t="shared" si="0"/>
        <v>Trung bình</v>
      </c>
      <c r="H38" s="83">
        <v>1</v>
      </c>
      <c r="I38" s="45"/>
    </row>
    <row r="39" spans="1:9">
      <c r="A39" s="28">
        <v>19</v>
      </c>
      <c r="B39" s="64" t="s">
        <v>111</v>
      </c>
      <c r="C39" s="62" t="s">
        <v>112</v>
      </c>
      <c r="D39" s="63" t="s">
        <v>113</v>
      </c>
      <c r="E39" s="44">
        <v>65</v>
      </c>
      <c r="F39" s="44">
        <v>65</v>
      </c>
      <c r="G39" s="44" t="str">
        <f t="shared" si="0"/>
        <v>Trung bình</v>
      </c>
      <c r="H39" s="83">
        <v>1</v>
      </c>
      <c r="I39" s="45"/>
    </row>
    <row r="40" spans="1:9">
      <c r="A40" s="28">
        <v>20</v>
      </c>
      <c r="B40" s="64" t="s">
        <v>114</v>
      </c>
      <c r="C40" s="62" t="s">
        <v>115</v>
      </c>
      <c r="D40" s="63" t="s">
        <v>116</v>
      </c>
      <c r="E40" s="44">
        <v>60</v>
      </c>
      <c r="F40" s="44">
        <v>60</v>
      </c>
      <c r="G40" s="44" t="str">
        <f t="shared" si="0"/>
        <v>Trung bình</v>
      </c>
      <c r="H40" s="83">
        <v>1</v>
      </c>
      <c r="I40" s="45"/>
    </row>
    <row r="41" spans="1:9">
      <c r="A41" s="28">
        <v>21</v>
      </c>
      <c r="B41" s="64" t="s">
        <v>117</v>
      </c>
      <c r="C41" s="62" t="s">
        <v>118</v>
      </c>
      <c r="D41" s="63" t="s">
        <v>116</v>
      </c>
      <c r="E41" s="44">
        <v>70</v>
      </c>
      <c r="F41" s="44">
        <v>70</v>
      </c>
      <c r="G41" s="44" t="str">
        <f t="shared" si="0"/>
        <v>Khá</v>
      </c>
      <c r="H41" s="83">
        <v>1</v>
      </c>
      <c r="I41" s="45"/>
    </row>
    <row r="42" spans="1:9">
      <c r="A42" s="28">
        <v>22</v>
      </c>
      <c r="B42" s="64" t="s">
        <v>119</v>
      </c>
      <c r="C42" s="62" t="s">
        <v>120</v>
      </c>
      <c r="D42" s="63" t="s">
        <v>121</v>
      </c>
      <c r="E42" s="44">
        <v>65</v>
      </c>
      <c r="F42" s="44">
        <v>65</v>
      </c>
      <c r="G42" s="44" t="str">
        <f t="shared" si="0"/>
        <v>Trung bình</v>
      </c>
      <c r="H42" s="83">
        <v>1</v>
      </c>
      <c r="I42" s="45"/>
    </row>
    <row r="43" spans="1:9">
      <c r="A43" s="28">
        <v>23</v>
      </c>
      <c r="B43" s="64" t="s">
        <v>122</v>
      </c>
      <c r="C43" s="62" t="s">
        <v>123</v>
      </c>
      <c r="D43" s="63" t="s">
        <v>124</v>
      </c>
      <c r="E43" s="44">
        <v>70</v>
      </c>
      <c r="F43" s="44">
        <v>70</v>
      </c>
      <c r="G43" s="44" t="str">
        <f t="shared" si="0"/>
        <v>Khá</v>
      </c>
      <c r="H43" s="83">
        <v>1</v>
      </c>
      <c r="I43" s="45"/>
    </row>
    <row r="44" spans="1:9" ht="31.5">
      <c r="A44" s="28">
        <v>24</v>
      </c>
      <c r="B44" s="64" t="s">
        <v>125</v>
      </c>
      <c r="C44" s="62" t="s">
        <v>126</v>
      </c>
      <c r="D44" s="63" t="s">
        <v>127</v>
      </c>
      <c r="E44" s="44">
        <v>0</v>
      </c>
      <c r="F44" s="44">
        <v>0</v>
      </c>
      <c r="G44" s="44" t="str">
        <f t="shared" si="0"/>
        <v>Không XL</v>
      </c>
      <c r="H44" s="83">
        <v>1</v>
      </c>
      <c r="I44" s="82" t="s">
        <v>172</v>
      </c>
    </row>
    <row r="45" spans="1:9">
      <c r="A45" s="28">
        <v>25</v>
      </c>
      <c r="B45" s="64" t="s">
        <v>128</v>
      </c>
      <c r="C45" s="62" t="s">
        <v>129</v>
      </c>
      <c r="D45" s="63" t="s">
        <v>130</v>
      </c>
      <c r="E45" s="44">
        <v>85</v>
      </c>
      <c r="F45" s="44">
        <v>85</v>
      </c>
      <c r="G45" s="44" t="str">
        <f t="shared" si="0"/>
        <v>Tốt</v>
      </c>
      <c r="H45" s="83">
        <v>1</v>
      </c>
      <c r="I45" s="45"/>
    </row>
    <row r="46" spans="1:9">
      <c r="A46" s="28">
        <v>26</v>
      </c>
      <c r="B46" s="64" t="s">
        <v>131</v>
      </c>
      <c r="C46" s="62" t="s">
        <v>132</v>
      </c>
      <c r="D46" s="63" t="s">
        <v>133</v>
      </c>
      <c r="E46" s="44">
        <v>60</v>
      </c>
      <c r="F46" s="44">
        <v>60</v>
      </c>
      <c r="G46" s="44" t="str">
        <f t="shared" si="0"/>
        <v>Trung bình</v>
      </c>
      <c r="H46" s="83">
        <v>1</v>
      </c>
      <c r="I46" s="45"/>
    </row>
    <row r="47" spans="1:9">
      <c r="A47" s="28">
        <v>27</v>
      </c>
      <c r="B47" s="64" t="s">
        <v>134</v>
      </c>
      <c r="C47" s="62" t="s">
        <v>135</v>
      </c>
      <c r="D47" s="63" t="s">
        <v>136</v>
      </c>
      <c r="E47" s="44">
        <v>75</v>
      </c>
      <c r="F47" s="44">
        <v>75</v>
      </c>
      <c r="G47" s="44" t="str">
        <f t="shared" si="0"/>
        <v>Khá</v>
      </c>
      <c r="H47" s="83">
        <v>1</v>
      </c>
      <c r="I47" s="45"/>
    </row>
    <row r="48" spans="1:9">
      <c r="A48" s="28">
        <v>28</v>
      </c>
      <c r="B48" s="64" t="s">
        <v>137</v>
      </c>
      <c r="C48" s="62" t="s">
        <v>138</v>
      </c>
      <c r="D48" s="63" t="s">
        <v>136</v>
      </c>
      <c r="E48" s="44">
        <v>60</v>
      </c>
      <c r="F48" s="44">
        <v>60</v>
      </c>
      <c r="G48" s="44" t="str">
        <f t="shared" si="0"/>
        <v>Trung bình</v>
      </c>
      <c r="H48" s="83">
        <v>1</v>
      </c>
      <c r="I48" s="45"/>
    </row>
    <row r="49" spans="1:9">
      <c r="A49" s="28">
        <v>29</v>
      </c>
      <c r="B49" s="64" t="s">
        <v>139</v>
      </c>
      <c r="C49" s="62" t="s">
        <v>140</v>
      </c>
      <c r="D49" s="63" t="s">
        <v>141</v>
      </c>
      <c r="E49" s="44">
        <v>60</v>
      </c>
      <c r="F49" s="44">
        <v>60</v>
      </c>
      <c r="G49" s="44" t="str">
        <f t="shared" si="0"/>
        <v>Trung bình</v>
      </c>
      <c r="H49" s="83">
        <v>1</v>
      </c>
      <c r="I49" s="45"/>
    </row>
    <row r="50" spans="1:9">
      <c r="A50" s="28">
        <v>30</v>
      </c>
      <c r="B50" s="64" t="s">
        <v>142</v>
      </c>
      <c r="C50" s="62" t="s">
        <v>143</v>
      </c>
      <c r="D50" s="63" t="s">
        <v>141</v>
      </c>
      <c r="E50" s="44">
        <v>88</v>
      </c>
      <c r="F50" s="44">
        <v>88</v>
      </c>
      <c r="G50" s="44" t="str">
        <f t="shared" si="0"/>
        <v>Tốt</v>
      </c>
      <c r="H50" s="83">
        <v>1</v>
      </c>
      <c r="I50" s="45"/>
    </row>
    <row r="51" spans="1:9">
      <c r="A51" s="28">
        <v>31</v>
      </c>
      <c r="B51" s="64" t="s">
        <v>144</v>
      </c>
      <c r="C51" s="62" t="s">
        <v>145</v>
      </c>
      <c r="D51" s="63" t="s">
        <v>146</v>
      </c>
      <c r="E51" s="44">
        <v>65</v>
      </c>
      <c r="F51" s="44">
        <v>65</v>
      </c>
      <c r="G51" s="44" t="str">
        <f t="shared" si="0"/>
        <v>Trung bình</v>
      </c>
      <c r="H51" s="83">
        <v>1</v>
      </c>
      <c r="I51" s="45"/>
    </row>
    <row r="52" spans="1:9">
      <c r="A52" s="28">
        <v>32</v>
      </c>
      <c r="B52" s="64" t="s">
        <v>147</v>
      </c>
      <c r="C52" s="62" t="s">
        <v>148</v>
      </c>
      <c r="D52" s="63" t="s">
        <v>146</v>
      </c>
      <c r="E52" s="44">
        <v>60</v>
      </c>
      <c r="F52" s="44">
        <v>60</v>
      </c>
      <c r="G52" s="44" t="str">
        <f t="shared" si="0"/>
        <v>Trung bình</v>
      </c>
      <c r="H52" s="83">
        <v>1</v>
      </c>
      <c r="I52" s="45"/>
    </row>
    <row r="53" spans="1:9">
      <c r="A53" s="28">
        <v>33</v>
      </c>
      <c r="B53" s="64" t="s">
        <v>149</v>
      </c>
      <c r="C53" s="62" t="s">
        <v>150</v>
      </c>
      <c r="D53" s="63" t="s">
        <v>151</v>
      </c>
      <c r="E53" s="44">
        <v>60</v>
      </c>
      <c r="F53" s="44">
        <v>60</v>
      </c>
      <c r="G53" s="44" t="str">
        <f t="shared" si="0"/>
        <v>Trung bình</v>
      </c>
      <c r="H53" s="83">
        <v>1</v>
      </c>
      <c r="I53" s="45"/>
    </row>
    <row r="54" spans="1:9">
      <c r="A54" s="28">
        <v>34</v>
      </c>
      <c r="B54" s="64" t="s">
        <v>152</v>
      </c>
      <c r="C54" s="62" t="s">
        <v>153</v>
      </c>
      <c r="D54" s="63" t="s">
        <v>154</v>
      </c>
      <c r="E54" s="44">
        <v>70</v>
      </c>
      <c r="F54" s="44">
        <v>70</v>
      </c>
      <c r="G54" s="44" t="str">
        <f t="shared" si="0"/>
        <v>Khá</v>
      </c>
      <c r="H54" s="83">
        <v>1</v>
      </c>
      <c r="I54" s="45"/>
    </row>
    <row r="55" spans="1:9">
      <c r="A55" s="28">
        <v>35</v>
      </c>
      <c r="B55" s="64" t="s">
        <v>155</v>
      </c>
      <c r="C55" s="62" t="s">
        <v>156</v>
      </c>
      <c r="D55" s="63" t="s">
        <v>157</v>
      </c>
      <c r="E55" s="44">
        <v>65</v>
      </c>
      <c r="F55" s="44">
        <v>65</v>
      </c>
      <c r="G55" s="44" t="str">
        <f t="shared" si="0"/>
        <v>Trung bình</v>
      </c>
      <c r="H55" s="83">
        <v>1</v>
      </c>
      <c r="I55" s="45"/>
    </row>
    <row r="56" spans="1:9">
      <c r="A56" s="28">
        <v>36</v>
      </c>
      <c r="B56" s="64" t="s">
        <v>158</v>
      </c>
      <c r="C56" s="62" t="s">
        <v>159</v>
      </c>
      <c r="D56" s="63" t="s">
        <v>160</v>
      </c>
      <c r="E56" s="44">
        <v>70</v>
      </c>
      <c r="F56" s="44">
        <v>70</v>
      </c>
      <c r="G56" s="44" t="str">
        <f t="shared" si="0"/>
        <v>Khá</v>
      </c>
      <c r="H56" s="83">
        <v>1</v>
      </c>
      <c r="I56" s="45"/>
    </row>
    <row r="57" spans="1:9">
      <c r="A57" s="28">
        <v>37</v>
      </c>
      <c r="B57" s="64" t="s">
        <v>161</v>
      </c>
      <c r="C57" s="62" t="s">
        <v>162</v>
      </c>
      <c r="D57" s="63" t="s">
        <v>163</v>
      </c>
      <c r="E57" s="44">
        <v>80</v>
      </c>
      <c r="F57" s="44">
        <v>80</v>
      </c>
      <c r="G57" s="44" t="str">
        <f t="shared" si="0"/>
        <v>Tốt</v>
      </c>
      <c r="H57" s="83">
        <v>1</v>
      </c>
      <c r="I57" s="45"/>
    </row>
    <row r="58" spans="1:9" ht="31.5">
      <c r="A58" s="28">
        <v>38</v>
      </c>
      <c r="B58" s="64" t="s">
        <v>164</v>
      </c>
      <c r="C58" s="62" t="s">
        <v>165</v>
      </c>
      <c r="D58" s="63" t="s">
        <v>166</v>
      </c>
      <c r="E58" s="44">
        <v>0</v>
      </c>
      <c r="F58" s="44">
        <v>0</v>
      </c>
      <c r="G58" s="44" t="str">
        <f t="shared" si="0"/>
        <v>Không XL</v>
      </c>
      <c r="H58" s="83">
        <v>1</v>
      </c>
      <c r="I58" s="82" t="s">
        <v>172</v>
      </c>
    </row>
    <row r="59" spans="1:9" ht="10.5" customHeight="1"/>
    <row r="60" spans="1:9" s="33" customFormat="1" ht="26.25" customHeight="1">
      <c r="B60" s="37" t="s">
        <v>45</v>
      </c>
      <c r="E60" s="46"/>
      <c r="F60" s="46"/>
      <c r="G60" s="46"/>
    </row>
    <row r="61" spans="1:9" s="33" customFormat="1" ht="31.5">
      <c r="B61" s="47">
        <v>40</v>
      </c>
      <c r="C61" s="113" t="s">
        <v>46</v>
      </c>
      <c r="D61" s="114"/>
      <c r="E61" s="43" t="s">
        <v>47</v>
      </c>
      <c r="F61" s="43" t="s">
        <v>48</v>
      </c>
      <c r="G61" s="46"/>
    </row>
    <row r="62" spans="1:9" s="33" customFormat="1" ht="15.75">
      <c r="C62" s="48" t="s">
        <v>49</v>
      </c>
      <c r="D62" s="49"/>
      <c r="E62" s="50">
        <f>COUNTIF($G$21:$G$58,"Xuất sắc")</f>
        <v>0</v>
      </c>
      <c r="F62" s="51">
        <f>E62/$A$58</f>
        <v>0</v>
      </c>
      <c r="G62" s="46"/>
    </row>
    <row r="63" spans="1:9" s="33" customFormat="1" ht="15.75">
      <c r="C63" s="48" t="s">
        <v>50</v>
      </c>
      <c r="D63" s="49"/>
      <c r="E63" s="50">
        <f>COUNTIF($G$21:$G$58,"Tốt")</f>
        <v>9</v>
      </c>
      <c r="F63" s="51">
        <f t="shared" ref="F63:F67" si="1">E63/$A$58</f>
        <v>0.23684210526315788</v>
      </c>
      <c r="G63" s="46"/>
    </row>
    <row r="64" spans="1:9" s="33" customFormat="1" ht="15.75">
      <c r="C64" s="48" t="s">
        <v>51</v>
      </c>
      <c r="D64" s="49"/>
      <c r="E64" s="50">
        <f>COUNTIF($G$21:$G$58,"Khá")</f>
        <v>10</v>
      </c>
      <c r="F64" s="51">
        <f t="shared" si="1"/>
        <v>0.26315789473684209</v>
      </c>
      <c r="G64" s="46"/>
    </row>
    <row r="65" spans="1:10" s="33" customFormat="1" ht="15.75">
      <c r="C65" s="48" t="s">
        <v>52</v>
      </c>
      <c r="D65" s="49"/>
      <c r="E65" s="50">
        <f>COUNTIF($G$21:$G$58,"Trung bình")</f>
        <v>16</v>
      </c>
      <c r="F65" s="51">
        <f t="shared" si="1"/>
        <v>0.42105263157894735</v>
      </c>
      <c r="G65" s="46"/>
    </row>
    <row r="66" spans="1:10" s="33" customFormat="1" ht="15.75">
      <c r="C66" s="48" t="s">
        <v>53</v>
      </c>
      <c r="D66" s="49"/>
      <c r="E66" s="50">
        <f>COUNTIF($G$21:$G$58,"Yếu")</f>
        <v>0</v>
      </c>
      <c r="F66" s="51">
        <f t="shared" si="1"/>
        <v>0</v>
      </c>
      <c r="G66" s="46"/>
    </row>
    <row r="67" spans="1:10" s="33" customFormat="1" ht="15.75">
      <c r="C67" s="48" t="s">
        <v>54</v>
      </c>
      <c r="D67" s="49"/>
      <c r="E67" s="50">
        <f>COUNTIF($G$21:$G$58,"Không XL")</f>
        <v>3</v>
      </c>
      <c r="F67" s="51">
        <f t="shared" si="1"/>
        <v>7.8947368421052627E-2</v>
      </c>
      <c r="G67" s="46"/>
    </row>
    <row r="69" spans="1:10" ht="54" customHeight="1">
      <c r="A69" s="115" t="s">
        <v>190</v>
      </c>
      <c r="B69" s="115"/>
      <c r="C69" s="115"/>
      <c r="D69" s="115"/>
      <c r="E69" s="115"/>
      <c r="F69" s="115"/>
      <c r="G69" s="115"/>
      <c r="H69" s="115"/>
      <c r="I69" s="115"/>
      <c r="J69" s="41"/>
    </row>
    <row r="71" spans="1:10" s="38" customFormat="1">
      <c r="B71" s="111" t="s">
        <v>55</v>
      </c>
      <c r="C71" s="111"/>
      <c r="D71" s="111"/>
      <c r="E71" s="111"/>
      <c r="F71" s="111" t="s">
        <v>56</v>
      </c>
      <c r="G71" s="111"/>
      <c r="H71" s="111"/>
      <c r="I71" s="111"/>
    </row>
    <row r="76" spans="1:10">
      <c r="B76" s="111" t="s">
        <v>167</v>
      </c>
      <c r="C76" s="111"/>
      <c r="D76" s="111"/>
      <c r="E76" s="111"/>
      <c r="F76" s="111" t="s">
        <v>169</v>
      </c>
      <c r="G76" s="111"/>
      <c r="H76" s="111"/>
      <c r="I76" s="111"/>
    </row>
    <row r="77" spans="1:10">
      <c r="B77" s="40"/>
      <c r="C77" s="40"/>
      <c r="D77" s="40"/>
      <c r="H77" s="40"/>
      <c r="I77" s="40"/>
    </row>
    <row r="78" spans="1:10">
      <c r="A78" s="110" t="s">
        <v>57</v>
      </c>
      <c r="B78" s="110"/>
      <c r="C78" s="110"/>
      <c r="D78" s="110"/>
      <c r="E78" s="110"/>
      <c r="F78" s="110"/>
      <c r="G78" s="110"/>
      <c r="H78" s="110"/>
      <c r="I78" s="110"/>
    </row>
    <row r="79" spans="1:10" ht="30" customHeight="1">
      <c r="A79" s="86"/>
      <c r="B79" s="86"/>
      <c r="C79" s="86"/>
      <c r="D79" s="86"/>
      <c r="E79" s="86"/>
      <c r="F79" s="86"/>
      <c r="G79" s="86"/>
      <c r="H79" s="86"/>
      <c r="I79" s="86"/>
    </row>
    <row r="80" spans="1:10" ht="30" customHeight="1">
      <c r="A80" s="87"/>
      <c r="B80" s="87"/>
      <c r="C80" s="87"/>
      <c r="D80" s="87"/>
      <c r="E80" s="87"/>
      <c r="F80" s="87"/>
      <c r="G80" s="87"/>
      <c r="H80" s="87"/>
      <c r="I80" s="87"/>
    </row>
    <row r="81" spans="1:9" ht="30" customHeight="1">
      <c r="A81" s="87"/>
      <c r="B81" s="87"/>
      <c r="C81" s="87"/>
      <c r="D81" s="87"/>
      <c r="E81" s="87"/>
      <c r="F81" s="87"/>
      <c r="G81" s="87"/>
      <c r="H81" s="87"/>
      <c r="I81" s="87"/>
    </row>
    <row r="83" spans="1:9">
      <c r="I83" s="52" t="s">
        <v>58</v>
      </c>
    </row>
    <row r="84" spans="1:9">
      <c r="F84" s="111" t="s">
        <v>59</v>
      </c>
      <c r="G84" s="111"/>
      <c r="H84" s="111"/>
    </row>
    <row r="90" spans="1:9">
      <c r="F90" s="111"/>
      <c r="G90" s="111"/>
      <c r="H90" s="111"/>
    </row>
  </sheetData>
  <mergeCells count="26">
    <mergeCell ref="A1:D1"/>
    <mergeCell ref="E1:I1"/>
    <mergeCell ref="A2:D2"/>
    <mergeCell ref="E2:I2"/>
    <mergeCell ref="A3:D3"/>
    <mergeCell ref="F3:I3"/>
    <mergeCell ref="A5:I5"/>
    <mergeCell ref="B6:C6"/>
    <mergeCell ref="D6:E6"/>
    <mergeCell ref="F6:H6"/>
    <mergeCell ref="A17:I17"/>
    <mergeCell ref="A78:I78"/>
    <mergeCell ref="F84:H84"/>
    <mergeCell ref="F90:H90"/>
    <mergeCell ref="I19:I20"/>
    <mergeCell ref="C61:D61"/>
    <mergeCell ref="A69:I69"/>
    <mergeCell ref="B71:E71"/>
    <mergeCell ref="F71:I71"/>
    <mergeCell ref="B76:E76"/>
    <mergeCell ref="F76:I76"/>
    <mergeCell ref="A19:A20"/>
    <mergeCell ref="B19:B20"/>
    <mergeCell ref="C19:D20"/>
    <mergeCell ref="E19:E20"/>
    <mergeCell ref="F19:H19"/>
  </mergeCells>
  <pageMargins left="0.7" right="0"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selection activeCell="E6" sqref="E6:G6"/>
    </sheetView>
  </sheetViews>
  <sheetFormatPr defaultRowHeight="15"/>
  <cols>
    <col min="1" max="1" width="4.875" style="81" customWidth="1"/>
    <col min="2" max="2" width="9.625" style="81" customWidth="1"/>
    <col min="3" max="3" width="16.125" style="4" customWidth="1"/>
    <col min="4" max="4" width="6" style="4" customWidth="1"/>
    <col min="5" max="5" width="16.375" style="4" customWidth="1"/>
    <col min="6" max="6" width="7.75" style="4" customWidth="1"/>
    <col min="7" max="7" width="25.125" style="4" customWidth="1"/>
    <col min="8" max="256" width="9" style="4"/>
    <col min="257" max="257" width="4.875" style="4" customWidth="1"/>
    <col min="258" max="258" width="9.625" style="4" customWidth="1"/>
    <col min="259" max="259" width="16.125" style="4" customWidth="1"/>
    <col min="260" max="260" width="6" style="4" customWidth="1"/>
    <col min="261" max="261" width="16.375" style="4" customWidth="1"/>
    <col min="262" max="262" width="7.75" style="4" customWidth="1"/>
    <col min="263" max="263" width="25.125" style="4" customWidth="1"/>
    <col min="264" max="512" width="9" style="4"/>
    <col min="513" max="513" width="4.875" style="4" customWidth="1"/>
    <col min="514" max="514" width="9.625" style="4" customWidth="1"/>
    <col min="515" max="515" width="16.125" style="4" customWidth="1"/>
    <col min="516" max="516" width="6" style="4" customWidth="1"/>
    <col min="517" max="517" width="16.375" style="4" customWidth="1"/>
    <col min="518" max="518" width="7.75" style="4" customWidth="1"/>
    <col min="519" max="519" width="25.125" style="4" customWidth="1"/>
    <col min="520" max="768" width="9" style="4"/>
    <col min="769" max="769" width="4.875" style="4" customWidth="1"/>
    <col min="770" max="770" width="9.625" style="4" customWidth="1"/>
    <col min="771" max="771" width="16.125" style="4" customWidth="1"/>
    <col min="772" max="772" width="6" style="4" customWidth="1"/>
    <col min="773" max="773" width="16.375" style="4" customWidth="1"/>
    <col min="774" max="774" width="7.75" style="4" customWidth="1"/>
    <col min="775" max="775" width="25.125" style="4" customWidth="1"/>
    <col min="776" max="1024" width="9" style="4"/>
    <col min="1025" max="1025" width="4.875" style="4" customWidth="1"/>
    <col min="1026" max="1026" width="9.625" style="4" customWidth="1"/>
    <col min="1027" max="1027" width="16.125" style="4" customWidth="1"/>
    <col min="1028" max="1028" width="6" style="4" customWidth="1"/>
    <col min="1029" max="1029" width="16.375" style="4" customWidth="1"/>
    <col min="1030" max="1030" width="7.75" style="4" customWidth="1"/>
    <col min="1031" max="1031" width="25.125" style="4" customWidth="1"/>
    <col min="1032" max="1280" width="9" style="4"/>
    <col min="1281" max="1281" width="4.875" style="4" customWidth="1"/>
    <col min="1282" max="1282" width="9.625" style="4" customWidth="1"/>
    <col min="1283" max="1283" width="16.125" style="4" customWidth="1"/>
    <col min="1284" max="1284" width="6" style="4" customWidth="1"/>
    <col min="1285" max="1285" width="16.375" style="4" customWidth="1"/>
    <col min="1286" max="1286" width="7.75" style="4" customWidth="1"/>
    <col min="1287" max="1287" width="25.125" style="4" customWidth="1"/>
    <col min="1288" max="1536" width="9" style="4"/>
    <col min="1537" max="1537" width="4.875" style="4" customWidth="1"/>
    <col min="1538" max="1538" width="9.625" style="4" customWidth="1"/>
    <col min="1539" max="1539" width="16.125" style="4" customWidth="1"/>
    <col min="1540" max="1540" width="6" style="4" customWidth="1"/>
    <col min="1541" max="1541" width="16.375" style="4" customWidth="1"/>
    <col min="1542" max="1542" width="7.75" style="4" customWidth="1"/>
    <col min="1543" max="1543" width="25.125" style="4" customWidth="1"/>
    <col min="1544" max="1792" width="9" style="4"/>
    <col min="1793" max="1793" width="4.875" style="4" customWidth="1"/>
    <col min="1794" max="1794" width="9.625" style="4" customWidth="1"/>
    <col min="1795" max="1795" width="16.125" style="4" customWidth="1"/>
    <col min="1796" max="1796" width="6" style="4" customWidth="1"/>
    <col min="1797" max="1797" width="16.375" style="4" customWidth="1"/>
    <col min="1798" max="1798" width="7.75" style="4" customWidth="1"/>
    <col min="1799" max="1799" width="25.125" style="4" customWidth="1"/>
    <col min="1800" max="2048" width="9" style="4"/>
    <col min="2049" max="2049" width="4.875" style="4" customWidth="1"/>
    <col min="2050" max="2050" width="9.625" style="4" customWidth="1"/>
    <col min="2051" max="2051" width="16.125" style="4" customWidth="1"/>
    <col min="2052" max="2052" width="6" style="4" customWidth="1"/>
    <col min="2053" max="2053" width="16.375" style="4" customWidth="1"/>
    <col min="2054" max="2054" width="7.75" style="4" customWidth="1"/>
    <col min="2055" max="2055" width="25.125" style="4" customWidth="1"/>
    <col min="2056" max="2304" width="9" style="4"/>
    <col min="2305" max="2305" width="4.875" style="4" customWidth="1"/>
    <col min="2306" max="2306" width="9.625" style="4" customWidth="1"/>
    <col min="2307" max="2307" width="16.125" style="4" customWidth="1"/>
    <col min="2308" max="2308" width="6" style="4" customWidth="1"/>
    <col min="2309" max="2309" width="16.375" style="4" customWidth="1"/>
    <col min="2310" max="2310" width="7.75" style="4" customWidth="1"/>
    <col min="2311" max="2311" width="25.125" style="4" customWidth="1"/>
    <col min="2312" max="2560" width="9" style="4"/>
    <col min="2561" max="2561" width="4.875" style="4" customWidth="1"/>
    <col min="2562" max="2562" width="9.625" style="4" customWidth="1"/>
    <col min="2563" max="2563" width="16.125" style="4" customWidth="1"/>
    <col min="2564" max="2564" width="6" style="4" customWidth="1"/>
    <col min="2565" max="2565" width="16.375" style="4" customWidth="1"/>
    <col min="2566" max="2566" width="7.75" style="4" customWidth="1"/>
    <col min="2567" max="2567" width="25.125" style="4" customWidth="1"/>
    <col min="2568" max="2816" width="9" style="4"/>
    <col min="2817" max="2817" width="4.875" style="4" customWidth="1"/>
    <col min="2818" max="2818" width="9.625" style="4" customWidth="1"/>
    <col min="2819" max="2819" width="16.125" style="4" customWidth="1"/>
    <col min="2820" max="2820" width="6" style="4" customWidth="1"/>
    <col min="2821" max="2821" width="16.375" style="4" customWidth="1"/>
    <col min="2822" max="2822" width="7.75" style="4" customWidth="1"/>
    <col min="2823" max="2823" width="25.125" style="4" customWidth="1"/>
    <col min="2824" max="3072" width="9" style="4"/>
    <col min="3073" max="3073" width="4.875" style="4" customWidth="1"/>
    <col min="3074" max="3074" width="9.625" style="4" customWidth="1"/>
    <col min="3075" max="3075" width="16.125" style="4" customWidth="1"/>
    <col min="3076" max="3076" width="6" style="4" customWidth="1"/>
    <col min="3077" max="3077" width="16.375" style="4" customWidth="1"/>
    <col min="3078" max="3078" width="7.75" style="4" customWidth="1"/>
    <col min="3079" max="3079" width="25.125" style="4" customWidth="1"/>
    <col min="3080" max="3328" width="9" style="4"/>
    <col min="3329" max="3329" width="4.875" style="4" customWidth="1"/>
    <col min="3330" max="3330" width="9.625" style="4" customWidth="1"/>
    <col min="3331" max="3331" width="16.125" style="4" customWidth="1"/>
    <col min="3332" max="3332" width="6" style="4" customWidth="1"/>
    <col min="3333" max="3333" width="16.375" style="4" customWidth="1"/>
    <col min="3334" max="3334" width="7.75" style="4" customWidth="1"/>
    <col min="3335" max="3335" width="25.125" style="4" customWidth="1"/>
    <col min="3336" max="3584" width="9" style="4"/>
    <col min="3585" max="3585" width="4.875" style="4" customWidth="1"/>
    <col min="3586" max="3586" width="9.625" style="4" customWidth="1"/>
    <col min="3587" max="3587" width="16.125" style="4" customWidth="1"/>
    <col min="3588" max="3588" width="6" style="4" customWidth="1"/>
    <col min="3589" max="3589" width="16.375" style="4" customWidth="1"/>
    <col min="3590" max="3590" width="7.75" style="4" customWidth="1"/>
    <col min="3591" max="3591" width="25.125" style="4" customWidth="1"/>
    <col min="3592" max="3840" width="9" style="4"/>
    <col min="3841" max="3841" width="4.875" style="4" customWidth="1"/>
    <col min="3842" max="3842" width="9.625" style="4" customWidth="1"/>
    <col min="3843" max="3843" width="16.125" style="4" customWidth="1"/>
    <col min="3844" max="3844" width="6" style="4" customWidth="1"/>
    <col min="3845" max="3845" width="16.375" style="4" customWidth="1"/>
    <col min="3846" max="3846" width="7.75" style="4" customWidth="1"/>
    <col min="3847" max="3847" width="25.125" style="4" customWidth="1"/>
    <col min="3848" max="4096" width="9" style="4"/>
    <col min="4097" max="4097" width="4.875" style="4" customWidth="1"/>
    <col min="4098" max="4098" width="9.625" style="4" customWidth="1"/>
    <col min="4099" max="4099" width="16.125" style="4" customWidth="1"/>
    <col min="4100" max="4100" width="6" style="4" customWidth="1"/>
    <col min="4101" max="4101" width="16.375" style="4" customWidth="1"/>
    <col min="4102" max="4102" width="7.75" style="4" customWidth="1"/>
    <col min="4103" max="4103" width="25.125" style="4" customWidth="1"/>
    <col min="4104" max="4352" width="9" style="4"/>
    <col min="4353" max="4353" width="4.875" style="4" customWidth="1"/>
    <col min="4354" max="4354" width="9.625" style="4" customWidth="1"/>
    <col min="4355" max="4355" width="16.125" style="4" customWidth="1"/>
    <col min="4356" max="4356" width="6" style="4" customWidth="1"/>
    <col min="4357" max="4357" width="16.375" style="4" customWidth="1"/>
    <col min="4358" max="4358" width="7.75" style="4" customWidth="1"/>
    <col min="4359" max="4359" width="25.125" style="4" customWidth="1"/>
    <col min="4360" max="4608" width="9" style="4"/>
    <col min="4609" max="4609" width="4.875" style="4" customWidth="1"/>
    <col min="4610" max="4610" width="9.625" style="4" customWidth="1"/>
    <col min="4611" max="4611" width="16.125" style="4" customWidth="1"/>
    <col min="4612" max="4612" width="6" style="4" customWidth="1"/>
    <col min="4613" max="4613" width="16.375" style="4" customWidth="1"/>
    <col min="4614" max="4614" width="7.75" style="4" customWidth="1"/>
    <col min="4615" max="4615" width="25.125" style="4" customWidth="1"/>
    <col min="4616" max="4864" width="9" style="4"/>
    <col min="4865" max="4865" width="4.875" style="4" customWidth="1"/>
    <col min="4866" max="4866" width="9.625" style="4" customWidth="1"/>
    <col min="4867" max="4867" width="16.125" style="4" customWidth="1"/>
    <col min="4868" max="4868" width="6" style="4" customWidth="1"/>
    <col min="4869" max="4869" width="16.375" style="4" customWidth="1"/>
    <col min="4870" max="4870" width="7.75" style="4" customWidth="1"/>
    <col min="4871" max="4871" width="25.125" style="4" customWidth="1"/>
    <col min="4872" max="5120" width="9" style="4"/>
    <col min="5121" max="5121" width="4.875" style="4" customWidth="1"/>
    <col min="5122" max="5122" width="9.625" style="4" customWidth="1"/>
    <col min="5123" max="5123" width="16.125" style="4" customWidth="1"/>
    <col min="5124" max="5124" width="6" style="4" customWidth="1"/>
    <col min="5125" max="5125" width="16.375" style="4" customWidth="1"/>
    <col min="5126" max="5126" width="7.75" style="4" customWidth="1"/>
    <col min="5127" max="5127" width="25.125" style="4" customWidth="1"/>
    <col min="5128" max="5376" width="9" style="4"/>
    <col min="5377" max="5377" width="4.875" style="4" customWidth="1"/>
    <col min="5378" max="5378" width="9.625" style="4" customWidth="1"/>
    <col min="5379" max="5379" width="16.125" style="4" customWidth="1"/>
    <col min="5380" max="5380" width="6" style="4" customWidth="1"/>
    <col min="5381" max="5381" width="16.375" style="4" customWidth="1"/>
    <col min="5382" max="5382" width="7.75" style="4" customWidth="1"/>
    <col min="5383" max="5383" width="25.125" style="4" customWidth="1"/>
    <col min="5384" max="5632" width="9" style="4"/>
    <col min="5633" max="5633" width="4.875" style="4" customWidth="1"/>
    <col min="5634" max="5634" width="9.625" style="4" customWidth="1"/>
    <col min="5635" max="5635" width="16.125" style="4" customWidth="1"/>
    <col min="5636" max="5636" width="6" style="4" customWidth="1"/>
    <col min="5637" max="5637" width="16.375" style="4" customWidth="1"/>
    <col min="5638" max="5638" width="7.75" style="4" customWidth="1"/>
    <col min="5639" max="5639" width="25.125" style="4" customWidth="1"/>
    <col min="5640" max="5888" width="9" style="4"/>
    <col min="5889" max="5889" width="4.875" style="4" customWidth="1"/>
    <col min="5890" max="5890" width="9.625" style="4" customWidth="1"/>
    <col min="5891" max="5891" width="16.125" style="4" customWidth="1"/>
    <col min="5892" max="5892" width="6" style="4" customWidth="1"/>
    <col min="5893" max="5893" width="16.375" style="4" customWidth="1"/>
    <col min="5894" max="5894" width="7.75" style="4" customWidth="1"/>
    <col min="5895" max="5895" width="25.125" style="4" customWidth="1"/>
    <col min="5896" max="6144" width="9" style="4"/>
    <col min="6145" max="6145" width="4.875" style="4" customWidth="1"/>
    <col min="6146" max="6146" width="9.625" style="4" customWidth="1"/>
    <col min="6147" max="6147" width="16.125" style="4" customWidth="1"/>
    <col min="6148" max="6148" width="6" style="4" customWidth="1"/>
    <col min="6149" max="6149" width="16.375" style="4" customWidth="1"/>
    <col min="6150" max="6150" width="7.75" style="4" customWidth="1"/>
    <col min="6151" max="6151" width="25.125" style="4" customWidth="1"/>
    <col min="6152" max="6400" width="9" style="4"/>
    <col min="6401" max="6401" width="4.875" style="4" customWidth="1"/>
    <col min="6402" max="6402" width="9.625" style="4" customWidth="1"/>
    <col min="6403" max="6403" width="16.125" style="4" customWidth="1"/>
    <col min="6404" max="6404" width="6" style="4" customWidth="1"/>
    <col min="6405" max="6405" width="16.375" style="4" customWidth="1"/>
    <col min="6406" max="6406" width="7.75" style="4" customWidth="1"/>
    <col min="6407" max="6407" width="25.125" style="4" customWidth="1"/>
    <col min="6408" max="6656" width="9" style="4"/>
    <col min="6657" max="6657" width="4.875" style="4" customWidth="1"/>
    <col min="6658" max="6658" width="9.625" style="4" customWidth="1"/>
    <col min="6659" max="6659" width="16.125" style="4" customWidth="1"/>
    <col min="6660" max="6660" width="6" style="4" customWidth="1"/>
    <col min="6661" max="6661" width="16.375" style="4" customWidth="1"/>
    <col min="6662" max="6662" width="7.75" style="4" customWidth="1"/>
    <col min="6663" max="6663" width="25.125" style="4" customWidth="1"/>
    <col min="6664" max="6912" width="9" style="4"/>
    <col min="6913" max="6913" width="4.875" style="4" customWidth="1"/>
    <col min="6914" max="6914" width="9.625" style="4" customWidth="1"/>
    <col min="6915" max="6915" width="16.125" style="4" customWidth="1"/>
    <col min="6916" max="6916" width="6" style="4" customWidth="1"/>
    <col min="6917" max="6917" width="16.375" style="4" customWidth="1"/>
    <col min="6918" max="6918" width="7.75" style="4" customWidth="1"/>
    <col min="6919" max="6919" width="25.125" style="4" customWidth="1"/>
    <col min="6920" max="7168" width="9" style="4"/>
    <col min="7169" max="7169" width="4.875" style="4" customWidth="1"/>
    <col min="7170" max="7170" width="9.625" style="4" customWidth="1"/>
    <col min="7171" max="7171" width="16.125" style="4" customWidth="1"/>
    <col min="7172" max="7172" width="6" style="4" customWidth="1"/>
    <col min="7173" max="7173" width="16.375" style="4" customWidth="1"/>
    <col min="7174" max="7174" width="7.75" style="4" customWidth="1"/>
    <col min="7175" max="7175" width="25.125" style="4" customWidth="1"/>
    <col min="7176" max="7424" width="9" style="4"/>
    <col min="7425" max="7425" width="4.875" style="4" customWidth="1"/>
    <col min="7426" max="7426" width="9.625" style="4" customWidth="1"/>
    <col min="7427" max="7427" width="16.125" style="4" customWidth="1"/>
    <col min="7428" max="7428" width="6" style="4" customWidth="1"/>
    <col min="7429" max="7429" width="16.375" style="4" customWidth="1"/>
    <col min="7430" max="7430" width="7.75" style="4" customWidth="1"/>
    <col min="7431" max="7431" width="25.125" style="4" customWidth="1"/>
    <col min="7432" max="7680" width="9" style="4"/>
    <col min="7681" max="7681" width="4.875" style="4" customWidth="1"/>
    <col min="7682" max="7682" width="9.625" style="4" customWidth="1"/>
    <col min="7683" max="7683" width="16.125" style="4" customWidth="1"/>
    <col min="7684" max="7684" width="6" style="4" customWidth="1"/>
    <col min="7685" max="7685" width="16.375" style="4" customWidth="1"/>
    <col min="7686" max="7686" width="7.75" style="4" customWidth="1"/>
    <col min="7687" max="7687" width="25.125" style="4" customWidth="1"/>
    <col min="7688" max="7936" width="9" style="4"/>
    <col min="7937" max="7937" width="4.875" style="4" customWidth="1"/>
    <col min="7938" max="7938" width="9.625" style="4" customWidth="1"/>
    <col min="7939" max="7939" width="16.125" style="4" customWidth="1"/>
    <col min="7940" max="7940" width="6" style="4" customWidth="1"/>
    <col min="7941" max="7941" width="16.375" style="4" customWidth="1"/>
    <col min="7942" max="7942" width="7.75" style="4" customWidth="1"/>
    <col min="7943" max="7943" width="25.125" style="4" customWidth="1"/>
    <col min="7944" max="8192" width="9" style="4"/>
    <col min="8193" max="8193" width="4.875" style="4" customWidth="1"/>
    <col min="8194" max="8194" width="9.625" style="4" customWidth="1"/>
    <col min="8195" max="8195" width="16.125" style="4" customWidth="1"/>
    <col min="8196" max="8196" width="6" style="4" customWidth="1"/>
    <col min="8197" max="8197" width="16.375" style="4" customWidth="1"/>
    <col min="8198" max="8198" width="7.75" style="4" customWidth="1"/>
    <col min="8199" max="8199" width="25.125" style="4" customWidth="1"/>
    <col min="8200" max="8448" width="9" style="4"/>
    <col min="8449" max="8449" width="4.875" style="4" customWidth="1"/>
    <col min="8450" max="8450" width="9.625" style="4" customWidth="1"/>
    <col min="8451" max="8451" width="16.125" style="4" customWidth="1"/>
    <col min="8452" max="8452" width="6" style="4" customWidth="1"/>
    <col min="8453" max="8453" width="16.375" style="4" customWidth="1"/>
    <col min="8454" max="8454" width="7.75" style="4" customWidth="1"/>
    <col min="8455" max="8455" width="25.125" style="4" customWidth="1"/>
    <col min="8456" max="8704" width="9" style="4"/>
    <col min="8705" max="8705" width="4.875" style="4" customWidth="1"/>
    <col min="8706" max="8706" width="9.625" style="4" customWidth="1"/>
    <col min="8707" max="8707" width="16.125" style="4" customWidth="1"/>
    <col min="8708" max="8708" width="6" style="4" customWidth="1"/>
    <col min="8709" max="8709" width="16.375" style="4" customWidth="1"/>
    <col min="8710" max="8710" width="7.75" style="4" customWidth="1"/>
    <col min="8711" max="8711" width="25.125" style="4" customWidth="1"/>
    <col min="8712" max="8960" width="9" style="4"/>
    <col min="8961" max="8961" width="4.875" style="4" customWidth="1"/>
    <col min="8962" max="8962" width="9.625" style="4" customWidth="1"/>
    <col min="8963" max="8963" width="16.125" style="4" customWidth="1"/>
    <col min="8964" max="8964" width="6" style="4" customWidth="1"/>
    <col min="8965" max="8965" width="16.375" style="4" customWidth="1"/>
    <col min="8966" max="8966" width="7.75" style="4" customWidth="1"/>
    <col min="8967" max="8967" width="25.125" style="4" customWidth="1"/>
    <col min="8968" max="9216" width="9" style="4"/>
    <col min="9217" max="9217" width="4.875" style="4" customWidth="1"/>
    <col min="9218" max="9218" width="9.625" style="4" customWidth="1"/>
    <col min="9219" max="9219" width="16.125" style="4" customWidth="1"/>
    <col min="9220" max="9220" width="6" style="4" customWidth="1"/>
    <col min="9221" max="9221" width="16.375" style="4" customWidth="1"/>
    <col min="9222" max="9222" width="7.75" style="4" customWidth="1"/>
    <col min="9223" max="9223" width="25.125" style="4" customWidth="1"/>
    <col min="9224" max="9472" width="9" style="4"/>
    <col min="9473" max="9473" width="4.875" style="4" customWidth="1"/>
    <col min="9474" max="9474" width="9.625" style="4" customWidth="1"/>
    <col min="9475" max="9475" width="16.125" style="4" customWidth="1"/>
    <col min="9476" max="9476" width="6" style="4" customWidth="1"/>
    <col min="9477" max="9477" width="16.375" style="4" customWidth="1"/>
    <col min="9478" max="9478" width="7.75" style="4" customWidth="1"/>
    <col min="9479" max="9479" width="25.125" style="4" customWidth="1"/>
    <col min="9480" max="9728" width="9" style="4"/>
    <col min="9729" max="9729" width="4.875" style="4" customWidth="1"/>
    <col min="9730" max="9730" width="9.625" style="4" customWidth="1"/>
    <col min="9731" max="9731" width="16.125" style="4" customWidth="1"/>
    <col min="9732" max="9732" width="6" style="4" customWidth="1"/>
    <col min="9733" max="9733" width="16.375" style="4" customWidth="1"/>
    <col min="9734" max="9734" width="7.75" style="4" customWidth="1"/>
    <col min="9735" max="9735" width="25.125" style="4" customWidth="1"/>
    <col min="9736" max="9984" width="9" style="4"/>
    <col min="9985" max="9985" width="4.875" style="4" customWidth="1"/>
    <col min="9986" max="9986" width="9.625" style="4" customWidth="1"/>
    <col min="9987" max="9987" width="16.125" style="4" customWidth="1"/>
    <col min="9988" max="9988" width="6" style="4" customWidth="1"/>
    <col min="9989" max="9989" width="16.375" style="4" customWidth="1"/>
    <col min="9990" max="9990" width="7.75" style="4" customWidth="1"/>
    <col min="9991" max="9991" width="25.125" style="4" customWidth="1"/>
    <col min="9992" max="10240" width="9" style="4"/>
    <col min="10241" max="10241" width="4.875" style="4" customWidth="1"/>
    <col min="10242" max="10242" width="9.625" style="4" customWidth="1"/>
    <col min="10243" max="10243" width="16.125" style="4" customWidth="1"/>
    <col min="10244" max="10244" width="6" style="4" customWidth="1"/>
    <col min="10245" max="10245" width="16.375" style="4" customWidth="1"/>
    <col min="10246" max="10246" width="7.75" style="4" customWidth="1"/>
    <col min="10247" max="10247" width="25.125" style="4" customWidth="1"/>
    <col min="10248" max="10496" width="9" style="4"/>
    <col min="10497" max="10497" width="4.875" style="4" customWidth="1"/>
    <col min="10498" max="10498" width="9.625" style="4" customWidth="1"/>
    <col min="10499" max="10499" width="16.125" style="4" customWidth="1"/>
    <col min="10500" max="10500" width="6" style="4" customWidth="1"/>
    <col min="10501" max="10501" width="16.375" style="4" customWidth="1"/>
    <col min="10502" max="10502" width="7.75" style="4" customWidth="1"/>
    <col min="10503" max="10503" width="25.125" style="4" customWidth="1"/>
    <col min="10504" max="10752" width="9" style="4"/>
    <col min="10753" max="10753" width="4.875" style="4" customWidth="1"/>
    <col min="10754" max="10754" width="9.625" style="4" customWidth="1"/>
    <col min="10755" max="10755" width="16.125" style="4" customWidth="1"/>
    <col min="10756" max="10756" width="6" style="4" customWidth="1"/>
    <col min="10757" max="10757" width="16.375" style="4" customWidth="1"/>
    <col min="10758" max="10758" width="7.75" style="4" customWidth="1"/>
    <col min="10759" max="10759" width="25.125" style="4" customWidth="1"/>
    <col min="10760" max="11008" width="9" style="4"/>
    <col min="11009" max="11009" width="4.875" style="4" customWidth="1"/>
    <col min="11010" max="11010" width="9.625" style="4" customWidth="1"/>
    <col min="11011" max="11011" width="16.125" style="4" customWidth="1"/>
    <col min="11012" max="11012" width="6" style="4" customWidth="1"/>
    <col min="11013" max="11013" width="16.375" style="4" customWidth="1"/>
    <col min="11014" max="11014" width="7.75" style="4" customWidth="1"/>
    <col min="11015" max="11015" width="25.125" style="4" customWidth="1"/>
    <col min="11016" max="11264" width="9" style="4"/>
    <col min="11265" max="11265" width="4.875" style="4" customWidth="1"/>
    <col min="11266" max="11266" width="9.625" style="4" customWidth="1"/>
    <col min="11267" max="11267" width="16.125" style="4" customWidth="1"/>
    <col min="11268" max="11268" width="6" style="4" customWidth="1"/>
    <col min="11269" max="11269" width="16.375" style="4" customWidth="1"/>
    <col min="11270" max="11270" width="7.75" style="4" customWidth="1"/>
    <col min="11271" max="11271" width="25.125" style="4" customWidth="1"/>
    <col min="11272" max="11520" width="9" style="4"/>
    <col min="11521" max="11521" width="4.875" style="4" customWidth="1"/>
    <col min="11522" max="11522" width="9.625" style="4" customWidth="1"/>
    <col min="11523" max="11523" width="16.125" style="4" customWidth="1"/>
    <col min="11524" max="11524" width="6" style="4" customWidth="1"/>
    <col min="11525" max="11525" width="16.375" style="4" customWidth="1"/>
    <col min="11526" max="11526" width="7.75" style="4" customWidth="1"/>
    <col min="11527" max="11527" width="25.125" style="4" customWidth="1"/>
    <col min="11528" max="11776" width="9" style="4"/>
    <col min="11777" max="11777" width="4.875" style="4" customWidth="1"/>
    <col min="11778" max="11778" width="9.625" style="4" customWidth="1"/>
    <col min="11779" max="11779" width="16.125" style="4" customWidth="1"/>
    <col min="11780" max="11780" width="6" style="4" customWidth="1"/>
    <col min="11781" max="11781" width="16.375" style="4" customWidth="1"/>
    <col min="11782" max="11782" width="7.75" style="4" customWidth="1"/>
    <col min="11783" max="11783" width="25.125" style="4" customWidth="1"/>
    <col min="11784" max="12032" width="9" style="4"/>
    <col min="12033" max="12033" width="4.875" style="4" customWidth="1"/>
    <col min="12034" max="12034" width="9.625" style="4" customWidth="1"/>
    <col min="12035" max="12035" width="16.125" style="4" customWidth="1"/>
    <col min="12036" max="12036" width="6" style="4" customWidth="1"/>
    <col min="12037" max="12037" width="16.375" style="4" customWidth="1"/>
    <col min="12038" max="12038" width="7.75" style="4" customWidth="1"/>
    <col min="12039" max="12039" width="25.125" style="4" customWidth="1"/>
    <col min="12040" max="12288" width="9" style="4"/>
    <col min="12289" max="12289" width="4.875" style="4" customWidth="1"/>
    <col min="12290" max="12290" width="9.625" style="4" customWidth="1"/>
    <col min="12291" max="12291" width="16.125" style="4" customWidth="1"/>
    <col min="12292" max="12292" width="6" style="4" customWidth="1"/>
    <col min="12293" max="12293" width="16.375" style="4" customWidth="1"/>
    <col min="12294" max="12294" width="7.75" style="4" customWidth="1"/>
    <col min="12295" max="12295" width="25.125" style="4" customWidth="1"/>
    <col min="12296" max="12544" width="9" style="4"/>
    <col min="12545" max="12545" width="4.875" style="4" customWidth="1"/>
    <col min="12546" max="12546" width="9.625" style="4" customWidth="1"/>
    <col min="12547" max="12547" width="16.125" style="4" customWidth="1"/>
    <col min="12548" max="12548" width="6" style="4" customWidth="1"/>
    <col min="12549" max="12549" width="16.375" style="4" customWidth="1"/>
    <col min="12550" max="12550" width="7.75" style="4" customWidth="1"/>
    <col min="12551" max="12551" width="25.125" style="4" customWidth="1"/>
    <col min="12552" max="12800" width="9" style="4"/>
    <col min="12801" max="12801" width="4.875" style="4" customWidth="1"/>
    <col min="12802" max="12802" width="9.625" style="4" customWidth="1"/>
    <col min="12803" max="12803" width="16.125" style="4" customWidth="1"/>
    <col min="12804" max="12804" width="6" style="4" customWidth="1"/>
    <col min="12805" max="12805" width="16.375" style="4" customWidth="1"/>
    <col min="12806" max="12806" width="7.75" style="4" customWidth="1"/>
    <col min="12807" max="12807" width="25.125" style="4" customWidth="1"/>
    <col min="12808" max="13056" width="9" style="4"/>
    <col min="13057" max="13057" width="4.875" style="4" customWidth="1"/>
    <col min="13058" max="13058" width="9.625" style="4" customWidth="1"/>
    <col min="13059" max="13059" width="16.125" style="4" customWidth="1"/>
    <col min="13060" max="13060" width="6" style="4" customWidth="1"/>
    <col min="13061" max="13061" width="16.375" style="4" customWidth="1"/>
    <col min="13062" max="13062" width="7.75" style="4" customWidth="1"/>
    <col min="13063" max="13063" width="25.125" style="4" customWidth="1"/>
    <col min="13064" max="13312" width="9" style="4"/>
    <col min="13313" max="13313" width="4.875" style="4" customWidth="1"/>
    <col min="13314" max="13314" width="9.625" style="4" customWidth="1"/>
    <col min="13315" max="13315" width="16.125" style="4" customWidth="1"/>
    <col min="13316" max="13316" width="6" style="4" customWidth="1"/>
    <col min="13317" max="13317" width="16.375" style="4" customWidth="1"/>
    <col min="13318" max="13318" width="7.75" style="4" customWidth="1"/>
    <col min="13319" max="13319" width="25.125" style="4" customWidth="1"/>
    <col min="13320" max="13568" width="9" style="4"/>
    <col min="13569" max="13569" width="4.875" style="4" customWidth="1"/>
    <col min="13570" max="13570" width="9.625" style="4" customWidth="1"/>
    <col min="13571" max="13571" width="16.125" style="4" customWidth="1"/>
    <col min="13572" max="13572" width="6" style="4" customWidth="1"/>
    <col min="13573" max="13573" width="16.375" style="4" customWidth="1"/>
    <col min="13574" max="13574" width="7.75" style="4" customWidth="1"/>
    <col min="13575" max="13575" width="25.125" style="4" customWidth="1"/>
    <col min="13576" max="13824" width="9" style="4"/>
    <col min="13825" max="13825" width="4.875" style="4" customWidth="1"/>
    <col min="13826" max="13826" width="9.625" style="4" customWidth="1"/>
    <col min="13827" max="13827" width="16.125" style="4" customWidth="1"/>
    <col min="13828" max="13828" width="6" style="4" customWidth="1"/>
    <col min="13829" max="13829" width="16.375" style="4" customWidth="1"/>
    <col min="13830" max="13830" width="7.75" style="4" customWidth="1"/>
    <col min="13831" max="13831" width="25.125" style="4" customWidth="1"/>
    <col min="13832" max="14080" width="9" style="4"/>
    <col min="14081" max="14081" width="4.875" style="4" customWidth="1"/>
    <col min="14082" max="14082" width="9.625" style="4" customWidth="1"/>
    <col min="14083" max="14083" width="16.125" style="4" customWidth="1"/>
    <col min="14084" max="14084" width="6" style="4" customWidth="1"/>
    <col min="14085" max="14085" width="16.375" style="4" customWidth="1"/>
    <col min="14086" max="14086" width="7.75" style="4" customWidth="1"/>
    <col min="14087" max="14087" width="25.125" style="4" customWidth="1"/>
    <col min="14088" max="14336" width="9" style="4"/>
    <col min="14337" max="14337" width="4.875" style="4" customWidth="1"/>
    <col min="14338" max="14338" width="9.625" style="4" customWidth="1"/>
    <col min="14339" max="14339" width="16.125" style="4" customWidth="1"/>
    <col min="14340" max="14340" width="6" style="4" customWidth="1"/>
    <col min="14341" max="14341" width="16.375" style="4" customWidth="1"/>
    <col min="14342" max="14342" width="7.75" style="4" customWidth="1"/>
    <col min="14343" max="14343" width="25.125" style="4" customWidth="1"/>
    <col min="14344" max="14592" width="9" style="4"/>
    <col min="14593" max="14593" width="4.875" style="4" customWidth="1"/>
    <col min="14594" max="14594" width="9.625" style="4" customWidth="1"/>
    <col min="14595" max="14595" width="16.125" style="4" customWidth="1"/>
    <col min="14596" max="14596" width="6" style="4" customWidth="1"/>
    <col min="14597" max="14597" width="16.375" style="4" customWidth="1"/>
    <col min="14598" max="14598" width="7.75" style="4" customWidth="1"/>
    <col min="14599" max="14599" width="25.125" style="4" customWidth="1"/>
    <col min="14600" max="14848" width="9" style="4"/>
    <col min="14849" max="14849" width="4.875" style="4" customWidth="1"/>
    <col min="14850" max="14850" width="9.625" style="4" customWidth="1"/>
    <col min="14851" max="14851" width="16.125" style="4" customWidth="1"/>
    <col min="14852" max="14852" width="6" style="4" customWidth="1"/>
    <col min="14853" max="14853" width="16.375" style="4" customWidth="1"/>
    <col min="14854" max="14854" width="7.75" style="4" customWidth="1"/>
    <col min="14855" max="14855" width="25.125" style="4" customWidth="1"/>
    <col min="14856" max="15104" width="9" style="4"/>
    <col min="15105" max="15105" width="4.875" style="4" customWidth="1"/>
    <col min="15106" max="15106" width="9.625" style="4" customWidth="1"/>
    <col min="15107" max="15107" width="16.125" style="4" customWidth="1"/>
    <col min="15108" max="15108" width="6" style="4" customWidth="1"/>
    <col min="15109" max="15109" width="16.375" style="4" customWidth="1"/>
    <col min="15110" max="15110" width="7.75" style="4" customWidth="1"/>
    <col min="15111" max="15111" width="25.125" style="4" customWidth="1"/>
    <col min="15112" max="15360" width="9" style="4"/>
    <col min="15361" max="15361" width="4.875" style="4" customWidth="1"/>
    <col min="15362" max="15362" width="9.625" style="4" customWidth="1"/>
    <col min="15363" max="15363" width="16.125" style="4" customWidth="1"/>
    <col min="15364" max="15364" width="6" style="4" customWidth="1"/>
    <col min="15365" max="15365" width="16.375" style="4" customWidth="1"/>
    <col min="15366" max="15366" width="7.75" style="4" customWidth="1"/>
    <col min="15367" max="15367" width="25.125" style="4" customWidth="1"/>
    <col min="15368" max="15616" width="9" style="4"/>
    <col min="15617" max="15617" width="4.875" style="4" customWidth="1"/>
    <col min="15618" max="15618" width="9.625" style="4" customWidth="1"/>
    <col min="15619" max="15619" width="16.125" style="4" customWidth="1"/>
    <col min="15620" max="15620" width="6" style="4" customWidth="1"/>
    <col min="15621" max="15621" width="16.375" style="4" customWidth="1"/>
    <col min="15622" max="15622" width="7.75" style="4" customWidth="1"/>
    <col min="15623" max="15623" width="25.125" style="4" customWidth="1"/>
    <col min="15624" max="15872" width="9" style="4"/>
    <col min="15873" max="15873" width="4.875" style="4" customWidth="1"/>
    <col min="15874" max="15874" width="9.625" style="4" customWidth="1"/>
    <col min="15875" max="15875" width="16.125" style="4" customWidth="1"/>
    <col min="15876" max="15876" width="6" style="4" customWidth="1"/>
    <col min="15877" max="15877" width="16.375" style="4" customWidth="1"/>
    <col min="15878" max="15878" width="7.75" style="4" customWidth="1"/>
    <col min="15879" max="15879" width="25.125" style="4" customWidth="1"/>
    <col min="15880" max="16128" width="9" style="4"/>
    <col min="16129" max="16129" width="4.875" style="4" customWidth="1"/>
    <col min="16130" max="16130" width="9.625" style="4" customWidth="1"/>
    <col min="16131" max="16131" width="16.125" style="4" customWidth="1"/>
    <col min="16132" max="16132" width="6" style="4" customWidth="1"/>
    <col min="16133" max="16133" width="16.375" style="4" customWidth="1"/>
    <col min="16134" max="16134" width="7.75" style="4" customWidth="1"/>
    <col min="16135" max="16135" width="25.125" style="4" customWidth="1"/>
    <col min="16136" max="16384" width="9" style="4"/>
  </cols>
  <sheetData>
    <row r="1" spans="1:7" ht="15.75">
      <c r="A1" s="89" t="s">
        <v>3</v>
      </c>
      <c r="B1" s="89"/>
      <c r="C1" s="89"/>
      <c r="D1" s="89"/>
      <c r="E1" s="90" t="s">
        <v>4</v>
      </c>
      <c r="F1" s="90"/>
      <c r="G1" s="90"/>
    </row>
    <row r="2" spans="1:7" ht="17.100000000000001" customHeight="1">
      <c r="A2" s="90" t="s">
        <v>5</v>
      </c>
      <c r="B2" s="90"/>
      <c r="C2" s="90"/>
      <c r="D2" s="90"/>
      <c r="E2" s="91" t="s">
        <v>173</v>
      </c>
      <c r="F2" s="91"/>
      <c r="G2" s="91"/>
    </row>
    <row r="3" spans="1:7" ht="15.75">
      <c r="A3" s="90" t="s">
        <v>7</v>
      </c>
      <c r="B3" s="90"/>
      <c r="C3" s="90"/>
      <c r="D3" s="90"/>
      <c r="E3" s="90"/>
      <c r="F3" s="90"/>
      <c r="G3" s="90"/>
    </row>
    <row r="4" spans="1:7" ht="18">
      <c r="A4" s="132"/>
      <c r="B4" s="132"/>
      <c r="C4" s="132"/>
      <c r="D4" s="132"/>
      <c r="E4" s="14"/>
      <c r="F4" s="133"/>
      <c r="G4" s="133"/>
    </row>
    <row r="5" spans="1:7" s="70" customFormat="1" ht="30.75">
      <c r="A5" s="134" t="s">
        <v>174</v>
      </c>
      <c r="B5" s="135"/>
      <c r="C5" s="136"/>
      <c r="D5" s="136"/>
      <c r="E5" s="136"/>
      <c r="F5" s="136"/>
      <c r="G5" s="136"/>
    </row>
    <row r="6" spans="1:7" s="8" customFormat="1" ht="18.75">
      <c r="A6" s="137" t="s">
        <v>175</v>
      </c>
      <c r="B6" s="137"/>
      <c r="C6" s="137"/>
      <c r="D6" s="137"/>
      <c r="E6" s="137" t="s">
        <v>193</v>
      </c>
      <c r="F6" s="137"/>
      <c r="G6" s="137"/>
    </row>
    <row r="7" spans="1:7" ht="15.75">
      <c r="A7" s="71"/>
      <c r="B7" s="71"/>
      <c r="C7" s="71"/>
      <c r="D7" s="71"/>
      <c r="E7" s="72"/>
      <c r="F7" s="72"/>
      <c r="G7" s="73"/>
    </row>
    <row r="8" spans="1:7" s="76" customFormat="1" ht="14.25">
      <c r="A8" s="66" t="s">
        <v>39</v>
      </c>
      <c r="B8" s="74" t="s">
        <v>176</v>
      </c>
      <c r="C8" s="130" t="s">
        <v>177</v>
      </c>
      <c r="D8" s="131"/>
      <c r="E8" s="66" t="s">
        <v>178</v>
      </c>
      <c r="F8" s="75" t="s">
        <v>179</v>
      </c>
      <c r="G8" s="75" t="s">
        <v>1</v>
      </c>
    </row>
    <row r="9" spans="1:7" s="8" customFormat="1" ht="47.25">
      <c r="A9" s="44">
        <v>1</v>
      </c>
      <c r="B9" s="44" t="s">
        <v>70</v>
      </c>
      <c r="C9" s="77" t="s">
        <v>71</v>
      </c>
      <c r="D9" s="78" t="s">
        <v>67</v>
      </c>
      <c r="E9" s="79" t="s">
        <v>180</v>
      </c>
      <c r="F9" s="79" t="s">
        <v>181</v>
      </c>
      <c r="G9" s="79" t="s">
        <v>182</v>
      </c>
    </row>
    <row r="10" spans="1:7" s="8" customFormat="1" ht="47.25">
      <c r="A10" s="44">
        <v>2</v>
      </c>
      <c r="B10" s="44" t="s">
        <v>125</v>
      </c>
      <c r="C10" s="77" t="s">
        <v>126</v>
      </c>
      <c r="D10" s="78" t="s">
        <v>127</v>
      </c>
      <c r="E10" s="79" t="s">
        <v>180</v>
      </c>
      <c r="F10" s="79" t="s">
        <v>181</v>
      </c>
      <c r="G10" s="79" t="s">
        <v>182</v>
      </c>
    </row>
    <row r="11" spans="1:7" s="8" customFormat="1" ht="47.25">
      <c r="A11" s="44">
        <v>3</v>
      </c>
      <c r="B11" s="44" t="s">
        <v>164</v>
      </c>
      <c r="C11" s="77" t="s">
        <v>165</v>
      </c>
      <c r="D11" s="78" t="s">
        <v>166</v>
      </c>
      <c r="E11" s="79" t="s">
        <v>180</v>
      </c>
      <c r="F11" s="79" t="s">
        <v>181</v>
      </c>
      <c r="G11" s="79" t="s">
        <v>182</v>
      </c>
    </row>
    <row r="12" spans="1:7" s="8" customFormat="1" ht="15.75">
      <c r="A12" s="127" t="s">
        <v>183</v>
      </c>
      <c r="B12" s="128"/>
      <c r="C12" s="128"/>
      <c r="D12" s="80" t="s">
        <v>184</v>
      </c>
      <c r="E12" s="67"/>
      <c r="F12" s="103"/>
      <c r="G12" s="104"/>
    </row>
    <row r="13" spans="1:7" ht="15.75">
      <c r="E13" s="129" t="s">
        <v>185</v>
      </c>
      <c r="F13" s="129"/>
      <c r="G13" s="129"/>
    </row>
    <row r="14" spans="1:7" ht="18.75">
      <c r="A14" s="94" t="s">
        <v>59</v>
      </c>
      <c r="B14" s="94"/>
      <c r="C14" s="94"/>
      <c r="D14" s="94"/>
      <c r="E14" s="81"/>
      <c r="F14" s="94" t="s">
        <v>11</v>
      </c>
      <c r="G14" s="94"/>
    </row>
    <row r="16" spans="1:7" ht="24.75" customHeight="1"/>
    <row r="18" spans="1:7" ht="18.75">
      <c r="A18" s="94"/>
      <c r="B18" s="94"/>
      <c r="C18" s="94"/>
      <c r="D18" s="94"/>
      <c r="E18" s="81"/>
      <c r="F18" s="91" t="s">
        <v>169</v>
      </c>
      <c r="G18" s="91"/>
    </row>
    <row r="19" spans="1:7" ht="20.100000000000001" customHeight="1">
      <c r="E19" s="81"/>
      <c r="F19" s="91"/>
      <c r="G19" s="91"/>
    </row>
  </sheetData>
  <mergeCells count="20">
    <mergeCell ref="C8:D8"/>
    <mergeCell ref="A1:D1"/>
    <mergeCell ref="E1:G1"/>
    <mergeCell ref="A2:D2"/>
    <mergeCell ref="E2:G2"/>
    <mergeCell ref="A3:D3"/>
    <mergeCell ref="E3:G3"/>
    <mergeCell ref="A4:D4"/>
    <mergeCell ref="F4:G4"/>
    <mergeCell ref="A5:G5"/>
    <mergeCell ref="A6:D6"/>
    <mergeCell ref="E6:G6"/>
    <mergeCell ref="F19:G19"/>
    <mergeCell ref="A12:C12"/>
    <mergeCell ref="F12:G12"/>
    <mergeCell ref="E13:G13"/>
    <mergeCell ref="A14:D14"/>
    <mergeCell ref="F14:G14"/>
    <mergeCell ref="A18:D18"/>
    <mergeCell ref="F18:G18"/>
  </mergeCells>
  <pageMargins left="0.7"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22C2B-KTD1</vt:lpstr>
      <vt:lpstr>BB họp</vt:lpstr>
      <vt:lpstr>TẠM NGƯNG</vt:lpstr>
      <vt:lpstr>'22C2B-KTD1'!Print_Area</vt:lpstr>
      <vt:lpstr>'22C2B-KTD1'!Print_Titles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2024-04-04T10:01:58Z</cp:lastPrinted>
  <dcterms:created xsi:type="dcterms:W3CDTF">1999-12-31T18:49:42Z</dcterms:created>
  <dcterms:modified xsi:type="dcterms:W3CDTF">2024-04-04T10:10:10Z</dcterms:modified>
</cp:coreProperties>
</file>