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1-23-24\22c2\"/>
    </mc:Choice>
  </mc:AlternateContent>
  <bookViews>
    <workbookView xWindow="0" yWindow="0" windowWidth="20490" windowHeight="7500" tabRatio="846"/>
  </bookViews>
  <sheets>
    <sheet name="22C2B-QTD1" sheetId="16" r:id="rId1"/>
    <sheet name="BB họp" sheetId="17" r:id="rId2"/>
  </sheets>
  <calcPr calcId="162913"/>
</workbook>
</file>

<file path=xl/calcChain.xml><?xml version="1.0" encoding="utf-8"?>
<calcChain xmlns="http://schemas.openxmlformats.org/spreadsheetml/2006/main">
  <c r="G32" i="17" l="1"/>
  <c r="G33" i="17"/>
  <c r="G34" i="17"/>
  <c r="G35" i="17"/>
  <c r="G36" i="17"/>
  <c r="G37" i="17"/>
  <c r="G38" i="17"/>
  <c r="G39" i="17"/>
  <c r="G40" i="17"/>
  <c r="G41" i="17"/>
  <c r="G42" i="17"/>
  <c r="G43" i="17"/>
  <c r="F13" i="16" l="1"/>
  <c r="F14" i="16"/>
  <c r="F15" i="16"/>
  <c r="F16" i="16"/>
  <c r="F17" i="16"/>
  <c r="F18" i="16"/>
  <c r="F19" i="16"/>
  <c r="F20" i="16"/>
  <c r="F21" i="16"/>
  <c r="F22" i="16"/>
  <c r="F23" i="16"/>
  <c r="F24" i="16"/>
  <c r="F25" i="16"/>
  <c r="F26" i="16"/>
  <c r="F27" i="16"/>
  <c r="F28" i="16"/>
  <c r="F29" i="16"/>
  <c r="F30" i="16"/>
  <c r="F31" i="16"/>
  <c r="F32" i="16"/>
  <c r="F33" i="16"/>
  <c r="F34" i="16"/>
  <c r="F35" i="16"/>
  <c r="F12" i="16"/>
  <c r="E49" i="17"/>
  <c r="F49" i="17" s="1"/>
  <c r="G44" i="17"/>
  <c r="G31" i="17"/>
  <c r="G30" i="17"/>
  <c r="G29" i="17"/>
  <c r="G28" i="17"/>
  <c r="G27" i="17"/>
  <c r="G26" i="17"/>
  <c r="G25" i="17"/>
  <c r="G24" i="17"/>
  <c r="G23" i="17"/>
  <c r="G22" i="17"/>
  <c r="G21" i="17"/>
  <c r="E53" i="17" s="1"/>
  <c r="F53" i="17" s="1"/>
  <c r="E50" i="17" l="1"/>
  <c r="F50" i="17" s="1"/>
  <c r="E48" i="17"/>
  <c r="F48" i="17" s="1"/>
  <c r="E52" i="17"/>
  <c r="F52" i="17" s="1"/>
  <c r="E51" i="17"/>
  <c r="F51" i="17" s="1"/>
  <c r="H13" i="16"/>
  <c r="H14" i="16"/>
  <c r="H15" i="16"/>
  <c r="H16" i="16"/>
  <c r="H17" i="16"/>
  <c r="H18" i="16"/>
  <c r="H19" i="16"/>
  <c r="H20" i="16"/>
  <c r="H21" i="16"/>
  <c r="H22" i="16"/>
  <c r="H23" i="16"/>
  <c r="H24" i="16"/>
  <c r="H25" i="16"/>
  <c r="H26" i="16"/>
  <c r="H27" i="16"/>
  <c r="H28" i="16"/>
  <c r="H29" i="16"/>
  <c r="H30" i="16"/>
  <c r="H31" i="16"/>
  <c r="H32" i="16"/>
  <c r="H33" i="16"/>
  <c r="H34" i="16"/>
  <c r="H35" i="16"/>
  <c r="H12" i="16"/>
  <c r="E44" i="16" l="1"/>
  <c r="F44" i="16" s="1"/>
  <c r="G44" i="16"/>
  <c r="H44" i="16" s="1"/>
  <c r="E39" i="16"/>
  <c r="F39" i="16" s="1"/>
  <c r="E40" i="16"/>
  <c r="F40" i="16" s="1"/>
  <c r="E41" i="16"/>
  <c r="F41" i="16" s="1"/>
  <c r="E42" i="16"/>
  <c r="F42" i="16" s="1"/>
  <c r="E43" i="16"/>
  <c r="F43" i="16" s="1"/>
  <c r="G39" i="16"/>
  <c r="H39" i="16" s="1"/>
  <c r="G40" i="16"/>
  <c r="H40" i="16" s="1"/>
  <c r="G41" i="16"/>
  <c r="H41" i="16" s="1"/>
  <c r="G42" i="16"/>
  <c r="H42" i="16" s="1"/>
  <c r="G43" i="16"/>
  <c r="H43" i="16" s="1"/>
</calcChain>
</file>

<file path=xl/sharedStrings.xml><?xml version="1.0" encoding="utf-8"?>
<sst xmlns="http://schemas.openxmlformats.org/spreadsheetml/2006/main" count="237" uniqueCount="148">
  <si>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</si>
  <si>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</si>
  <si>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</si>
  <si>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</si>
  <si>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</si>
  <si>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</si>
  <si>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</si>
  <si>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</si>
  <si>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</si>
  <si>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</si>
  <si>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</si>
  <si>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</si>
  <si>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</si>
  <si>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</si>
  <si>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</si>
  <si>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</si>
  <si>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</si>
  <si>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</si>
  <si>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</si>
  <si>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</si>
  <si>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LỚP TRƯỞNG</t>
  </si>
  <si>
    <t>UBND THÀNH PHỐ HỒ CHÍ MINH</t>
  </si>
  <si>
    <t>TRƯỜNG CAO ĐẲNG LÝ TỰ TRỌNG</t>
  </si>
  <si>
    <t>THÀNH PHỐ HỒ CHÍ MINH</t>
  </si>
  <si>
    <t>Không xếp loại</t>
  </si>
  <si>
    <t>QUẢN LÝ SV</t>
  </si>
  <si>
    <t>Mã số SV</t>
  </si>
  <si>
    <t>Độc lập - Tự do - Hạnh phúc</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</si>
  <si>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</si>
  <si>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</si>
  <si>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</si>
  <si>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</si>
  <si>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</si>
  <si>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</si>
  <si>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</si>
  <si>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</si>
  <si>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</si>
  <si>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</si>
  <si>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</si>
  <si>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</si>
  <si>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</si>
  <si>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</si>
  <si>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</si>
  <si>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</si>
  <si>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</si>
  <si>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</si>
  <si>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</si>
  <si>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</si>
  <si>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</si>
  <si>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</si>
  <si>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</si>
  <si>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</si>
  <si>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</si>
  <si>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THƯ KÝ</t>
  </si>
  <si>
    <t>CHỦ TỌA</t>
  </si>
  <si>
    <t>Ý KIẾN CỦA LÃNH ĐẠO KHOA</t>
  </si>
  <si>
    <t>………………………………………………………………..……………………………………………………….......…………
……………………………………………………..…………………………………………………………………...........…………
………………………………………………………….......…………………………………………………………….......………
………………………………...………………………………………………...…………………………………………...............
………………….................................................................................................................................................................................</t>
  </si>
  <si>
    <t>Thành phố Hồ Chí Minh, ngày … tháng … năm 2024</t>
  </si>
  <si>
    <t>TRƯỞNG KHOA</t>
  </si>
  <si>
    <r>
      <t>Học kỳ: I Năm học: 2023 - 2024</t>
    </r>
    <r>
      <rPr>
        <sz val="14"/>
        <rFont val="Times New Roman"/>
        <family val="1"/>
      </rPr>
      <t xml:space="preserve"> </t>
    </r>
  </si>
  <si>
    <t>PHÒNG TTGD - QHDN                QUẢN LÝ SV</t>
  </si>
  <si>
    <t>TP. Hồ Chí Minh, ngày      tháng      năm 2024</t>
  </si>
  <si>
    <t>LỚP: 22C2B-QTD1</t>
  </si>
  <si>
    <t>Thành phần tham dự: Tập thể lớp 22C2B-QTD1</t>
  </si>
  <si>
    <t>22005383</t>
  </si>
  <si>
    <t>Lê Thùy</t>
  </si>
  <si>
    <t>An</t>
  </si>
  <si>
    <t>22005386</t>
  </si>
  <si>
    <t>Trần Thị Kim</t>
  </si>
  <si>
    <t>Anh</t>
  </si>
  <si>
    <t>22005833</t>
  </si>
  <si>
    <t>Đặng Minh</t>
  </si>
  <si>
    <t>Cường</t>
  </si>
  <si>
    <t>22005387</t>
  </si>
  <si>
    <t>Trần Thị Hồng</t>
  </si>
  <si>
    <t>Dung</t>
  </si>
  <si>
    <t>22005834</t>
  </si>
  <si>
    <t>Mai Thanh</t>
  </si>
  <si>
    <t>Hà</t>
  </si>
  <si>
    <t>22005389</t>
  </si>
  <si>
    <t>Nguyễn Đinh Gia</t>
  </si>
  <si>
    <t>Huy</t>
  </si>
  <si>
    <t>22005835</t>
  </si>
  <si>
    <t>Nguyễn Thị Hoàng</t>
  </si>
  <si>
    <t>Lan</t>
  </si>
  <si>
    <t>22005642</t>
  </si>
  <si>
    <t>Huỳnh Ngọc Thảo</t>
  </si>
  <si>
    <t>Linh</t>
  </si>
  <si>
    <t>22000155</t>
  </si>
  <si>
    <t>Đoàn Huỳnh Thuý</t>
  </si>
  <si>
    <t>Loan</t>
  </si>
  <si>
    <t>22005393</t>
  </si>
  <si>
    <t>Lê Trần Tiểu</t>
  </si>
  <si>
    <t>Mi</t>
  </si>
  <si>
    <t>22005394</t>
  </si>
  <si>
    <t>Võ Thị Kiều</t>
  </si>
  <si>
    <t>My</t>
  </si>
  <si>
    <t>22005836</t>
  </si>
  <si>
    <t>Nguyễn Thị Quỳnh</t>
  </si>
  <si>
    <t>Như</t>
  </si>
  <si>
    <t>22005396</t>
  </si>
  <si>
    <t>Lê Thị Hoài</t>
  </si>
  <si>
    <t>Phương</t>
  </si>
  <si>
    <t>22005397</t>
  </si>
  <si>
    <t>Nguyễn Lê Nhã</t>
  </si>
  <si>
    <t>Quyên</t>
  </si>
  <si>
    <t>22005641</t>
  </si>
  <si>
    <t>Nguyễn Đặng Thành</t>
  </si>
  <si>
    <t>Tài</t>
  </si>
  <si>
    <t>22005639</t>
  </si>
  <si>
    <t>Lê Minh</t>
  </si>
  <si>
    <t>Tâm</t>
  </si>
  <si>
    <t>22005399</t>
  </si>
  <si>
    <t>Nguyễn Khắc</t>
  </si>
  <si>
    <t>Thành</t>
  </si>
  <si>
    <t>22005400</t>
  </si>
  <si>
    <t>Nguyễn Thị Anh</t>
  </si>
  <si>
    <t>Thư</t>
  </si>
  <si>
    <t>22005899</t>
  </si>
  <si>
    <t>Trần Anh</t>
  </si>
  <si>
    <t>22005401</t>
  </si>
  <si>
    <t>Phạm Thái An</t>
  </si>
  <si>
    <t>Thuyên</t>
  </si>
  <si>
    <t>22003750</t>
  </si>
  <si>
    <t>Đinh Thị Hà</t>
  </si>
  <si>
    <t>Tiên</t>
  </si>
  <si>
    <t>22005403</t>
  </si>
  <si>
    <t>Lê Sĩ</t>
  </si>
  <si>
    <t>Toàn</t>
  </si>
  <si>
    <t>22005404</t>
  </si>
  <si>
    <t>Đỗ Lê Thảo</t>
  </si>
  <si>
    <t>Trang</t>
  </si>
  <si>
    <t>22005405</t>
  </si>
  <si>
    <t>Phạm Nguyễn Minh</t>
  </si>
  <si>
    <t>Tuấn</t>
  </si>
  <si>
    <t>Đoàn Huỳnh Thuý Loan</t>
  </si>
  <si>
    <t>Thư ký: Đoàn Huỳnh Thuý Loan; Chức vụ: Lớp trưởng</t>
  </si>
  <si>
    <t>Nguyễn Thị Thanh Hòa</t>
  </si>
  <si>
    <t>Chủ tọa: Ông (Bà) Nguyễn Thị Thanh Hòa; Chức vụ: Cố vấn học tập.</t>
  </si>
  <si>
    <t>Đoàn H.T Loan</t>
  </si>
  <si>
    <t>Đề nghị tạm ngưng.</t>
  </si>
  <si>
    <r>
      <rPr>
        <b/>
        <sz val="13"/>
        <color theme="1"/>
        <rFont val="Times New Roman"/>
        <charset val="134"/>
      </rPr>
      <t xml:space="preserve">Thời gian họp: </t>
    </r>
    <r>
      <rPr>
        <sz val="13"/>
        <color theme="1"/>
        <rFont val="Times New Roman"/>
        <charset val="134"/>
      </rPr>
      <t>13 giờ 30 phút ngày 03/4/2024</t>
    </r>
  </si>
  <si>
    <t>Địa điểm: Họp online</t>
  </si>
  <si>
    <t>Hiện diện: 23/23SV.</t>
  </si>
  <si>
    <t>Vắng: 0, lý do: ……</t>
  </si>
  <si>
    <t xml:space="preserve">          Thư ký thông qua toàn văn biên bản cuộc họp, các thành viên dự họp nhất trí, không có ý kiến gì thêm.
          Cuộc họp kết thúc lúc 14 giờ 30 phút cùng ngày./.</t>
  </si>
  <si>
    <t>KHOA KINH TẾ</t>
  </si>
  <si>
    <t xml:space="preserve">Lớp:   22C2B-QTD1  Sĩ số:   24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</si>
</sst>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1"/>
      <color theme="0"/>
      <name val="Times New Roman"/>
      <family val="1"/>
    </font>
    <font>
      <b/>
      <sz val="13"/>
      <color theme="1"/>
      <name val="Times New Roman"/>
      <charset val="134"/>
    </font>
    <font>
      <sz val="13"/>
      <color theme="1"/>
      <name val="Times New Roman"/>
      <charset val="134"/>
    </font>
  </fonts>
  <fills count="27">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xf numFmtId="0" fontId="20" fillId="21" borderId="12" applyNumberFormat="0" applyBorder="0" applyAlignment="0" applyProtection="0"/>
    <xf numFmtId="0" fontId="21" fillId="22" borderId="13" applyNumberFormat="0" applyBorder="0" applyAlignment="0" applyProtection="0"/>
    <xf numFmtId="0" fontId="24" fillId="0" borderId="14" applyNumberFormat="0" applyFill="0" applyBorder="0" applyAlignment="0" applyProtection="0"/>
    <xf numFmtId="0" fontId="25" fillId="0" borderId="15" applyNumberFormat="0" applyFill="0" applyBorder="0" applyAlignment="0" applyProtection="0"/>
    <xf numFmtId="0" fontId="26" fillId="0" borderId="16" applyNumberFormat="0" applyFill="0" applyBorder="0" applyAlignment="0" applyProtection="0"/>
    <xf numFmtId="0" fontId="27" fillId="8" borderId="12" applyNumberFormat="0" applyBorder="0" applyAlignment="0" applyProtection="0"/>
    <xf numFmtId="0" fontId="28" fillId="0" borderId="17" applyNumberFormat="0" applyFill="0" applyBorder="0" applyAlignment="0" applyProtection="0"/>
    <xf numFmtId="0" fontId="17" fillId="24" borderId="18" applyNumberFormat="0" applyFont="0" applyBorder="0" applyAlignment="0" applyProtection="0"/>
    <xf numFmtId="0" fontId="30" fillId="21" borderId="19" applyNumberFormat="0" applyBorder="0" applyAlignment="0" applyProtection="0"/>
    <xf numFmtId="0" fontId="32" fillId="0" borderId="20" applyNumberFormat="0" applyFill="0" applyBorder="0" applyAlignment="0" applyProtection="0"/>
  </cellStyleXfs>
  <cellXfs count="125">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1" fillId="0" borderId="9" xfId="0" applyFont="1" applyBorder="1" applyAlignment="1" applyProtection="1">
      <alignment horizontal="center" vertical="center"/>
      <protection locked="0"/>
    </xf>
    <xf numFmtId="0" fontId="11" fillId="0" borderId="6" xfId="0" applyFont="1" applyBorder="1" applyAlignment="1" applyProtection="1">
      <alignment horizontal="center" vertical="center" wrapText="1"/>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0" fillId="0" borderId="0" xfId="0" applyFont="1" applyAlignment="1" applyProtection="1">
      <alignment horizontal="center"/>
      <protection locked="0"/>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applyProtection="1">
      <alignment horizontal="center"/>
      <protection locked="0"/>
    </xf>
    <xf numFmtId="0" fontId="34" fillId="0" borderId="0" xfId="0" applyFont="1" applyAlignment="1">
      <alignment vertical="center"/>
    </xf>
    <xf numFmtId="0" fontId="35" fillId="0" borderId="0" xfId="0" applyFont="1" applyAlignment="1">
      <alignment vertical="center"/>
    </xf>
    <xf numFmtId="0" fontId="35"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vertical="center"/>
    </xf>
    <xf numFmtId="0" fontId="36" fillId="0" borderId="0" xfId="0" applyFont="1" applyAlignment="1">
      <alignment vertical="center"/>
    </xf>
    <xf numFmtId="0" fontId="36" fillId="0" borderId="0" xfId="0" applyFont="1" applyAlignment="1">
      <alignment horizontal="right" vertical="center"/>
    </xf>
    <xf numFmtId="0" fontId="37" fillId="0" borderId="0" xfId="0" applyFont="1" applyAlignment="1">
      <alignment horizontal="center" vertical="center"/>
    </xf>
    <xf numFmtId="0" fontId="37" fillId="0" borderId="0" xfId="0" applyFont="1" applyAlignment="1">
      <alignment vertical="center" wrapText="1"/>
    </xf>
    <xf numFmtId="0" fontId="37" fillId="0" borderId="0" xfId="0" applyFont="1" applyAlignment="1">
      <alignment horizontal="right" vertical="center"/>
    </xf>
    <xf numFmtId="0" fontId="35" fillId="0" borderId="2" xfId="0" applyFont="1" applyBorder="1" applyAlignment="1">
      <alignment horizontal="center" vertical="center" wrapText="1"/>
    </xf>
    <xf numFmtId="0" fontId="34" fillId="0" borderId="2" xfId="0" applyFont="1" applyBorder="1" applyAlignment="1">
      <alignment horizontal="center" vertical="center"/>
    </xf>
    <xf numFmtId="0" fontId="34" fillId="0" borderId="2" xfId="0" applyFont="1" applyBorder="1" applyAlignment="1">
      <alignment vertical="center"/>
    </xf>
    <xf numFmtId="0" fontId="34" fillId="0" borderId="0" xfId="0" applyFont="1" applyAlignment="1">
      <alignment horizontal="center" vertical="center"/>
    </xf>
    <xf numFmtId="0" fontId="39" fillId="0" borderId="0" xfId="0" applyFont="1" applyAlignment="1">
      <alignment vertical="center"/>
    </xf>
    <xf numFmtId="0" fontId="34" fillId="0" borderId="10" xfId="0" applyFont="1" applyBorder="1" applyAlignment="1">
      <alignment vertical="center" wrapText="1"/>
    </xf>
    <xf numFmtId="0" fontId="34" fillId="0" borderId="1" xfId="0" applyFont="1" applyBorder="1" applyAlignment="1">
      <alignment vertical="center" wrapText="1"/>
    </xf>
    <xf numFmtId="0" fontId="34" fillId="0" borderId="2" xfId="0" applyFont="1" applyBorder="1" applyAlignment="1">
      <alignment horizontal="center" vertical="center" wrapText="1"/>
    </xf>
    <xf numFmtId="10" fontId="34" fillId="0" borderId="2" xfId="0" applyNumberFormat="1" applyFont="1" applyBorder="1" applyAlignment="1">
      <alignment horizontal="center" vertical="center" wrapText="1"/>
    </xf>
    <xf numFmtId="0" fontId="40" fillId="0" borderId="0" xfId="0" applyFont="1" applyAlignment="1">
      <alignment horizontal="right" vertical="center"/>
    </xf>
    <xf numFmtId="0" fontId="8" fillId="0" borderId="0" xfId="0" applyFont="1" applyAlignment="1"/>
    <xf numFmtId="0" fontId="1" fillId="0" borderId="0" xfId="0" applyFont="1"/>
    <xf numFmtId="0" fontId="9" fillId="0" borderId="0" xfId="0" applyFont="1" applyAlignment="1">
      <alignment vertical="justify"/>
    </xf>
    <xf numFmtId="0" fontId="1" fillId="0" borderId="0" xfId="0" applyFont="1" applyAlignment="1">
      <alignment vertical="justify"/>
    </xf>
    <xf numFmtId="0" fontId="7" fillId="0" borderId="0" xfId="0" applyFont="1" applyAlignment="1">
      <alignment vertical="justify"/>
    </xf>
    <xf numFmtId="9" fontId="34" fillId="0" borderId="2" xfId="0" applyNumberFormat="1" applyFont="1" applyBorder="1" applyAlignment="1">
      <alignment horizontal="center" vertical="center"/>
    </xf>
    <xf numFmtId="0" fontId="14" fillId="0" borderId="2" xfId="1" applyFont="1" applyBorder="1" applyAlignment="1">
      <alignment horizontal="center" vertical="center"/>
    </xf>
    <xf numFmtId="0" fontId="14" fillId="0" borderId="10" xfId="1" applyFont="1" applyBorder="1" applyAlignment="1">
      <alignment horizontal="left" vertical="center"/>
    </xf>
    <xf numFmtId="0" fontId="14" fillId="0" borderId="1" xfId="1" applyFont="1" applyBorder="1" applyAlignment="1">
      <alignment horizontal="left" vertical="center"/>
    </xf>
    <xf numFmtId="0" fontId="14" fillId="0" borderId="2" xfId="1" quotePrefix="1" applyFont="1" applyBorder="1" applyAlignment="1">
      <alignment horizontal="center" vertical="center"/>
    </xf>
    <xf numFmtId="0" fontId="10" fillId="0" borderId="0" xfId="0" applyFont="1" applyProtection="1">
      <protection locked="0"/>
    </xf>
    <xf numFmtId="0" fontId="1" fillId="0" borderId="0" xfId="0" applyFont="1" applyAlignment="1" applyProtection="1">
      <alignment horizontal="center"/>
      <protection locked="0"/>
    </xf>
    <xf numFmtId="0" fontId="14" fillId="25" borderId="2" xfId="1" applyFont="1" applyFill="1" applyBorder="1" applyAlignment="1">
      <alignment horizontal="center" vertical="center"/>
    </xf>
    <xf numFmtId="0" fontId="14" fillId="0" borderId="2" xfId="1" applyFont="1" applyBorder="1" applyAlignment="1">
      <alignment horizontal="center" vertical="center"/>
    </xf>
    <xf numFmtId="0" fontId="14" fillId="0" borderId="10" xfId="1" applyFont="1" applyBorder="1" applyAlignment="1">
      <alignment horizontal="left" vertical="center"/>
    </xf>
    <xf numFmtId="0" fontId="14" fillId="0" borderId="1" xfId="1" applyFont="1" applyBorder="1" applyAlignment="1">
      <alignment horizontal="left" vertical="center"/>
    </xf>
    <xf numFmtId="0" fontId="14" fillId="0" borderId="2" xfId="1" quotePrefix="1" applyFont="1" applyBorder="1" applyAlignment="1">
      <alignment horizontal="center" vertical="center"/>
    </xf>
    <xf numFmtId="0" fontId="14" fillId="26" borderId="2" xfId="1" applyFont="1" applyFill="1" applyBorder="1" applyAlignment="1">
      <alignment horizontal="center" vertical="center"/>
    </xf>
    <xf numFmtId="0" fontId="14" fillId="26" borderId="2" xfId="1" quotePrefix="1" applyFont="1" applyFill="1" applyBorder="1" applyAlignment="1">
      <alignment horizontal="center" vertical="center"/>
    </xf>
    <xf numFmtId="0" fontId="14" fillId="26" borderId="10" xfId="1" applyFont="1" applyFill="1" applyBorder="1" applyAlignment="1">
      <alignment horizontal="left" vertical="center"/>
    </xf>
    <xf numFmtId="0" fontId="14" fillId="26" borderId="1" xfId="1" applyFont="1" applyFill="1" applyBorder="1" applyAlignment="1">
      <alignment horizontal="left" vertical="center"/>
    </xf>
    <xf numFmtId="0" fontId="1" fillId="26" borderId="2" xfId="0" applyFont="1" applyFill="1" applyBorder="1" applyAlignment="1" applyProtection="1">
      <alignment horizontal="center" vertical="center"/>
      <protection locked="0"/>
    </xf>
    <xf numFmtId="4" fontId="15" fillId="26" borderId="2" xfId="0" applyNumberFormat="1" applyFont="1" applyFill="1" applyBorder="1" applyAlignment="1" applyProtection="1">
      <alignment horizontal="center" vertical="center"/>
      <protection locked="0"/>
    </xf>
    <xf numFmtId="3" fontId="1" fillId="26" borderId="2" xfId="0" applyNumberFormat="1" applyFont="1" applyFill="1" applyBorder="1" applyAlignment="1" applyProtection="1">
      <alignment horizontal="center" vertical="center"/>
      <protection hidden="1"/>
    </xf>
    <xf numFmtId="4" fontId="15" fillId="26" borderId="2" xfId="0" applyNumberFormat="1" applyFont="1" applyFill="1" applyBorder="1" applyAlignment="1" applyProtection="1">
      <alignment horizontal="center" vertical="center"/>
      <protection hidden="1"/>
    </xf>
    <xf numFmtId="0" fontId="41" fillId="0" borderId="2" xfId="0" applyFont="1" applyBorder="1" applyAlignment="1" applyProtection="1">
      <alignment horizontal="center" vertical="center"/>
      <protection locked="0"/>
    </xf>
    <xf numFmtId="2" fontId="41" fillId="0" borderId="2" xfId="0" applyNumberFormat="1" applyFont="1" applyBorder="1" applyAlignment="1" applyProtection="1">
      <alignment horizontal="right" vertical="center"/>
      <protection locked="0"/>
    </xf>
    <xf numFmtId="0" fontId="14" fillId="0" borderId="2" xfId="0" quotePrefix="1" applyFont="1" applyBorder="1" applyAlignment="1" applyProtection="1">
      <alignment horizontal="left" vertical="center" wrapText="1"/>
      <protection hidden="1"/>
    </xf>
    <xf numFmtId="0" fontId="42" fillId="0" borderId="0" xfId="0" applyFont="1" applyAlignment="1">
      <alignment horizontal="right" vertical="center"/>
    </xf>
    <xf numFmtId="0" fontId="42" fillId="0" borderId="0" xfId="0" applyFont="1" applyAlignment="1">
      <alignment vertical="center"/>
    </xf>
    <xf numFmtId="0" fontId="43" fillId="0" borderId="0" xfId="0" applyFont="1" applyAlignment="1">
      <alignment vertical="center"/>
    </xf>
    <xf numFmtId="0" fontId="10" fillId="0" borderId="0" xfId="0" applyFont="1" applyAlignment="1" applyProtection="1">
      <alignment horizontal="center"/>
      <protection locked="0"/>
    </xf>
    <xf numFmtId="0" fontId="3" fillId="0" borderId="0" xfId="0" applyFont="1" applyAlignment="1" applyProtection="1">
      <alignment horizontal="center"/>
      <protection locked="0"/>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13" fillId="0" borderId="0" xfId="0" applyFont="1" applyAlignment="1" applyProtection="1">
      <alignment horizontal="center"/>
      <protection locked="0"/>
    </xf>
    <xf numFmtId="0" fontId="7" fillId="0" borderId="0" xfId="0" applyFont="1" applyAlignment="1">
      <alignment horizontal="center"/>
    </xf>
    <xf numFmtId="0" fontId="9" fillId="0" borderId="0" xfId="0" applyFont="1" applyBorder="1" applyAlignment="1">
      <alignment horizontal="center"/>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36" fillId="0" borderId="0" xfId="0" applyFont="1" applyAlignment="1">
      <alignment horizontal="center"/>
    </xf>
    <xf numFmtId="0" fontId="15" fillId="0" borderId="0" xfId="0" applyFont="1" applyAlignment="1">
      <alignment horizontal="justify" wrapText="1"/>
    </xf>
    <xf numFmtId="0" fontId="37" fillId="0" borderId="0" xfId="0" applyFont="1" applyAlignment="1">
      <alignment horizontal="justify"/>
    </xf>
    <xf numFmtId="0" fontId="36" fillId="0" borderId="0" xfId="0" applyFont="1" applyAlignment="1">
      <alignment horizontal="center" vertical="center"/>
    </xf>
    <xf numFmtId="0" fontId="35" fillId="0" borderId="2" xfId="0" applyFont="1" applyBorder="1" applyAlignment="1">
      <alignment horizontal="center" vertical="center"/>
    </xf>
    <xf numFmtId="0" fontId="35" fillId="0" borderId="10"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0" xfId="0" applyFont="1" applyAlignment="1">
      <alignment horizontal="justify" vertical="justify" wrapText="1"/>
    </xf>
    <xf numFmtId="0" fontId="35" fillId="0" borderId="2" xfId="0" applyFont="1" applyBorder="1" applyAlignment="1">
      <alignment horizontal="center" vertical="center" wrapText="1"/>
    </xf>
    <xf numFmtId="0" fontId="35" fillId="0" borderId="5" xfId="0" applyFont="1" applyBorder="1" applyAlignment="1">
      <alignment horizontal="center" vertical="center"/>
    </xf>
    <xf numFmtId="0" fontId="35" fillId="0" borderId="9" xfId="0" applyFont="1" applyBorder="1" applyAlignment="1">
      <alignment horizontal="center" vertical="center"/>
    </xf>
    <xf numFmtId="0" fontId="35" fillId="0" borderId="4" xfId="0" applyFont="1" applyBorder="1" applyAlignment="1">
      <alignment horizontal="center" vertical="center"/>
    </xf>
    <xf numFmtId="0" fontId="35" fillId="0" borderId="7" xfId="0" applyFont="1" applyBorder="1" applyAlignment="1">
      <alignment horizontal="center" vertical="center"/>
    </xf>
    <xf numFmtId="0" fontId="38" fillId="0" borderId="8"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 xfId="0" applyFont="1" applyBorder="1" applyAlignment="1">
      <alignment horizontal="center" vertical="center" wrapText="1"/>
    </xf>
    <xf numFmtId="0" fontId="36" fillId="0" borderId="0" xfId="0" applyFont="1" applyAlignment="1">
      <alignment horizontal="left" vertical="center"/>
    </xf>
    <xf numFmtId="0" fontId="37" fillId="0" borderId="0" xfId="0" applyFont="1" applyAlignment="1">
      <alignment horizontal="justify" vertical="justify" wrapText="1"/>
    </xf>
    <xf numFmtId="0" fontId="34" fillId="0" borderId="0" xfId="0" applyFont="1" applyAlignment="1">
      <alignment horizontal="center" vertical="center"/>
    </xf>
    <xf numFmtId="0" fontId="35" fillId="0" borderId="0" xfId="0" applyFont="1" applyAlignment="1">
      <alignment horizontal="center" vertical="center"/>
    </xf>
  </cellXfs>
  <cellStyles count="5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alculation 3" xfId="43"/>
    <cellStyle name="Check Cell 2" xfId="28"/>
    <cellStyle name="Check Cell 3" xfId="44"/>
    <cellStyle name="Explanatory Text 2" xfId="29"/>
    <cellStyle name="Good 2" xfId="30"/>
    <cellStyle name="Heading 1 2" xfId="31"/>
    <cellStyle name="Heading 1 3" xfId="45"/>
    <cellStyle name="Heading 2 2" xfId="32"/>
    <cellStyle name="Heading 2 3" xfId="46"/>
    <cellStyle name="Heading 3 2" xfId="33"/>
    <cellStyle name="Heading 3 3" xfId="47"/>
    <cellStyle name="Heading 4 2" xfId="34"/>
    <cellStyle name="Input 2" xfId="35"/>
    <cellStyle name="Input 3" xfId="48"/>
    <cellStyle name="Linked Cell 2" xfId="36"/>
    <cellStyle name="Linked Cell 3" xfId="49"/>
    <cellStyle name="Neutral 2" xfId="37"/>
    <cellStyle name="Normal" xfId="0" builtinId="0"/>
    <cellStyle name="Normal 2" xfId="1"/>
    <cellStyle name="Note 2" xfId="38"/>
    <cellStyle name="Note 3" xfId="50"/>
    <cellStyle name="Output 2" xfId="39"/>
    <cellStyle name="Output 3" xfId="51"/>
    <cellStyle name="Title 2" xfId="40"/>
    <cellStyle name="Total 2" xfId="41"/>
    <cellStyle name="Total 3" xfId="52"/>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638175</xdr:colOff>
      <xdr:row>4</xdr:row>
      <xdr:rowOff>57150</xdr:rowOff>
    </xdr:from>
    <xdr:to>
      <xdr:col>2</xdr:col>
      <xdr:colOff>857250</xdr:colOff>
      <xdr:row>4</xdr:row>
      <xdr:rowOff>57150</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1028700" y="876300"/>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2</xdr:row>
      <xdr:rowOff>200025</xdr:rowOff>
    </xdr:from>
    <xdr:to>
      <xdr:col>9</xdr:col>
      <xdr:colOff>438150</xdr:colOff>
      <xdr:row>2</xdr:row>
      <xdr:rowOff>200025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638550" y="600075"/>
          <a:ext cx="1943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166312</xdr:colOff>
      <xdr:row>2</xdr:row>
      <xdr:rowOff>12455</xdr:rowOff>
    </xdr:from>
    <xdr:to>
      <xdr:col>8</xdr:col>
      <xdr:colOff>98171</xdr:colOff>
      <xdr:row>2</xdr:row>
      <xdr:rowOff>12455</xdr:rowOff>
    </xdr:to>
    <xdr:cxnSp macro="">
      <xdr:nvCxnSpPr>
        <xdr:cNvPr id="3" name="Straight Connector 2"/>
        <xdr:cNvCxnSpPr/>
      </xdr:nvCxnSpPr>
      <xdr:spPr>
        <a:xfrm>
          <a:off x="3795337" y="422030"/>
          <a:ext cx="18559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tabSelected="1" zoomScaleNormal="100" workbookViewId="0">
      <selection activeCell="C12" sqref="C12"/>
    </sheetView>
  </sheetViews>
  <sheetFormatPr defaultColWidth="9.33203125" defaultRowHeight="15"/>
  <cols>
    <col min="1" max="1" width="6.83203125" style="1" customWidth="1"/>
    <col min="2" max="2" width="11.83203125" style="1" customWidth="1"/>
    <col min="3" max="3" width="23.83203125" style="1" customWidth="1"/>
    <col min="4" max="4" width="8.83203125" style="1" customWidth="1"/>
    <col min="5" max="8" width="9.6640625" style="1" customWidth="1"/>
    <col min="9" max="9" width="9.6640625" style="1" hidden="1" customWidth="1"/>
    <col min="10" max="10" width="20.83203125" style="1" customWidth="1"/>
    <col min="11" max="16384" width="9.33203125" style="1"/>
  </cols>
  <sheetData>
    <row r="1" spans="1:20" ht="15" customHeight="1">
      <c r="J1" s="2" t="s">
        <v>0</v>
      </c>
    </row>
    <row r="2" spans="1:20" ht="17.100000000000001" customHeight="1">
      <c r="A2" s="84" t="s">
        <v>21</v>
      </c>
      <c r="B2" s="84"/>
      <c r="C2" s="84"/>
      <c r="D2" s="84"/>
      <c r="E2" s="85" t="s">
        <v>1</v>
      </c>
      <c r="F2" s="85"/>
      <c r="G2" s="85"/>
      <c r="H2" s="85"/>
      <c r="I2" s="85"/>
      <c r="J2" s="85"/>
      <c r="K2" s="3"/>
      <c r="L2" s="3"/>
      <c r="M2" s="3"/>
      <c r="N2" s="3"/>
      <c r="O2" s="3"/>
    </row>
    <row r="3" spans="1:20" ht="17.100000000000001" customHeight="1">
      <c r="A3" s="85" t="s">
        <v>22</v>
      </c>
      <c r="B3" s="85"/>
      <c r="C3" s="85"/>
      <c r="D3" s="85"/>
      <c r="E3" s="86" t="s">
        <v>2</v>
      </c>
      <c r="F3" s="86"/>
      <c r="G3" s="86"/>
      <c r="H3" s="86"/>
      <c r="I3" s="86"/>
      <c r="J3" s="86"/>
      <c r="K3" s="3"/>
      <c r="L3" s="3"/>
      <c r="M3" s="3"/>
      <c r="N3" s="3"/>
      <c r="O3" s="3"/>
    </row>
    <row r="4" spans="1:20" ht="17.100000000000001" customHeight="1">
      <c r="A4" s="85" t="s">
        <v>23</v>
      </c>
      <c r="B4" s="85"/>
      <c r="C4" s="85"/>
      <c r="D4" s="85"/>
      <c r="E4" s="83"/>
      <c r="F4" s="83"/>
      <c r="G4" s="83"/>
      <c r="H4" s="83"/>
      <c r="I4" s="83"/>
      <c r="J4" s="83"/>
      <c r="K4" s="3"/>
      <c r="L4" s="3"/>
      <c r="M4" s="3"/>
      <c r="N4" s="3"/>
      <c r="O4" s="3"/>
    </row>
    <row r="5" spans="1:20" s="5" customFormat="1" ht="12" customHeight="1">
      <c r="A5" s="87"/>
      <c r="B5" s="87"/>
      <c r="C5" s="87"/>
      <c r="D5" s="87"/>
      <c r="E5" s="4"/>
      <c r="K5" s="4"/>
      <c r="L5" s="4"/>
      <c r="M5" s="4"/>
      <c r="N5" s="4"/>
      <c r="O5" s="4"/>
    </row>
    <row r="6" spans="1:20" s="53" customFormat="1" ht="24.95" customHeight="1">
      <c r="A6" s="88" t="s">
        <v>3</v>
      </c>
      <c r="B6" s="88"/>
      <c r="C6" s="88"/>
      <c r="D6" s="88"/>
      <c r="E6" s="88"/>
      <c r="F6" s="88"/>
      <c r="G6" s="88"/>
      <c r="H6" s="88"/>
      <c r="I6" s="88"/>
      <c r="J6" s="88"/>
      <c r="K6" s="52"/>
      <c r="L6" s="52"/>
      <c r="M6" s="52"/>
      <c r="N6" s="52"/>
      <c r="O6" s="52"/>
      <c r="P6" s="52"/>
      <c r="Q6" s="52"/>
      <c r="R6" s="52"/>
      <c r="S6" s="52"/>
      <c r="T6" s="52"/>
    </row>
    <row r="7" spans="1:20" s="55" customFormat="1" ht="20.100000000000001" customHeight="1">
      <c r="A7" s="88" t="s">
        <v>59</v>
      </c>
      <c r="B7" s="88"/>
      <c r="C7" s="88"/>
      <c r="D7" s="88"/>
      <c r="E7" s="88"/>
      <c r="F7" s="88"/>
      <c r="G7" s="88"/>
      <c r="H7" s="88"/>
      <c r="I7" s="88"/>
      <c r="J7" s="88"/>
      <c r="K7" s="54"/>
      <c r="L7" s="54"/>
      <c r="M7" s="54"/>
      <c r="N7" s="54"/>
      <c r="O7" s="54"/>
      <c r="P7" s="54"/>
      <c r="Q7" s="54"/>
      <c r="R7" s="54"/>
      <c r="S7" s="54"/>
      <c r="T7" s="54"/>
    </row>
    <row r="8" spans="1:20" s="55" customFormat="1" ht="18" customHeight="1">
      <c r="A8" s="89" t="s">
        <v>147</v>
      </c>
      <c r="B8" s="89"/>
      <c r="C8" s="89"/>
      <c r="D8" s="89"/>
      <c r="E8" s="89"/>
      <c r="F8" s="89"/>
      <c r="G8" s="89"/>
      <c r="H8" s="89"/>
      <c r="I8" s="89"/>
      <c r="J8" s="89"/>
      <c r="K8" s="56"/>
      <c r="L8" s="56"/>
      <c r="M8" s="56"/>
      <c r="N8" s="56"/>
      <c r="O8" s="56"/>
      <c r="P8" s="56"/>
      <c r="Q8" s="56"/>
      <c r="R8" s="56"/>
      <c r="S8" s="56"/>
      <c r="T8" s="56"/>
    </row>
    <row r="9" spans="1:20" s="6" customFormat="1" ht="12" customHeight="1">
      <c r="A9" s="29"/>
      <c r="B9" s="29"/>
      <c r="C9" s="29"/>
      <c r="D9" s="29"/>
      <c r="E9" s="29"/>
      <c r="F9" s="29"/>
      <c r="G9" s="29"/>
      <c r="H9" s="29"/>
      <c r="I9" s="29"/>
      <c r="J9" s="29"/>
      <c r="K9" s="7"/>
      <c r="L9" s="7"/>
      <c r="M9" s="7"/>
      <c r="N9" s="7"/>
      <c r="O9" s="7"/>
    </row>
    <row r="10" spans="1:20" s="8" customFormat="1" ht="18" customHeight="1">
      <c r="A10" s="90" t="s">
        <v>4</v>
      </c>
      <c r="B10" s="90" t="s">
        <v>26</v>
      </c>
      <c r="C10" s="93" t="s">
        <v>5</v>
      </c>
      <c r="D10" s="94"/>
      <c r="E10" s="97" t="s">
        <v>6</v>
      </c>
      <c r="F10" s="98"/>
      <c r="G10" s="97" t="s">
        <v>25</v>
      </c>
      <c r="H10" s="98"/>
      <c r="I10" s="21"/>
      <c r="J10" s="99" t="s">
        <v>8</v>
      </c>
    </row>
    <row r="11" spans="1:20" s="8" customFormat="1" ht="30" customHeight="1">
      <c r="A11" s="91"/>
      <c r="B11" s="92"/>
      <c r="C11" s="95"/>
      <c r="D11" s="96"/>
      <c r="E11" s="9" t="s">
        <v>9</v>
      </c>
      <c r="F11" s="9" t="s">
        <v>10</v>
      </c>
      <c r="G11" s="9" t="s">
        <v>9</v>
      </c>
      <c r="H11" s="9" t="s">
        <v>10</v>
      </c>
      <c r="I11" s="22"/>
      <c r="J11" s="91"/>
    </row>
    <row r="12" spans="1:20" s="8" customFormat="1" ht="22.5" customHeight="1">
      <c r="A12" s="58">
        <v>1</v>
      </c>
      <c r="B12" s="61" t="s">
        <v>64</v>
      </c>
      <c r="C12" s="59" t="s">
        <v>65</v>
      </c>
      <c r="D12" s="60" t="s">
        <v>66</v>
      </c>
      <c r="E12" s="10">
        <v>70</v>
      </c>
      <c r="F12" s="23" t="str">
        <f>IF(AND(E12&gt;=90),"XS",IF(AND(E12&gt;=80),"Tốt",IF(AND(E12&gt;=70),"Khá",IF(AND(E12&gt;=60),"TB",IF(AND(E12&gt;=50),"TB",IF(AND(E12&lt;50),IF(AND(E12&gt;0),"Yếu",IF(AND(E12=0),"K XL"," "))))))))</f>
        <v>Khá</v>
      </c>
      <c r="G12" s="24">
        <v>70</v>
      </c>
      <c r="H12" s="25" t="str">
        <f>IF(AND(G12&gt;=90),"XS",IF(AND(G12&gt;=80),"Tốt",IF(AND(G12&gt;=70),"Khá",IF(AND(G12&gt;=60),"TB",IF(AND(G12&gt;=50),"TB",IF(AND(G12&lt;50),IF(AND(G12&gt;0),"Yếu",IF(AND(G12=0),"KXL"," "))))))))</f>
        <v>Khá</v>
      </c>
      <c r="I12" s="64">
        <v>7.3</v>
      </c>
      <c r="J12" s="26"/>
    </row>
    <row r="13" spans="1:20" s="8" customFormat="1" ht="22.5" customHeight="1">
      <c r="A13" s="58">
        <v>2</v>
      </c>
      <c r="B13" s="61" t="s">
        <v>67</v>
      </c>
      <c r="C13" s="59" t="s">
        <v>68</v>
      </c>
      <c r="D13" s="60" t="s">
        <v>69</v>
      </c>
      <c r="E13" s="10">
        <v>70</v>
      </c>
      <c r="F13" s="23" t="str">
        <f t="shared" ref="F13:F35" si="0">IF(AND(E13&gt;=90),"XS",IF(AND(E13&gt;=80),"Tốt",IF(AND(E13&gt;=70),"Khá",IF(AND(E13&gt;=60),"TB",IF(AND(E13&gt;=50),"TB",IF(AND(E13&lt;50),IF(AND(E13&gt;0),"Yếu",IF(AND(E13=0),"K XL"," "))))))))</f>
        <v>Khá</v>
      </c>
      <c r="G13" s="24">
        <v>70</v>
      </c>
      <c r="H13" s="25" t="str">
        <f t="shared" ref="H13:H35" si="1">IF(AND(G13&gt;=90),"XS",IF(AND(G13&gt;=80),"Tốt",IF(AND(G13&gt;=70),"Khá",IF(AND(G13&gt;=60),"TB",IF(AND(G13&gt;=50),"TB",IF(AND(G13&lt;50),IF(AND(G13&gt;0),"Yếu",IF(AND(G13=0),"KXL"," "))))))))</f>
        <v>Khá</v>
      </c>
      <c r="I13" s="64">
        <v>7.81</v>
      </c>
      <c r="J13" s="26"/>
    </row>
    <row r="14" spans="1:20" s="8" customFormat="1" ht="22.5" customHeight="1">
      <c r="A14" s="58">
        <v>3</v>
      </c>
      <c r="B14" s="61" t="s">
        <v>70</v>
      </c>
      <c r="C14" s="59" t="s">
        <v>71</v>
      </c>
      <c r="D14" s="60" t="s">
        <v>72</v>
      </c>
      <c r="E14" s="10">
        <v>70</v>
      </c>
      <c r="F14" s="23" t="str">
        <f t="shared" si="0"/>
        <v>Khá</v>
      </c>
      <c r="G14" s="24">
        <v>70</v>
      </c>
      <c r="H14" s="25" t="str">
        <f t="shared" si="1"/>
        <v>Khá</v>
      </c>
      <c r="I14" s="64">
        <v>7.2</v>
      </c>
      <c r="J14" s="26"/>
    </row>
    <row r="15" spans="1:20" s="8" customFormat="1" ht="22.5" customHeight="1">
      <c r="A15" s="58">
        <v>4</v>
      </c>
      <c r="B15" s="61" t="s">
        <v>73</v>
      </c>
      <c r="C15" s="59" t="s">
        <v>74</v>
      </c>
      <c r="D15" s="60" t="s">
        <v>75</v>
      </c>
      <c r="E15" s="10">
        <v>76</v>
      </c>
      <c r="F15" s="23" t="str">
        <f t="shared" si="0"/>
        <v>Khá</v>
      </c>
      <c r="G15" s="24">
        <v>76</v>
      </c>
      <c r="H15" s="25" t="str">
        <f t="shared" si="1"/>
        <v>Khá</v>
      </c>
      <c r="I15" s="64">
        <v>7.65</v>
      </c>
      <c r="J15" s="26"/>
    </row>
    <row r="16" spans="1:20" s="8" customFormat="1" ht="22.5" customHeight="1">
      <c r="A16" s="58">
        <v>5</v>
      </c>
      <c r="B16" s="61" t="s">
        <v>76</v>
      </c>
      <c r="C16" s="59" t="s">
        <v>77</v>
      </c>
      <c r="D16" s="60" t="s">
        <v>78</v>
      </c>
      <c r="E16" s="10">
        <v>70</v>
      </c>
      <c r="F16" s="23" t="str">
        <f t="shared" si="0"/>
        <v>Khá</v>
      </c>
      <c r="G16" s="24">
        <v>70</v>
      </c>
      <c r="H16" s="25" t="str">
        <f t="shared" si="1"/>
        <v>Khá</v>
      </c>
      <c r="I16" s="64">
        <v>8.06</v>
      </c>
      <c r="J16" s="26"/>
    </row>
    <row r="17" spans="1:10" s="8" customFormat="1" ht="22.5" customHeight="1">
      <c r="A17" s="58">
        <v>6</v>
      </c>
      <c r="B17" s="61" t="s">
        <v>79</v>
      </c>
      <c r="C17" s="59" t="s">
        <v>80</v>
      </c>
      <c r="D17" s="60" t="s">
        <v>81</v>
      </c>
      <c r="E17" s="10">
        <v>70</v>
      </c>
      <c r="F17" s="23" t="str">
        <f t="shared" si="0"/>
        <v>Khá</v>
      </c>
      <c r="G17" s="24">
        <v>70</v>
      </c>
      <c r="H17" s="25" t="str">
        <f t="shared" si="1"/>
        <v>Khá</v>
      </c>
      <c r="I17" s="64">
        <v>6.83</v>
      </c>
      <c r="J17" s="26"/>
    </row>
    <row r="18" spans="1:10" s="8" customFormat="1" ht="22.5" customHeight="1">
      <c r="A18" s="58">
        <v>7</v>
      </c>
      <c r="B18" s="61" t="s">
        <v>82</v>
      </c>
      <c r="C18" s="59" t="s">
        <v>83</v>
      </c>
      <c r="D18" s="60" t="s">
        <v>84</v>
      </c>
      <c r="E18" s="10">
        <v>70</v>
      </c>
      <c r="F18" s="23" t="str">
        <f t="shared" si="0"/>
        <v>Khá</v>
      </c>
      <c r="G18" s="24">
        <v>70</v>
      </c>
      <c r="H18" s="25" t="str">
        <f t="shared" si="1"/>
        <v>Khá</v>
      </c>
      <c r="I18" s="64">
        <v>7.33</v>
      </c>
      <c r="J18" s="26"/>
    </row>
    <row r="19" spans="1:10" s="8" customFormat="1" ht="22.5" customHeight="1">
      <c r="A19" s="58">
        <v>8</v>
      </c>
      <c r="B19" s="61" t="s">
        <v>85</v>
      </c>
      <c r="C19" s="59" t="s">
        <v>86</v>
      </c>
      <c r="D19" s="60" t="s">
        <v>87</v>
      </c>
      <c r="E19" s="10">
        <v>70</v>
      </c>
      <c r="F19" s="23" t="str">
        <f t="shared" si="0"/>
        <v>Khá</v>
      </c>
      <c r="G19" s="24">
        <v>70</v>
      </c>
      <c r="H19" s="25" t="str">
        <f t="shared" si="1"/>
        <v>Khá</v>
      </c>
      <c r="I19" s="64">
        <v>6.82</v>
      </c>
      <c r="J19" s="26"/>
    </row>
    <row r="20" spans="1:10" s="8" customFormat="1" ht="22.5" customHeight="1">
      <c r="A20" s="58">
        <v>9</v>
      </c>
      <c r="B20" s="61" t="s">
        <v>88</v>
      </c>
      <c r="C20" s="59" t="s">
        <v>89</v>
      </c>
      <c r="D20" s="60" t="s">
        <v>90</v>
      </c>
      <c r="E20" s="10">
        <v>78</v>
      </c>
      <c r="F20" s="23" t="str">
        <f t="shared" si="0"/>
        <v>Khá</v>
      </c>
      <c r="G20" s="24">
        <v>78</v>
      </c>
      <c r="H20" s="25" t="str">
        <f t="shared" si="1"/>
        <v>Khá</v>
      </c>
      <c r="I20" s="64">
        <v>7.58</v>
      </c>
      <c r="J20" s="26"/>
    </row>
    <row r="21" spans="1:10" s="8" customFormat="1" ht="22.5" customHeight="1">
      <c r="A21" s="58">
        <v>10</v>
      </c>
      <c r="B21" s="61" t="s">
        <v>91</v>
      </c>
      <c r="C21" s="59" t="s">
        <v>92</v>
      </c>
      <c r="D21" s="60" t="s">
        <v>93</v>
      </c>
      <c r="E21" s="10">
        <v>70</v>
      </c>
      <c r="F21" s="23" t="str">
        <f t="shared" si="0"/>
        <v>Khá</v>
      </c>
      <c r="G21" s="24">
        <v>70</v>
      </c>
      <c r="H21" s="25" t="str">
        <f t="shared" si="1"/>
        <v>Khá</v>
      </c>
      <c r="I21" s="64">
        <v>7.27</v>
      </c>
      <c r="J21" s="26"/>
    </row>
    <row r="22" spans="1:10" s="8" customFormat="1" ht="22.5" customHeight="1">
      <c r="A22" s="58">
        <v>11</v>
      </c>
      <c r="B22" s="61" t="s">
        <v>94</v>
      </c>
      <c r="C22" s="59" t="s">
        <v>95</v>
      </c>
      <c r="D22" s="60" t="s">
        <v>96</v>
      </c>
      <c r="E22" s="10">
        <v>70</v>
      </c>
      <c r="F22" s="23" t="str">
        <f t="shared" si="0"/>
        <v>Khá</v>
      </c>
      <c r="G22" s="24">
        <v>70</v>
      </c>
      <c r="H22" s="25" t="str">
        <f t="shared" si="1"/>
        <v>Khá</v>
      </c>
      <c r="I22" s="64">
        <v>7.78</v>
      </c>
      <c r="J22" s="26"/>
    </row>
    <row r="23" spans="1:10" s="8" customFormat="1" ht="22.5" customHeight="1">
      <c r="A23" s="58">
        <v>12</v>
      </c>
      <c r="B23" s="61" t="s">
        <v>97</v>
      </c>
      <c r="C23" s="59" t="s">
        <v>98</v>
      </c>
      <c r="D23" s="60" t="s">
        <v>99</v>
      </c>
      <c r="E23" s="10">
        <v>70</v>
      </c>
      <c r="F23" s="23" t="str">
        <f t="shared" si="0"/>
        <v>Khá</v>
      </c>
      <c r="G23" s="24">
        <v>70</v>
      </c>
      <c r="H23" s="25" t="str">
        <f t="shared" si="1"/>
        <v>Khá</v>
      </c>
      <c r="I23" s="64">
        <v>7.54</v>
      </c>
      <c r="J23" s="26"/>
    </row>
    <row r="24" spans="1:10" s="8" customFormat="1" ht="22.5" customHeight="1">
      <c r="A24" s="58">
        <v>13</v>
      </c>
      <c r="B24" s="61" t="s">
        <v>100</v>
      </c>
      <c r="C24" s="59" t="s">
        <v>101</v>
      </c>
      <c r="D24" s="60" t="s">
        <v>102</v>
      </c>
      <c r="E24" s="10">
        <v>70</v>
      </c>
      <c r="F24" s="23" t="str">
        <f t="shared" si="0"/>
        <v>Khá</v>
      </c>
      <c r="G24" s="24">
        <v>70</v>
      </c>
      <c r="H24" s="25" t="str">
        <f t="shared" si="1"/>
        <v>Khá</v>
      </c>
      <c r="I24" s="64">
        <v>7.68</v>
      </c>
      <c r="J24" s="26"/>
    </row>
    <row r="25" spans="1:10" s="8" customFormat="1" ht="22.5" customHeight="1">
      <c r="A25" s="58">
        <v>14</v>
      </c>
      <c r="B25" s="61" t="s">
        <v>103</v>
      </c>
      <c r="C25" s="59" t="s">
        <v>104</v>
      </c>
      <c r="D25" s="60" t="s">
        <v>105</v>
      </c>
      <c r="E25" s="10">
        <v>70</v>
      </c>
      <c r="F25" s="23" t="str">
        <f t="shared" si="0"/>
        <v>Khá</v>
      </c>
      <c r="G25" s="24">
        <v>70</v>
      </c>
      <c r="H25" s="25" t="str">
        <f t="shared" si="1"/>
        <v>Khá</v>
      </c>
      <c r="I25" s="64">
        <v>7.34</v>
      </c>
      <c r="J25" s="26"/>
    </row>
    <row r="26" spans="1:10" s="8" customFormat="1" ht="22.5" customHeight="1">
      <c r="A26" s="69">
        <v>15</v>
      </c>
      <c r="B26" s="70" t="s">
        <v>106</v>
      </c>
      <c r="C26" s="71" t="s">
        <v>107</v>
      </c>
      <c r="D26" s="72" t="s">
        <v>108</v>
      </c>
      <c r="E26" s="73">
        <v>0</v>
      </c>
      <c r="F26" s="74" t="str">
        <f t="shared" si="0"/>
        <v>K XL</v>
      </c>
      <c r="G26" s="75">
        <v>0</v>
      </c>
      <c r="H26" s="76" t="str">
        <f t="shared" si="1"/>
        <v>KXL</v>
      </c>
      <c r="I26" s="64">
        <v>2.88</v>
      </c>
      <c r="J26" s="26" t="s">
        <v>140</v>
      </c>
    </row>
    <row r="27" spans="1:10" s="8" customFormat="1" ht="22.5" customHeight="1">
      <c r="A27" s="58">
        <v>16</v>
      </c>
      <c r="B27" s="61" t="s">
        <v>109</v>
      </c>
      <c r="C27" s="59" t="s">
        <v>110</v>
      </c>
      <c r="D27" s="60" t="s">
        <v>111</v>
      </c>
      <c r="E27" s="10">
        <v>70</v>
      </c>
      <c r="F27" s="23" t="str">
        <f t="shared" si="0"/>
        <v>Khá</v>
      </c>
      <c r="G27" s="24">
        <v>70</v>
      </c>
      <c r="H27" s="25" t="str">
        <f t="shared" si="1"/>
        <v>Khá</v>
      </c>
      <c r="I27" s="64">
        <v>7.25</v>
      </c>
      <c r="J27" s="26"/>
    </row>
    <row r="28" spans="1:10" s="8" customFormat="1" ht="22.5" customHeight="1">
      <c r="A28" s="58">
        <v>17</v>
      </c>
      <c r="B28" s="61" t="s">
        <v>112</v>
      </c>
      <c r="C28" s="59" t="s">
        <v>113</v>
      </c>
      <c r="D28" s="60" t="s">
        <v>114</v>
      </c>
      <c r="E28" s="10">
        <v>69</v>
      </c>
      <c r="F28" s="23" t="str">
        <f t="shared" si="0"/>
        <v>TB</v>
      </c>
      <c r="G28" s="24">
        <v>69</v>
      </c>
      <c r="H28" s="25" t="str">
        <f t="shared" si="1"/>
        <v>TB</v>
      </c>
      <c r="I28" s="64">
        <v>6.68</v>
      </c>
      <c r="J28" s="26"/>
    </row>
    <row r="29" spans="1:10" s="8" customFormat="1" ht="22.5" customHeight="1">
      <c r="A29" s="58">
        <v>18</v>
      </c>
      <c r="B29" s="61" t="s">
        <v>115</v>
      </c>
      <c r="C29" s="59" t="s">
        <v>116</v>
      </c>
      <c r="D29" s="60" t="s">
        <v>117</v>
      </c>
      <c r="E29" s="10">
        <v>70</v>
      </c>
      <c r="F29" s="23" t="str">
        <f t="shared" si="0"/>
        <v>Khá</v>
      </c>
      <c r="G29" s="24">
        <v>68</v>
      </c>
      <c r="H29" s="25" t="str">
        <f t="shared" si="1"/>
        <v>TB</v>
      </c>
      <c r="I29" s="64">
        <v>6.8</v>
      </c>
      <c r="J29" s="26"/>
    </row>
    <row r="30" spans="1:10" s="8" customFormat="1" ht="22.5" customHeight="1">
      <c r="A30" s="58">
        <v>19</v>
      </c>
      <c r="B30" s="61" t="s">
        <v>118</v>
      </c>
      <c r="C30" s="59" t="s">
        <v>119</v>
      </c>
      <c r="D30" s="60" t="s">
        <v>117</v>
      </c>
      <c r="E30" s="10">
        <v>68</v>
      </c>
      <c r="F30" s="23" t="str">
        <f t="shared" si="0"/>
        <v>TB</v>
      </c>
      <c r="G30" s="24">
        <v>68</v>
      </c>
      <c r="H30" s="25" t="str">
        <f t="shared" si="1"/>
        <v>TB</v>
      </c>
      <c r="I30" s="64">
        <v>6.79</v>
      </c>
      <c r="J30" s="26"/>
    </row>
    <row r="31" spans="1:10" s="8" customFormat="1" ht="22.5" customHeight="1">
      <c r="A31" s="58">
        <v>20</v>
      </c>
      <c r="B31" s="61" t="s">
        <v>120</v>
      </c>
      <c r="C31" s="59" t="s">
        <v>121</v>
      </c>
      <c r="D31" s="60" t="s">
        <v>122</v>
      </c>
      <c r="E31" s="10">
        <v>70</v>
      </c>
      <c r="F31" s="23" t="str">
        <f t="shared" si="0"/>
        <v>Khá</v>
      </c>
      <c r="G31" s="24">
        <v>70</v>
      </c>
      <c r="H31" s="25" t="str">
        <f t="shared" si="1"/>
        <v>Khá</v>
      </c>
      <c r="I31" s="64">
        <v>7.38</v>
      </c>
      <c r="J31" s="26"/>
    </row>
    <row r="32" spans="1:10" s="8" customFormat="1" ht="22.5" customHeight="1">
      <c r="A32" s="58">
        <v>21</v>
      </c>
      <c r="B32" s="61" t="s">
        <v>123</v>
      </c>
      <c r="C32" s="59" t="s">
        <v>124</v>
      </c>
      <c r="D32" s="60" t="s">
        <v>125</v>
      </c>
      <c r="E32" s="10">
        <v>70</v>
      </c>
      <c r="F32" s="23" t="str">
        <f t="shared" si="0"/>
        <v>Khá</v>
      </c>
      <c r="G32" s="24">
        <v>70</v>
      </c>
      <c r="H32" s="25" t="str">
        <f t="shared" si="1"/>
        <v>Khá</v>
      </c>
      <c r="I32" s="64">
        <v>7.85</v>
      </c>
      <c r="J32" s="26"/>
    </row>
    <row r="33" spans="1:10" s="8" customFormat="1" ht="22.5" customHeight="1">
      <c r="A33" s="58">
        <v>22</v>
      </c>
      <c r="B33" s="61" t="s">
        <v>126</v>
      </c>
      <c r="C33" s="59" t="s">
        <v>127</v>
      </c>
      <c r="D33" s="60" t="s">
        <v>128</v>
      </c>
      <c r="E33" s="10">
        <v>70</v>
      </c>
      <c r="F33" s="23" t="str">
        <f t="shared" si="0"/>
        <v>Khá</v>
      </c>
      <c r="G33" s="24">
        <v>70</v>
      </c>
      <c r="H33" s="25" t="str">
        <f t="shared" si="1"/>
        <v>Khá</v>
      </c>
      <c r="I33" s="64">
        <v>7.06</v>
      </c>
      <c r="J33" s="26"/>
    </row>
    <row r="34" spans="1:10" s="8" customFormat="1" ht="22.5" customHeight="1">
      <c r="A34" s="58">
        <v>23</v>
      </c>
      <c r="B34" s="61" t="s">
        <v>129</v>
      </c>
      <c r="C34" s="59" t="s">
        <v>130</v>
      </c>
      <c r="D34" s="60" t="s">
        <v>131</v>
      </c>
      <c r="E34" s="10">
        <v>70</v>
      </c>
      <c r="F34" s="23" t="str">
        <f t="shared" si="0"/>
        <v>Khá</v>
      </c>
      <c r="G34" s="24">
        <v>70</v>
      </c>
      <c r="H34" s="25" t="str">
        <f t="shared" si="1"/>
        <v>Khá</v>
      </c>
      <c r="I34" s="64">
        <v>7.35</v>
      </c>
      <c r="J34" s="26"/>
    </row>
    <row r="35" spans="1:10" s="8" customFormat="1" ht="22.5" customHeight="1">
      <c r="A35" s="58">
        <v>24</v>
      </c>
      <c r="B35" s="61" t="s">
        <v>132</v>
      </c>
      <c r="C35" s="59" t="s">
        <v>133</v>
      </c>
      <c r="D35" s="60" t="s">
        <v>134</v>
      </c>
      <c r="E35" s="10">
        <v>64</v>
      </c>
      <c r="F35" s="23" t="str">
        <f t="shared" si="0"/>
        <v>TB</v>
      </c>
      <c r="G35" s="24">
        <v>64</v>
      </c>
      <c r="H35" s="25" t="str">
        <f t="shared" si="1"/>
        <v>TB</v>
      </c>
      <c r="I35" s="64">
        <v>6.43</v>
      </c>
      <c r="J35" s="26"/>
    </row>
    <row r="36" spans="1:10" ht="18" customHeight="1">
      <c r="A36" s="11"/>
      <c r="B36" s="11"/>
      <c r="C36" s="100" t="s">
        <v>11</v>
      </c>
      <c r="D36" s="100"/>
      <c r="E36" s="100"/>
      <c r="F36" s="100"/>
      <c r="G36" s="100"/>
      <c r="H36" s="100"/>
      <c r="I36" s="100"/>
      <c r="J36" s="100"/>
    </row>
    <row r="37" spans="1:10" ht="21" customHeight="1">
      <c r="C37" s="101" t="s">
        <v>12</v>
      </c>
      <c r="D37" s="12"/>
      <c r="E37" s="102" t="s">
        <v>6</v>
      </c>
      <c r="F37" s="103"/>
      <c r="G37" s="102" t="s">
        <v>7</v>
      </c>
      <c r="H37" s="103"/>
      <c r="I37" s="28"/>
      <c r="J37" s="101" t="s">
        <v>8</v>
      </c>
    </row>
    <row r="38" spans="1:10" s="8" customFormat="1" ht="21" customHeight="1">
      <c r="C38" s="101"/>
      <c r="D38" s="13"/>
      <c r="E38" s="9" t="s">
        <v>13</v>
      </c>
      <c r="F38" s="14" t="s">
        <v>14</v>
      </c>
      <c r="G38" s="9" t="s">
        <v>13</v>
      </c>
      <c r="H38" s="14" t="s">
        <v>14</v>
      </c>
      <c r="I38" s="14"/>
      <c r="J38" s="101"/>
    </row>
    <row r="39" spans="1:10" ht="21" customHeight="1">
      <c r="C39" s="15" t="s">
        <v>15</v>
      </c>
      <c r="D39" s="30"/>
      <c r="E39" s="16">
        <f>COUNTIF(F12:F35,"XS")</f>
        <v>0</v>
      </c>
      <c r="F39" s="17">
        <f t="shared" ref="F39:F44" si="2">E39*100/$A$35</f>
        <v>0</v>
      </c>
      <c r="G39" s="77">
        <f>COUNTIF(H12:H35,"Xuất sắc")</f>
        <v>0</v>
      </c>
      <c r="H39" s="78">
        <f t="shared" ref="H39:H44" si="3">G39*100/$A$35</f>
        <v>0</v>
      </c>
      <c r="I39" s="17"/>
      <c r="J39" s="18"/>
    </row>
    <row r="40" spans="1:10" ht="21" customHeight="1">
      <c r="C40" s="15" t="s">
        <v>16</v>
      </c>
      <c r="D40" s="30"/>
      <c r="E40" s="16">
        <f>COUNTIF(F12:F35,"Tốt")</f>
        <v>0</v>
      </c>
      <c r="F40" s="17">
        <f t="shared" si="2"/>
        <v>0</v>
      </c>
      <c r="G40" s="77">
        <f>COUNTIF(H12:H35,"Tốt")</f>
        <v>0</v>
      </c>
      <c r="H40" s="78">
        <f t="shared" si="3"/>
        <v>0</v>
      </c>
      <c r="I40" s="17"/>
      <c r="J40" s="18"/>
    </row>
    <row r="41" spans="1:10" ht="21" customHeight="1">
      <c r="C41" s="15" t="s">
        <v>17</v>
      </c>
      <c r="D41" s="30"/>
      <c r="E41" s="16">
        <f>COUNTIF(F12:F35,"Khá")</f>
        <v>20</v>
      </c>
      <c r="F41" s="17">
        <f t="shared" si="2"/>
        <v>83.333333333333329</v>
      </c>
      <c r="G41" s="16">
        <f>COUNTIF(H12:H35,"Khá")</f>
        <v>19</v>
      </c>
      <c r="H41" s="17">
        <f t="shared" si="3"/>
        <v>79.166666666666671</v>
      </c>
      <c r="I41" s="17"/>
      <c r="J41" s="18"/>
    </row>
    <row r="42" spans="1:10" ht="21" customHeight="1">
      <c r="C42" s="15" t="s">
        <v>18</v>
      </c>
      <c r="D42" s="30"/>
      <c r="E42" s="16">
        <f>COUNTIF(F12:F35,"TB")</f>
        <v>3</v>
      </c>
      <c r="F42" s="17">
        <f t="shared" si="2"/>
        <v>12.5</v>
      </c>
      <c r="G42" s="16">
        <f>COUNTIF(H12:H35,"TB")</f>
        <v>4</v>
      </c>
      <c r="H42" s="17">
        <f t="shared" si="3"/>
        <v>16.666666666666668</v>
      </c>
      <c r="I42" s="17"/>
      <c r="J42" s="18"/>
    </row>
    <row r="43" spans="1:10" ht="21" customHeight="1">
      <c r="C43" s="15" t="s">
        <v>19</v>
      </c>
      <c r="D43" s="30"/>
      <c r="E43" s="16">
        <f>COUNTIF(F12:F35,"Yếu")</f>
        <v>0</v>
      </c>
      <c r="F43" s="17">
        <f t="shared" si="2"/>
        <v>0</v>
      </c>
      <c r="G43" s="77">
        <f>COUNTIF(H12:H35,"Yếu")</f>
        <v>0</v>
      </c>
      <c r="H43" s="78">
        <f t="shared" si="3"/>
        <v>0</v>
      </c>
      <c r="I43" s="17"/>
      <c r="J43" s="18"/>
    </row>
    <row r="44" spans="1:10" ht="21" customHeight="1">
      <c r="C44" s="15" t="s">
        <v>24</v>
      </c>
      <c r="D44" s="30"/>
      <c r="E44" s="16">
        <f>COUNTIF(F12:F35,"Không XL")</f>
        <v>0</v>
      </c>
      <c r="F44" s="17">
        <f t="shared" si="2"/>
        <v>0</v>
      </c>
      <c r="G44" s="77">
        <f>COUNTIF(H12:H35,"Không XL")</f>
        <v>0</v>
      </c>
      <c r="H44" s="78">
        <f t="shared" si="3"/>
        <v>0</v>
      </c>
      <c r="I44" s="17"/>
      <c r="J44" s="18"/>
    </row>
    <row r="45" spans="1:10" ht="9.9499999999999993" customHeight="1">
      <c r="C45" s="19"/>
      <c r="D45" s="19"/>
      <c r="F45" s="20"/>
    </row>
    <row r="46" spans="1:10" ht="17.100000000000001" customHeight="1">
      <c r="E46" s="104" t="s">
        <v>61</v>
      </c>
      <c r="F46" s="104"/>
      <c r="G46" s="104"/>
      <c r="H46" s="104"/>
      <c r="I46" s="104"/>
      <c r="J46" s="104"/>
    </row>
    <row r="47" spans="1:10" ht="17.100000000000001" customHeight="1">
      <c r="A47" s="83" t="s">
        <v>60</v>
      </c>
      <c r="B47" s="83"/>
      <c r="C47" s="83"/>
      <c r="D47" s="83"/>
      <c r="E47" s="83"/>
      <c r="F47" s="83" t="s">
        <v>6</v>
      </c>
      <c r="G47" s="83"/>
      <c r="H47" s="83"/>
      <c r="I47" s="27"/>
      <c r="J47" s="31" t="s">
        <v>20</v>
      </c>
    </row>
    <row r="48" spans="1:10" ht="17.100000000000001" customHeight="1">
      <c r="J48" s="63"/>
    </row>
    <row r="49" spans="6:10" ht="17.100000000000001" customHeight="1">
      <c r="J49" s="63"/>
    </row>
    <row r="50" spans="6:10" ht="17.100000000000001" customHeight="1">
      <c r="J50" s="63"/>
    </row>
    <row r="51" spans="6:10" ht="18" customHeight="1">
      <c r="J51" s="63"/>
    </row>
    <row r="52" spans="6:10" ht="18" customHeight="1">
      <c r="F52" s="83" t="s">
        <v>137</v>
      </c>
      <c r="G52" s="83"/>
      <c r="H52" s="83"/>
      <c r="I52" s="62"/>
      <c r="J52" s="31" t="s">
        <v>139</v>
      </c>
    </row>
    <row r="53" spans="6:10" ht="18" customHeight="1"/>
    <row r="54" spans="6:10" ht="18" customHeight="1"/>
    <row r="55" spans="6:10" ht="18" customHeight="1"/>
    <row r="56" spans="6:10" ht="18" customHeight="1"/>
    <row r="57" spans="6:10" ht="18" customHeight="1"/>
    <row r="58" spans="6:10" ht="18" customHeight="1"/>
    <row r="59" spans="6:10" ht="18" customHeight="1"/>
    <row r="60" spans="6:10" ht="18" customHeight="1"/>
    <row r="61" spans="6:10" ht="18" customHeight="1"/>
    <row r="62" spans="6:10" ht="18" customHeight="1"/>
    <row r="63" spans="6:10" ht="18" customHeight="1"/>
    <row r="64" spans="6:10" ht="18" customHeight="1"/>
    <row r="65" ht="18" customHeight="1"/>
    <row r="66" ht="18" customHeight="1"/>
    <row r="67" ht="18" customHeight="1"/>
    <row r="68" ht="18" customHeight="1"/>
  </sheetData>
  <mergeCells count="25">
    <mergeCell ref="J10:J11"/>
    <mergeCell ref="A47:E47"/>
    <mergeCell ref="F47:H47"/>
    <mergeCell ref="C36:J36"/>
    <mergeCell ref="C37:C38"/>
    <mergeCell ref="E37:F37"/>
    <mergeCell ref="G37:H37"/>
    <mergeCell ref="J37:J38"/>
    <mergeCell ref="E46:J46"/>
    <mergeCell ref="F52:H52"/>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s>
  <conditionalFormatting sqref="F12:F35 H12:I35">
    <cfRule type="cellIs" dxfId="1" priority="7" stopIfTrue="1" operator="equal">
      <formula>"SVG"</formula>
    </cfRule>
    <cfRule type="cellIs" dxfId="0" priority="8"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61" workbookViewId="0">
      <selection activeCell="H11" sqref="H11"/>
    </sheetView>
  </sheetViews>
  <sheetFormatPr defaultRowHeight="16.5"/>
  <cols>
    <col min="1" max="1" width="6.5" style="36" customWidth="1"/>
    <col min="2" max="2" width="12.6640625" style="36" customWidth="1"/>
    <col min="3" max="3" width="23.33203125" style="36" customWidth="1"/>
    <col min="4" max="4" width="9.33203125" style="36" customWidth="1"/>
    <col min="5" max="5" width="11.6640625" style="39" customWidth="1"/>
    <col min="6" max="6" width="9.33203125" style="39"/>
    <col min="7" max="7" width="14.1640625" style="39" customWidth="1"/>
    <col min="8" max="8" width="10.1640625" style="36" customWidth="1"/>
    <col min="9" max="9" width="14.6640625" style="36" customWidth="1"/>
    <col min="10" max="16384" width="9.33203125" style="36"/>
  </cols>
  <sheetData>
    <row r="1" spans="1:9" s="32" customFormat="1" ht="15.75">
      <c r="A1" s="123" t="s">
        <v>22</v>
      </c>
      <c r="B1" s="123"/>
      <c r="C1" s="123"/>
      <c r="D1" s="123"/>
      <c r="E1" s="124" t="s">
        <v>1</v>
      </c>
      <c r="F1" s="124"/>
      <c r="G1" s="124"/>
      <c r="H1" s="124"/>
      <c r="I1" s="124"/>
    </row>
    <row r="2" spans="1:9" s="32" customFormat="1">
      <c r="A2" s="123" t="s">
        <v>23</v>
      </c>
      <c r="B2" s="123"/>
      <c r="C2" s="123"/>
      <c r="D2" s="123"/>
      <c r="E2" s="108" t="s">
        <v>27</v>
      </c>
      <c r="F2" s="108"/>
      <c r="G2" s="108"/>
      <c r="H2" s="108"/>
      <c r="I2" s="108"/>
    </row>
    <row r="3" spans="1:9" s="32" customFormat="1">
      <c r="A3" s="124" t="s">
        <v>146</v>
      </c>
      <c r="B3" s="124"/>
      <c r="C3" s="124"/>
      <c r="D3" s="124"/>
      <c r="E3" s="33"/>
      <c r="F3" s="108"/>
      <c r="G3" s="108"/>
      <c r="H3" s="108"/>
      <c r="I3" s="108"/>
    </row>
    <row r="4" spans="1:9" s="32" customFormat="1">
      <c r="A4" s="34"/>
      <c r="B4" s="34"/>
      <c r="C4" s="34"/>
      <c r="D4" s="34"/>
      <c r="E4" s="34"/>
      <c r="F4" s="35"/>
      <c r="G4" s="35"/>
      <c r="H4" s="35"/>
      <c r="I4" s="35"/>
    </row>
    <row r="5" spans="1:9" ht="23.25" customHeight="1">
      <c r="A5" s="108" t="s">
        <v>28</v>
      </c>
      <c r="B5" s="108"/>
      <c r="C5" s="108"/>
      <c r="D5" s="108"/>
      <c r="E5" s="108"/>
      <c r="F5" s="108"/>
      <c r="G5" s="108"/>
      <c r="H5" s="108"/>
      <c r="I5" s="108"/>
    </row>
    <row r="6" spans="1:9" s="37" customFormat="1">
      <c r="B6" s="121" t="s">
        <v>62</v>
      </c>
      <c r="C6" s="121"/>
      <c r="D6" s="121" t="s">
        <v>29</v>
      </c>
      <c r="E6" s="121"/>
      <c r="F6" s="121" t="s">
        <v>30</v>
      </c>
      <c r="G6" s="121"/>
      <c r="H6" s="121"/>
    </row>
    <row r="7" spans="1:9" s="37" customFormat="1">
      <c r="E7" s="35"/>
      <c r="F7" s="35"/>
      <c r="G7" s="35"/>
    </row>
    <row r="8" spans="1:9" ht="21.75" customHeight="1">
      <c r="A8" s="80" t="s">
        <v>31</v>
      </c>
      <c r="B8" s="81" t="s">
        <v>141</v>
      </c>
      <c r="C8" s="82"/>
    </row>
    <row r="9" spans="1:9" ht="21.75" customHeight="1">
      <c r="A9" s="80" t="s">
        <v>32</v>
      </c>
      <c r="B9" s="81" t="s">
        <v>142</v>
      </c>
      <c r="C9" s="82"/>
    </row>
    <row r="10" spans="1:9" ht="21.75" customHeight="1">
      <c r="A10" s="80" t="s">
        <v>33</v>
      </c>
      <c r="B10" s="81" t="s">
        <v>34</v>
      </c>
      <c r="C10" s="82"/>
    </row>
    <row r="11" spans="1:9" ht="22.5" customHeight="1">
      <c r="A11" s="80"/>
      <c r="B11" s="82" t="s">
        <v>138</v>
      </c>
      <c r="C11" s="82"/>
    </row>
    <row r="12" spans="1:9" ht="22.5" customHeight="1">
      <c r="A12" s="80"/>
      <c r="B12" s="82" t="s">
        <v>136</v>
      </c>
      <c r="C12" s="82"/>
    </row>
    <row r="13" spans="1:9" ht="22.5" customHeight="1">
      <c r="A13" s="80"/>
      <c r="B13" s="82" t="s">
        <v>63</v>
      </c>
      <c r="C13" s="82"/>
    </row>
    <row r="14" spans="1:9" ht="22.5" customHeight="1">
      <c r="A14" s="80"/>
      <c r="B14" s="82" t="s">
        <v>143</v>
      </c>
      <c r="C14" s="82"/>
    </row>
    <row r="15" spans="1:9" ht="22.5" customHeight="1">
      <c r="A15" s="80"/>
      <c r="B15" s="82" t="s">
        <v>144</v>
      </c>
      <c r="C15" s="82"/>
    </row>
    <row r="16" spans="1:9" ht="22.5" customHeight="1">
      <c r="A16" s="38" t="s">
        <v>35</v>
      </c>
      <c r="B16" s="37" t="s">
        <v>36</v>
      </c>
    </row>
    <row r="17" spans="1:10" ht="58.5" customHeight="1">
      <c r="A17" s="122" t="s">
        <v>37</v>
      </c>
      <c r="B17" s="122"/>
      <c r="C17" s="122"/>
      <c r="D17" s="122"/>
      <c r="E17" s="122"/>
      <c r="F17" s="122"/>
      <c r="G17" s="122"/>
      <c r="H17" s="122"/>
      <c r="I17" s="122"/>
      <c r="J17" s="40"/>
    </row>
    <row r="18" spans="1:10">
      <c r="A18" s="41"/>
    </row>
    <row r="19" spans="1:10" ht="33" customHeight="1">
      <c r="A19" s="113" t="s">
        <v>38</v>
      </c>
      <c r="B19" s="113" t="s">
        <v>26</v>
      </c>
      <c r="C19" s="114" t="s">
        <v>5</v>
      </c>
      <c r="D19" s="115"/>
      <c r="E19" s="118" t="s">
        <v>39</v>
      </c>
      <c r="F19" s="120" t="s">
        <v>40</v>
      </c>
      <c r="G19" s="120"/>
      <c r="H19" s="120"/>
      <c r="I19" s="109" t="s">
        <v>8</v>
      </c>
    </row>
    <row r="20" spans="1:10" ht="16.5" customHeight="1">
      <c r="A20" s="113"/>
      <c r="B20" s="113"/>
      <c r="C20" s="116"/>
      <c r="D20" s="117"/>
      <c r="E20" s="119"/>
      <c r="F20" s="42" t="s">
        <v>41</v>
      </c>
      <c r="G20" s="42" t="s">
        <v>42</v>
      </c>
      <c r="H20" s="42" t="s">
        <v>43</v>
      </c>
      <c r="I20" s="109"/>
    </row>
    <row r="21" spans="1:10" ht="18" customHeight="1">
      <c r="A21" s="65">
        <v>1</v>
      </c>
      <c r="B21" s="68" t="s">
        <v>64</v>
      </c>
      <c r="C21" s="66" t="s">
        <v>65</v>
      </c>
      <c r="D21" s="67" t="s">
        <v>66</v>
      </c>
      <c r="E21" s="43">
        <v>80</v>
      </c>
      <c r="F21" s="43">
        <v>70</v>
      </c>
      <c r="G21" s="43" t="str">
        <f>IF(F21=0,"Không XL",IF(F21&lt;50,"Yếu",IF(F21&lt;70,"Trung bình",IF(F21&lt;80,"Khá",IF(F21&lt;90,"Tốt","Xuất sắc")))))</f>
        <v>Khá</v>
      </c>
      <c r="H21" s="57">
        <v>1</v>
      </c>
      <c r="I21" s="44"/>
    </row>
    <row r="22" spans="1:10" ht="18" customHeight="1">
      <c r="A22" s="65">
        <v>2</v>
      </c>
      <c r="B22" s="68" t="s">
        <v>67</v>
      </c>
      <c r="C22" s="66" t="s">
        <v>68</v>
      </c>
      <c r="D22" s="67" t="s">
        <v>69</v>
      </c>
      <c r="E22" s="43">
        <v>61</v>
      </c>
      <c r="F22" s="43">
        <v>70</v>
      </c>
      <c r="G22" s="43" t="str">
        <f t="shared" ref="G22:G44" si="0">IF(F22=0,"Không XL",IF(F22&lt;50,"Yếu",IF(F22&lt;70,"Trung bình",IF(F22&lt;80,"Khá",IF(F22&lt;90,"Tốt","Xuất sắc")))))</f>
        <v>Khá</v>
      </c>
      <c r="H22" s="57">
        <v>1</v>
      </c>
      <c r="I22" s="44"/>
    </row>
    <row r="23" spans="1:10" ht="18" customHeight="1">
      <c r="A23" s="65">
        <v>3</v>
      </c>
      <c r="B23" s="68" t="s">
        <v>70</v>
      </c>
      <c r="C23" s="66" t="s">
        <v>71</v>
      </c>
      <c r="D23" s="67" t="s">
        <v>72</v>
      </c>
      <c r="E23" s="43">
        <v>51</v>
      </c>
      <c r="F23" s="43">
        <v>70</v>
      </c>
      <c r="G23" s="43" t="str">
        <f t="shared" si="0"/>
        <v>Khá</v>
      </c>
      <c r="H23" s="57">
        <v>1</v>
      </c>
      <c r="I23" s="44"/>
    </row>
    <row r="24" spans="1:10" ht="18" customHeight="1">
      <c r="A24" s="65">
        <v>4</v>
      </c>
      <c r="B24" s="68" t="s">
        <v>73</v>
      </c>
      <c r="C24" s="66" t="s">
        <v>74</v>
      </c>
      <c r="D24" s="67" t="s">
        <v>75</v>
      </c>
      <c r="E24" s="43">
        <v>78</v>
      </c>
      <c r="F24" s="43">
        <v>76</v>
      </c>
      <c r="G24" s="43" t="str">
        <f t="shared" si="0"/>
        <v>Khá</v>
      </c>
      <c r="H24" s="57">
        <v>1</v>
      </c>
      <c r="I24" s="44"/>
    </row>
    <row r="25" spans="1:10" ht="18" customHeight="1">
      <c r="A25" s="65">
        <v>5</v>
      </c>
      <c r="B25" s="68" t="s">
        <v>76</v>
      </c>
      <c r="C25" s="66" t="s">
        <v>77</v>
      </c>
      <c r="D25" s="67" t="s">
        <v>78</v>
      </c>
      <c r="E25" s="43">
        <v>61</v>
      </c>
      <c r="F25" s="43">
        <v>70</v>
      </c>
      <c r="G25" s="43" t="str">
        <f t="shared" si="0"/>
        <v>Khá</v>
      </c>
      <c r="H25" s="57">
        <v>1</v>
      </c>
      <c r="I25" s="44"/>
    </row>
    <row r="26" spans="1:10" ht="18" customHeight="1">
      <c r="A26" s="65">
        <v>6</v>
      </c>
      <c r="B26" s="68" t="s">
        <v>79</v>
      </c>
      <c r="C26" s="66" t="s">
        <v>80</v>
      </c>
      <c r="D26" s="67" t="s">
        <v>81</v>
      </c>
      <c r="E26" s="43">
        <v>54</v>
      </c>
      <c r="F26" s="43">
        <v>70</v>
      </c>
      <c r="G26" s="43" t="str">
        <f t="shared" si="0"/>
        <v>Khá</v>
      </c>
      <c r="H26" s="57">
        <v>1</v>
      </c>
      <c r="I26" s="44"/>
    </row>
    <row r="27" spans="1:10" ht="18" customHeight="1">
      <c r="A27" s="65">
        <v>7</v>
      </c>
      <c r="B27" s="68" t="s">
        <v>82</v>
      </c>
      <c r="C27" s="66" t="s">
        <v>83</v>
      </c>
      <c r="D27" s="67" t="s">
        <v>84</v>
      </c>
      <c r="E27" s="43">
        <v>90</v>
      </c>
      <c r="F27" s="43">
        <v>70</v>
      </c>
      <c r="G27" s="43" t="str">
        <f t="shared" si="0"/>
        <v>Khá</v>
      </c>
      <c r="H27" s="57">
        <v>1</v>
      </c>
      <c r="I27" s="44"/>
    </row>
    <row r="28" spans="1:10" ht="18" customHeight="1">
      <c r="A28" s="65">
        <v>8</v>
      </c>
      <c r="B28" s="68" t="s">
        <v>85</v>
      </c>
      <c r="C28" s="66" t="s">
        <v>86</v>
      </c>
      <c r="D28" s="67" t="s">
        <v>87</v>
      </c>
      <c r="E28" s="43">
        <v>65</v>
      </c>
      <c r="F28" s="43">
        <v>70</v>
      </c>
      <c r="G28" s="43" t="str">
        <f t="shared" si="0"/>
        <v>Khá</v>
      </c>
      <c r="H28" s="57">
        <v>1</v>
      </c>
      <c r="I28" s="44"/>
    </row>
    <row r="29" spans="1:10" ht="18" customHeight="1">
      <c r="A29" s="65">
        <v>9</v>
      </c>
      <c r="B29" s="68" t="s">
        <v>88</v>
      </c>
      <c r="C29" s="66" t="s">
        <v>89</v>
      </c>
      <c r="D29" s="67" t="s">
        <v>90</v>
      </c>
      <c r="E29" s="43">
        <v>76</v>
      </c>
      <c r="F29" s="43">
        <v>78</v>
      </c>
      <c r="G29" s="43" t="str">
        <f t="shared" si="0"/>
        <v>Khá</v>
      </c>
      <c r="H29" s="57">
        <v>1</v>
      </c>
      <c r="I29" s="44"/>
    </row>
    <row r="30" spans="1:10" ht="18" customHeight="1">
      <c r="A30" s="65">
        <v>10</v>
      </c>
      <c r="B30" s="68" t="s">
        <v>91</v>
      </c>
      <c r="C30" s="66" t="s">
        <v>92</v>
      </c>
      <c r="D30" s="67" t="s">
        <v>93</v>
      </c>
      <c r="E30" s="43">
        <v>80</v>
      </c>
      <c r="F30" s="43">
        <v>70</v>
      </c>
      <c r="G30" s="43" t="str">
        <f t="shared" si="0"/>
        <v>Khá</v>
      </c>
      <c r="H30" s="57">
        <v>1</v>
      </c>
      <c r="I30" s="44"/>
    </row>
    <row r="31" spans="1:10" ht="18" customHeight="1">
      <c r="A31" s="65">
        <v>11</v>
      </c>
      <c r="B31" s="68" t="s">
        <v>94</v>
      </c>
      <c r="C31" s="66" t="s">
        <v>95</v>
      </c>
      <c r="D31" s="67" t="s">
        <v>96</v>
      </c>
      <c r="E31" s="43">
        <v>60</v>
      </c>
      <c r="F31" s="43">
        <v>70</v>
      </c>
      <c r="G31" s="43" t="str">
        <f t="shared" si="0"/>
        <v>Khá</v>
      </c>
      <c r="H31" s="57">
        <v>1</v>
      </c>
      <c r="I31" s="44"/>
    </row>
    <row r="32" spans="1:10" ht="18" customHeight="1">
      <c r="A32" s="65">
        <v>12</v>
      </c>
      <c r="B32" s="68" t="s">
        <v>97</v>
      </c>
      <c r="C32" s="66" t="s">
        <v>98</v>
      </c>
      <c r="D32" s="67" t="s">
        <v>99</v>
      </c>
      <c r="E32" s="43">
        <v>69</v>
      </c>
      <c r="F32" s="43">
        <v>70</v>
      </c>
      <c r="G32" s="43" t="str">
        <f t="shared" si="0"/>
        <v>Khá</v>
      </c>
      <c r="H32" s="57">
        <v>1</v>
      </c>
      <c r="I32" s="44"/>
    </row>
    <row r="33" spans="1:9" ht="18" customHeight="1">
      <c r="A33" s="65">
        <v>13</v>
      </c>
      <c r="B33" s="68" t="s">
        <v>100</v>
      </c>
      <c r="C33" s="66" t="s">
        <v>101</v>
      </c>
      <c r="D33" s="67" t="s">
        <v>102</v>
      </c>
      <c r="E33" s="43">
        <v>83</v>
      </c>
      <c r="F33" s="43">
        <v>70</v>
      </c>
      <c r="G33" s="43" t="str">
        <f t="shared" si="0"/>
        <v>Khá</v>
      </c>
      <c r="H33" s="57">
        <v>1</v>
      </c>
      <c r="I33" s="44"/>
    </row>
    <row r="34" spans="1:9" ht="18" customHeight="1">
      <c r="A34" s="65">
        <v>14</v>
      </c>
      <c r="B34" s="68" t="s">
        <v>103</v>
      </c>
      <c r="C34" s="66" t="s">
        <v>104</v>
      </c>
      <c r="D34" s="67" t="s">
        <v>105</v>
      </c>
      <c r="E34" s="43">
        <v>75</v>
      </c>
      <c r="F34" s="43">
        <v>70</v>
      </c>
      <c r="G34" s="43" t="str">
        <f t="shared" si="0"/>
        <v>Khá</v>
      </c>
      <c r="H34" s="57">
        <v>1</v>
      </c>
      <c r="I34" s="44"/>
    </row>
    <row r="35" spans="1:9" ht="30">
      <c r="A35" s="65">
        <v>15</v>
      </c>
      <c r="B35" s="68" t="s">
        <v>106</v>
      </c>
      <c r="C35" s="66" t="s">
        <v>107</v>
      </c>
      <c r="D35" s="67" t="s">
        <v>108</v>
      </c>
      <c r="E35" s="43">
        <v>0</v>
      </c>
      <c r="F35" s="43">
        <v>0</v>
      </c>
      <c r="G35" s="43" t="str">
        <f t="shared" si="0"/>
        <v>Không XL</v>
      </c>
      <c r="H35" s="57">
        <v>1</v>
      </c>
      <c r="I35" s="79" t="s">
        <v>140</v>
      </c>
    </row>
    <row r="36" spans="1:9" ht="18" customHeight="1">
      <c r="A36" s="65">
        <v>16</v>
      </c>
      <c r="B36" s="68" t="s">
        <v>109</v>
      </c>
      <c r="C36" s="66" t="s">
        <v>110</v>
      </c>
      <c r="D36" s="67" t="s">
        <v>111</v>
      </c>
      <c r="E36" s="43">
        <v>66</v>
      </c>
      <c r="F36" s="43">
        <v>70</v>
      </c>
      <c r="G36" s="43" t="str">
        <f t="shared" si="0"/>
        <v>Khá</v>
      </c>
      <c r="H36" s="57">
        <v>1</v>
      </c>
      <c r="I36" s="44"/>
    </row>
    <row r="37" spans="1:9" ht="18" customHeight="1">
      <c r="A37" s="65">
        <v>17</v>
      </c>
      <c r="B37" s="68" t="s">
        <v>112</v>
      </c>
      <c r="C37" s="66" t="s">
        <v>113</v>
      </c>
      <c r="D37" s="67" t="s">
        <v>114</v>
      </c>
      <c r="E37" s="43">
        <v>54</v>
      </c>
      <c r="F37" s="43">
        <v>69</v>
      </c>
      <c r="G37" s="43" t="str">
        <f t="shared" si="0"/>
        <v>Trung bình</v>
      </c>
      <c r="H37" s="57">
        <v>1</v>
      </c>
      <c r="I37" s="44"/>
    </row>
    <row r="38" spans="1:9" ht="18" customHeight="1">
      <c r="A38" s="65">
        <v>18</v>
      </c>
      <c r="B38" s="68" t="s">
        <v>115</v>
      </c>
      <c r="C38" s="66" t="s">
        <v>116</v>
      </c>
      <c r="D38" s="67" t="s">
        <v>117</v>
      </c>
      <c r="E38" s="43">
        <v>61</v>
      </c>
      <c r="F38" s="43">
        <v>70</v>
      </c>
      <c r="G38" s="43" t="str">
        <f t="shared" si="0"/>
        <v>Khá</v>
      </c>
      <c r="H38" s="57">
        <v>1</v>
      </c>
      <c r="I38" s="44"/>
    </row>
    <row r="39" spans="1:9" ht="18" customHeight="1">
      <c r="A39" s="65">
        <v>19</v>
      </c>
      <c r="B39" s="68" t="s">
        <v>118</v>
      </c>
      <c r="C39" s="66" t="s">
        <v>119</v>
      </c>
      <c r="D39" s="67" t="s">
        <v>117</v>
      </c>
      <c r="E39" s="43">
        <v>60</v>
      </c>
      <c r="F39" s="43">
        <v>68</v>
      </c>
      <c r="G39" s="43" t="str">
        <f t="shared" si="0"/>
        <v>Trung bình</v>
      </c>
      <c r="H39" s="57">
        <v>1</v>
      </c>
      <c r="I39" s="44"/>
    </row>
    <row r="40" spans="1:9" ht="18" customHeight="1">
      <c r="A40" s="65">
        <v>20</v>
      </c>
      <c r="B40" s="68" t="s">
        <v>120</v>
      </c>
      <c r="C40" s="66" t="s">
        <v>121</v>
      </c>
      <c r="D40" s="67" t="s">
        <v>122</v>
      </c>
      <c r="E40" s="43">
        <v>75</v>
      </c>
      <c r="F40" s="43">
        <v>70</v>
      </c>
      <c r="G40" s="43" t="str">
        <f t="shared" si="0"/>
        <v>Khá</v>
      </c>
      <c r="H40" s="57">
        <v>1</v>
      </c>
      <c r="I40" s="44"/>
    </row>
    <row r="41" spans="1:9" ht="18" customHeight="1">
      <c r="A41" s="65">
        <v>21</v>
      </c>
      <c r="B41" s="68" t="s">
        <v>123</v>
      </c>
      <c r="C41" s="66" t="s">
        <v>124</v>
      </c>
      <c r="D41" s="67" t="s">
        <v>125</v>
      </c>
      <c r="E41" s="43">
        <v>76</v>
      </c>
      <c r="F41" s="43">
        <v>70</v>
      </c>
      <c r="G41" s="43" t="str">
        <f t="shared" si="0"/>
        <v>Khá</v>
      </c>
      <c r="H41" s="57">
        <v>1</v>
      </c>
      <c r="I41" s="44"/>
    </row>
    <row r="42" spans="1:9" ht="18" customHeight="1">
      <c r="A42" s="65">
        <v>22</v>
      </c>
      <c r="B42" s="68" t="s">
        <v>126</v>
      </c>
      <c r="C42" s="66" t="s">
        <v>127</v>
      </c>
      <c r="D42" s="67" t="s">
        <v>128</v>
      </c>
      <c r="E42" s="43">
        <v>68</v>
      </c>
      <c r="F42" s="43">
        <v>70</v>
      </c>
      <c r="G42" s="43" t="str">
        <f t="shared" si="0"/>
        <v>Khá</v>
      </c>
      <c r="H42" s="57">
        <v>1</v>
      </c>
      <c r="I42" s="44"/>
    </row>
    <row r="43" spans="1:9" ht="18" customHeight="1">
      <c r="A43" s="65">
        <v>23</v>
      </c>
      <c r="B43" s="68" t="s">
        <v>129</v>
      </c>
      <c r="C43" s="66" t="s">
        <v>130</v>
      </c>
      <c r="D43" s="67" t="s">
        <v>131</v>
      </c>
      <c r="E43" s="43">
        <v>54</v>
      </c>
      <c r="F43" s="43">
        <v>70</v>
      </c>
      <c r="G43" s="43" t="str">
        <f t="shared" si="0"/>
        <v>Khá</v>
      </c>
      <c r="H43" s="57">
        <v>1</v>
      </c>
      <c r="I43" s="44"/>
    </row>
    <row r="44" spans="1:9" ht="18" customHeight="1">
      <c r="A44" s="65">
        <v>24</v>
      </c>
      <c r="B44" s="68" t="s">
        <v>132</v>
      </c>
      <c r="C44" s="66" t="s">
        <v>133</v>
      </c>
      <c r="D44" s="67" t="s">
        <v>134</v>
      </c>
      <c r="E44" s="43">
        <v>62</v>
      </c>
      <c r="F44" s="43">
        <v>64</v>
      </c>
      <c r="G44" s="43" t="str">
        <f t="shared" si="0"/>
        <v>Trung bình</v>
      </c>
      <c r="H44" s="57">
        <v>1</v>
      </c>
      <c r="I44" s="44"/>
    </row>
    <row r="45" spans="1:9" ht="10.5" customHeight="1"/>
    <row r="46" spans="1:9" s="32" customFormat="1" ht="26.25" customHeight="1">
      <c r="B46" s="36" t="s">
        <v>44</v>
      </c>
      <c r="E46" s="45"/>
      <c r="F46" s="45"/>
      <c r="G46" s="45"/>
    </row>
    <row r="47" spans="1:9" s="32" customFormat="1" ht="31.5">
      <c r="B47" s="46">
        <v>40</v>
      </c>
      <c r="C47" s="110" t="s">
        <v>45</v>
      </c>
      <c r="D47" s="111"/>
      <c r="E47" s="42" t="s">
        <v>46</v>
      </c>
      <c r="F47" s="42" t="s">
        <v>47</v>
      </c>
      <c r="G47" s="45"/>
    </row>
    <row r="48" spans="1:9" s="32" customFormat="1" ht="15.75">
      <c r="C48" s="47" t="s">
        <v>48</v>
      </c>
      <c r="D48" s="48"/>
      <c r="E48" s="49">
        <f>COUNTIF($G$21:$G$44,"Xuất sắc")</f>
        <v>0</v>
      </c>
      <c r="F48" s="50">
        <f>E48/$A$44</f>
        <v>0</v>
      </c>
      <c r="G48" s="45"/>
    </row>
    <row r="49" spans="1:10" s="32" customFormat="1" ht="15.75">
      <c r="C49" s="47" t="s">
        <v>49</v>
      </c>
      <c r="D49" s="48"/>
      <c r="E49" s="49">
        <f>COUNTIF($G$21:$G$44,"Tốt")</f>
        <v>0</v>
      </c>
      <c r="F49" s="50">
        <f t="shared" ref="F49:F53" si="1">E49/$A$44</f>
        <v>0</v>
      </c>
      <c r="G49" s="45"/>
    </row>
    <row r="50" spans="1:10" s="32" customFormat="1" ht="15.75">
      <c r="C50" s="47" t="s">
        <v>50</v>
      </c>
      <c r="D50" s="48"/>
      <c r="E50" s="49">
        <f>COUNTIF($G$21:$G$44,"Khá")</f>
        <v>20</v>
      </c>
      <c r="F50" s="50">
        <f t="shared" si="1"/>
        <v>0.83333333333333337</v>
      </c>
      <c r="G50" s="45"/>
    </row>
    <row r="51" spans="1:10" s="32" customFormat="1" ht="15.75">
      <c r="C51" s="47" t="s">
        <v>51</v>
      </c>
      <c r="D51" s="48"/>
      <c r="E51" s="49">
        <f>COUNTIF($G$21:$G$44,"Trung bình")</f>
        <v>3</v>
      </c>
      <c r="F51" s="50">
        <f t="shared" si="1"/>
        <v>0.125</v>
      </c>
      <c r="G51" s="45"/>
    </row>
    <row r="52" spans="1:10" s="32" customFormat="1" ht="15.75">
      <c r="C52" s="47" t="s">
        <v>52</v>
      </c>
      <c r="D52" s="48"/>
      <c r="E52" s="49">
        <f>COUNTIF($G$21:$G$44,"Yếu")</f>
        <v>0</v>
      </c>
      <c r="F52" s="50">
        <f t="shared" si="1"/>
        <v>0</v>
      </c>
      <c r="G52" s="45"/>
    </row>
    <row r="53" spans="1:10" s="32" customFormat="1" ht="15.75">
      <c r="C53" s="47" t="s">
        <v>24</v>
      </c>
      <c r="D53" s="48"/>
      <c r="E53" s="49">
        <f>COUNTIF($G$21:$G$44,"Không XL")</f>
        <v>1</v>
      </c>
      <c r="F53" s="50">
        <f t="shared" si="1"/>
        <v>4.1666666666666664E-2</v>
      </c>
      <c r="G53" s="45"/>
    </row>
    <row r="55" spans="1:10" ht="54" customHeight="1">
      <c r="A55" s="112" t="s">
        <v>145</v>
      </c>
      <c r="B55" s="112"/>
      <c r="C55" s="112"/>
      <c r="D55" s="112"/>
      <c r="E55" s="112"/>
      <c r="F55" s="112"/>
      <c r="G55" s="112"/>
      <c r="H55" s="112"/>
      <c r="I55" s="112"/>
      <c r="J55" s="40"/>
    </row>
    <row r="57" spans="1:10" s="37" customFormat="1">
      <c r="B57" s="108" t="s">
        <v>53</v>
      </c>
      <c r="C57" s="108"/>
      <c r="D57" s="108"/>
      <c r="E57" s="108"/>
      <c r="F57" s="108" t="s">
        <v>54</v>
      </c>
      <c r="G57" s="108"/>
      <c r="H57" s="108"/>
      <c r="I57" s="108"/>
    </row>
    <row r="62" spans="1:10">
      <c r="B62" s="108" t="s">
        <v>135</v>
      </c>
      <c r="C62" s="108"/>
      <c r="D62" s="108"/>
      <c r="E62" s="108"/>
      <c r="F62" s="108" t="s">
        <v>137</v>
      </c>
      <c r="G62" s="108"/>
      <c r="H62" s="108"/>
      <c r="I62" s="108"/>
    </row>
    <row r="63" spans="1:10">
      <c r="B63" s="39"/>
      <c r="C63" s="39"/>
      <c r="D63" s="39"/>
      <c r="H63" s="39"/>
      <c r="I63" s="39"/>
    </row>
    <row r="64" spans="1:10">
      <c r="A64" s="105" t="s">
        <v>55</v>
      </c>
      <c r="B64" s="105"/>
      <c r="C64" s="105"/>
      <c r="D64" s="105"/>
      <c r="E64" s="105"/>
      <c r="F64" s="105"/>
      <c r="G64" s="105"/>
      <c r="H64" s="105"/>
      <c r="I64" s="105"/>
    </row>
    <row r="65" spans="1:9" ht="132.75" customHeight="1">
      <c r="A65" s="106" t="s">
        <v>56</v>
      </c>
      <c r="B65" s="107"/>
      <c r="C65" s="107"/>
      <c r="D65" s="107"/>
      <c r="E65" s="107"/>
      <c r="F65" s="107"/>
      <c r="G65" s="107"/>
      <c r="H65" s="107"/>
      <c r="I65" s="107"/>
    </row>
    <row r="67" spans="1:9">
      <c r="I67" s="51" t="s">
        <v>57</v>
      </c>
    </row>
    <row r="68" spans="1:9">
      <c r="F68" s="108" t="s">
        <v>58</v>
      </c>
      <c r="G68" s="108"/>
      <c r="H68" s="108"/>
    </row>
    <row r="74" spans="1:9">
      <c r="F74" s="108"/>
      <c r="G74" s="108"/>
      <c r="H74" s="108"/>
    </row>
  </sheetData>
  <mergeCells count="27">
    <mergeCell ref="A1:D1"/>
    <mergeCell ref="E1:I1"/>
    <mergeCell ref="A2:D2"/>
    <mergeCell ref="E2:I2"/>
    <mergeCell ref="A3:D3"/>
    <mergeCell ref="F3:I3"/>
    <mergeCell ref="A5:I5"/>
    <mergeCell ref="B6:C6"/>
    <mergeCell ref="D6:E6"/>
    <mergeCell ref="F6:H6"/>
    <mergeCell ref="A17:I17"/>
    <mergeCell ref="A64:I64"/>
    <mergeCell ref="A65:I65"/>
    <mergeCell ref="F68:H68"/>
    <mergeCell ref="F74:H74"/>
    <mergeCell ref="I19:I20"/>
    <mergeCell ref="C47:D47"/>
    <mergeCell ref="A55:I55"/>
    <mergeCell ref="B57:E57"/>
    <mergeCell ref="F57:I57"/>
    <mergeCell ref="B62:E62"/>
    <mergeCell ref="F62:I62"/>
    <mergeCell ref="A19:A20"/>
    <mergeCell ref="B19:B20"/>
    <mergeCell ref="C19:D20"/>
    <mergeCell ref="E19:E20"/>
    <mergeCell ref="F19:H19"/>
  </mergeCells>
  <pageMargins left="0.7" right="0" top="0.75" bottom="0.5" header="0.3" footer="0.3"/>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22C2B-QTD1</vt:lpstr>
      <vt:lpstr>BB họp</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2024-04-04T10:07:17Z</cp:lastPrinted>
  <dcterms:created xsi:type="dcterms:W3CDTF">2014-11-24T02:19:52Z</dcterms:created>
  <dcterms:modified xsi:type="dcterms:W3CDTF">2024-04-04T10:10:06Z</dcterms:modified>
</cp:coreProperties>
</file>