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ren-luyen-hk1-23-24\22c2\gv-gui\"/>
    </mc:Choice>
  </mc:AlternateContent>
  <bookViews>
    <workbookView xWindow="0" yWindow="0" windowWidth="20490" windowHeight="7500"/>
  </bookViews>
  <sheets>
    <sheet name="22C2B-KTD1" sheetId="25" r:id="rId1"/>
    <sheet name="BB họp" sheetId="26" r:id="rId2"/>
    <sheet name="Sheet2" sheetId="27" r:id="rId3"/>
    <sheet name="00000000" sheetId="10" state="veryHidden" r:id="rId4"/>
  </sheets>
  <definedNames>
    <definedName name="_Fill" hidden="1">#REF!</definedName>
    <definedName name="_xlnm.Print_Area" localSheetId="0">'22C2B-KTD1'!$A$1:$J$69</definedName>
  </definedNames>
  <calcPr calcId="162913"/>
</workbook>
</file>

<file path=xl/calcChain.xml><?xml version="1.0" encoding="utf-8"?>
<calcChain xmlns="http://schemas.openxmlformats.org/spreadsheetml/2006/main">
  <c r="G32" i="26" l="1"/>
  <c r="G33" i="26"/>
  <c r="G34" i="26"/>
  <c r="G35" i="26"/>
  <c r="G36" i="26"/>
  <c r="G37" i="26"/>
  <c r="G38" i="26"/>
  <c r="G39" i="26"/>
  <c r="G40" i="26"/>
  <c r="G41" i="26"/>
  <c r="G42" i="26"/>
  <c r="G43" i="26"/>
  <c r="G44" i="26"/>
  <c r="G45" i="26"/>
  <c r="G46" i="26"/>
  <c r="G47" i="26"/>
  <c r="G48" i="26"/>
  <c r="G49" i="26"/>
  <c r="G50" i="26"/>
  <c r="G51" i="26"/>
  <c r="G52" i="26"/>
  <c r="G53" i="26"/>
  <c r="G54" i="26"/>
  <c r="G55" i="26"/>
  <c r="G56" i="26"/>
  <c r="G57" i="26"/>
  <c r="E66" i="26" l="1"/>
  <c r="F66" i="26" s="1"/>
  <c r="G58" i="26"/>
  <c r="G31" i="26"/>
  <c r="G30" i="26"/>
  <c r="G29" i="26"/>
  <c r="G28" i="26"/>
  <c r="G27" i="26"/>
  <c r="G26" i="26"/>
  <c r="G25" i="26"/>
  <c r="G24" i="26"/>
  <c r="G23" i="26"/>
  <c r="G22" i="26"/>
  <c r="G21" i="26"/>
  <c r="E67" i="26" s="1"/>
  <c r="F67" i="26" s="1"/>
  <c r="E62" i="26" l="1"/>
  <c r="F62" i="26" s="1"/>
  <c r="E64" i="26"/>
  <c r="F64" i="26" s="1"/>
  <c r="E63" i="26"/>
  <c r="F63" i="26" s="1"/>
  <c r="E65" i="26"/>
  <c r="F65" i="26" s="1"/>
  <c r="H13" i="25" l="1"/>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40" i="25"/>
  <c r="H41" i="25"/>
  <c r="H42" i="25"/>
  <c r="H43" i="25"/>
  <c r="H44" i="25"/>
  <c r="H45" i="25"/>
  <c r="H46" i="25"/>
  <c r="H47" i="25"/>
  <c r="H48" i="25"/>
  <c r="H49" i="25"/>
  <c r="H12" i="25"/>
  <c r="G53" i="25" s="1"/>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40" i="25"/>
  <c r="F41" i="25"/>
  <c r="F42" i="25"/>
  <c r="F43" i="25"/>
  <c r="F44" i="25"/>
  <c r="F45" i="25"/>
  <c r="F46" i="25"/>
  <c r="F47" i="25"/>
  <c r="F48" i="25"/>
  <c r="F49" i="25"/>
  <c r="F12" i="25"/>
  <c r="E53" i="25" s="1"/>
  <c r="G58" i="25" l="1"/>
  <c r="H58" i="25" s="1"/>
  <c r="E58" i="25"/>
  <c r="F58" i="25" l="1"/>
  <c r="F53" i="25"/>
  <c r="H53" i="25"/>
  <c r="E54" i="25"/>
  <c r="F54" i="25" s="1"/>
  <c r="G54" i="25"/>
  <c r="H54" i="25" s="1"/>
  <c r="E55" i="25"/>
  <c r="F55" i="25" s="1"/>
  <c r="G55" i="25"/>
  <c r="H55" i="25" s="1"/>
  <c r="E56" i="25"/>
  <c r="F56" i="25" s="1"/>
  <c r="G56" i="25"/>
  <c r="H56" i="25" s="1"/>
  <c r="E57" i="25"/>
  <c r="F57" i="25" s="1"/>
  <c r="G57" i="25"/>
  <c r="H57" i="25" s="1"/>
</calcChain>
</file>

<file path=xl/sharedStrings.xml><?xml version="1.0" encoding="utf-8"?>
<sst xmlns="http://schemas.openxmlformats.org/spreadsheetml/2006/main" count="320" uniqueCount="181">
  <si>
    <t>S
TT</t>
  </si>
  <si>
    <t>GHI CHÚ</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</si>
  <si>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</si>
  <si>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</si>
  <si>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</si>
  <si>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</si>
  <si>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</si>
  <si>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</si>
  <si>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</si>
  <si>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</si>
  <si>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</si>
  <si>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</si>
  <si>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</si>
  <si>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</si>
  <si>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</si>
  <si>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</si>
  <si>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</si>
  <si>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</si>
  <si>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</si>
  <si>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</si>
  <si>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</si>
  <si>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</si>
  <si>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</si>
  <si>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</si>
  <si>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</si>
  <si>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</si>
  <si>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</si>
  <si>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 Năm học: 2023 - 2024</t>
    </r>
    <r>
      <rPr>
        <sz val="14"/>
        <rFont val="Times New Roman"/>
        <family val="1"/>
      </rPr>
      <t xml:space="preserve"> </t>
    </r>
  </si>
  <si>
    <t>TP. Hồ Chí Minh, ngày      tháng      năm 2024</t>
  </si>
  <si>
    <t>Độc lập - Tự do - Hạnh phúc</t>
  </si>
  <si>
    <t>KHOA DU LỊCH - KHÁCH SẠN</t>
  </si>
  <si>
    <t>BIÊN BẢN HỌP LỚP ĐÁNH GIÁ KẾT QUẢ RÈN LUYỆN SINH VIÊN</t>
  </si>
  <si>
    <t xml:space="preserve">HỌC KỲ I </t>
  </si>
  <si>
    <t>NĂM HỌC: 2023-2024</t>
  </si>
  <si>
    <t>1.</t>
  </si>
  <si>
    <r>
      <rPr>
        <b/>
        <sz val="13"/>
        <color theme="1"/>
        <rFont val="Times New Roman"/>
        <family val="1"/>
      </rPr>
      <t xml:space="preserve">Thời gian họp: </t>
    </r>
    <r>
      <rPr>
        <sz val="13"/>
        <color theme="1"/>
        <rFont val="Times New Roman"/>
        <family val="1"/>
      </rPr>
      <t>….. giờ …. phút ngày …….</t>
    </r>
  </si>
  <si>
    <t>2.</t>
  </si>
  <si>
    <r>
      <rPr>
        <b/>
        <sz val="13"/>
        <color theme="1"/>
        <rFont val="Times New Roman"/>
        <family val="1"/>
      </rPr>
      <t xml:space="preserve">Địa điểm: </t>
    </r>
    <r>
      <rPr>
        <sz val="13"/>
        <color theme="1"/>
        <rFont val="Times New Roman"/>
        <family val="1"/>
      </rPr>
      <t xml:space="preserve">….. </t>
    </r>
  </si>
  <si>
    <t>3.</t>
  </si>
  <si>
    <t>Chủ tọa phiên họp và thành phần tham dự:</t>
  </si>
  <si>
    <t>Hiện diện: …/….. SV.</t>
  </si>
  <si>
    <t>Vắng: ……, lý do: ……</t>
  </si>
  <si>
    <t>4.</t>
  </si>
  <si>
    <t>Nội dung cuộc họp:</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</si>
  <si>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</si>
  <si>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</si>
  <si>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SV TỰ ĐÁNH GIÁ</t>
  </si>
  <si>
    <t>TẬP THỂ LỚP ĐÁNH GIÁ</t>
  </si>
  <si>
    <t xml:space="preserve">Điểm </t>
  </si>
  <si>
    <t>Xếp loại</t>
  </si>
  <si>
    <t>Tỷ lệ</t>
  </si>
  <si>
    <t>Tổng kết phân loại đánh giá rèn luyện của lớp:</t>
  </si>
  <si>
    <t>XẾP LOẠI</t>
  </si>
  <si>
    <t>SỐ LƯỢNG</t>
  </si>
  <si>
    <t>TỶ LỆ</t>
  </si>
  <si>
    <t>Xuất sắc</t>
  </si>
  <si>
    <t>Tốt</t>
  </si>
  <si>
    <t>Khá</t>
  </si>
  <si>
    <t>Trung bình</t>
  </si>
  <si>
    <t>Yếu</t>
  </si>
  <si>
    <t>Không xếp loại</t>
  </si>
  <si>
    <t xml:space="preserve">          Thư ký thông qua toàn văn biên bản cuộc họp, các thành viên dự họp nhất trí, không có ý kiến gì thêm.
          Cuộc họp kết thúc lúc … giờ … phút cùng ngày./.</t>
  </si>
  <si>
    <t>THƯ KÝ</t>
  </si>
  <si>
    <t>CHỦ TỌA</t>
  </si>
  <si>
    <t>Ý KIẾN CỦA LÃNH ĐẠO KHOA</t>
  </si>
  <si>
    <t>………………………………………………………………..……………………………………………………….......…………
……………………………………………………..…………………………………………………………………...........…………
………………………………………………………….......…………………………………………………………….......………
………………………………...………………………………………………...…………………………………………...............
………………….................................................................................................................................................................................</t>
  </si>
  <si>
    <t>Thành phố Hồ Chí Minh, ngày … tháng … năm 2024</t>
  </si>
  <si>
    <t>TRƯỞNG KHOA</t>
  </si>
  <si>
    <t>LỚP: 22C2B-KTD1</t>
  </si>
  <si>
    <t>Thành phần tham dự: Tập thể lớp 22C2B-KTD1</t>
  </si>
  <si>
    <t>22005205</t>
  </si>
  <si>
    <t>Hoàng Đình</t>
  </si>
  <si>
    <t>Ấn</t>
  </si>
  <si>
    <t>22005206</t>
  </si>
  <si>
    <t>Đỗ Thị Tuyết</t>
  </si>
  <si>
    <t>Anh</t>
  </si>
  <si>
    <t>22005207</t>
  </si>
  <si>
    <t>Trịnh Thị Ngọc</t>
  </si>
  <si>
    <t>22005208</t>
  </si>
  <si>
    <t>Trương Thị Hoàng</t>
  </si>
  <si>
    <t>22002020</t>
  </si>
  <si>
    <t>Nguyễn Thị Thúy</t>
  </si>
  <si>
    <t>Bích</t>
  </si>
  <si>
    <t>22005210</t>
  </si>
  <si>
    <t>Nguyễn Mỹ</t>
  </si>
  <si>
    <t>Chi</t>
  </si>
  <si>
    <t>22005212</t>
  </si>
  <si>
    <t>Nguyễn Hoàng</t>
  </si>
  <si>
    <t>Dung</t>
  </si>
  <si>
    <t>22005214</t>
  </si>
  <si>
    <t>Trương Ngọc</t>
  </si>
  <si>
    <t>Duyên</t>
  </si>
  <si>
    <t>22005216</t>
  </si>
  <si>
    <t>Đồng Thị</t>
  </si>
  <si>
    <t>Hiền</t>
  </si>
  <si>
    <t>22005218</t>
  </si>
  <si>
    <t>Trương Thị</t>
  </si>
  <si>
    <t>Hoài</t>
  </si>
  <si>
    <t>22005219</t>
  </si>
  <si>
    <t>Lê Hoàng</t>
  </si>
  <si>
    <t>Huy</t>
  </si>
  <si>
    <t>22005783</t>
  </si>
  <si>
    <t>Trần Hoài Gia</t>
  </si>
  <si>
    <t>22005220</t>
  </si>
  <si>
    <t>Đỗ Phụng</t>
  </si>
  <si>
    <t>Linh</t>
  </si>
  <si>
    <t>22005221</t>
  </si>
  <si>
    <t>Trương Ánh</t>
  </si>
  <si>
    <t>22005222</t>
  </si>
  <si>
    <t>Trương Mỹ</t>
  </si>
  <si>
    <t>22005224</t>
  </si>
  <si>
    <t>Nguyễn Thị</t>
  </si>
  <si>
    <t>Mai</t>
  </si>
  <si>
    <t>22005225</t>
  </si>
  <si>
    <t>Nguyễn Thị Hà</t>
  </si>
  <si>
    <t>My</t>
  </si>
  <si>
    <t>22005227</t>
  </si>
  <si>
    <t>Nguyễn Huỳnh Tuyết</t>
  </si>
  <si>
    <t>Ngân</t>
  </si>
  <si>
    <t>22005228</t>
  </si>
  <si>
    <t>Trần Gia</t>
  </si>
  <si>
    <t>Nghi</t>
  </si>
  <si>
    <t>22005229</t>
  </si>
  <si>
    <t>Nguyễn Hồ Bảo</t>
  </si>
  <si>
    <t>Ngọc</t>
  </si>
  <si>
    <t>22005230</t>
  </si>
  <si>
    <t>Nguyễn Thị Hồng</t>
  </si>
  <si>
    <t>22005231</t>
  </si>
  <si>
    <t>Đinh Thị</t>
  </si>
  <si>
    <t>Nhi</t>
  </si>
  <si>
    <t>22005232</t>
  </si>
  <si>
    <t>Châu Nhật</t>
  </si>
  <si>
    <t>Phàm</t>
  </si>
  <si>
    <t>22005784</t>
  </si>
  <si>
    <t>Mỵ Đặng Đại</t>
  </si>
  <si>
    <t>Phát</t>
  </si>
  <si>
    <t>22005234</t>
  </si>
  <si>
    <t>Đoàn Thị Ngọc</t>
  </si>
  <si>
    <t>Quyên</t>
  </si>
  <si>
    <t>22004106</t>
  </si>
  <si>
    <t>Lê Thị Mộng</t>
  </si>
  <si>
    <t>Quỳnh</t>
  </si>
  <si>
    <t>22005235</t>
  </si>
  <si>
    <t>Nguyễn Tuyết</t>
  </si>
  <si>
    <t>Thanh</t>
  </si>
  <si>
    <t>22005236</t>
  </si>
  <si>
    <t>Quách Võ Kim</t>
  </si>
  <si>
    <t>22005237</t>
  </si>
  <si>
    <t>Lê Huỳnh Hiếu</t>
  </si>
  <si>
    <t>Thảo</t>
  </si>
  <si>
    <t>22005238</t>
  </si>
  <si>
    <t>Nguyễn Thị Thanh</t>
  </si>
  <si>
    <t>22005240</t>
  </si>
  <si>
    <t>Nguyễn Anh</t>
  </si>
  <si>
    <t>Thư</t>
  </si>
  <si>
    <t>22005241</t>
  </si>
  <si>
    <t>Nguyễn Thị Ánh</t>
  </si>
  <si>
    <t>22005243</t>
  </si>
  <si>
    <t>Lê Thị Thanh</t>
  </si>
  <si>
    <t>Thùy</t>
  </si>
  <si>
    <t>22005244</t>
  </si>
  <si>
    <t>Lê Nguyễn Bảo</t>
  </si>
  <si>
    <t>Trâm</t>
  </si>
  <si>
    <t>22005246</t>
  </si>
  <si>
    <t>Phạm Thị Cẩm</t>
  </si>
  <si>
    <t>Tú</t>
  </si>
  <si>
    <t>22005247</t>
  </si>
  <si>
    <t>Đinh Kim</t>
  </si>
  <si>
    <t>Tuyến</t>
  </si>
  <si>
    <t>22005248</t>
  </si>
  <si>
    <t>Nguyễn Thị Thảo</t>
  </si>
  <si>
    <t>Vy</t>
  </si>
  <si>
    <t>22005249</t>
  </si>
  <si>
    <t>Hồ Ngọc</t>
  </si>
  <si>
    <t>Yến</t>
  </si>
  <si>
    <t>Nguyễn Thị Thúy Bích</t>
  </si>
  <si>
    <t>Thư ký: Nguyễn Thị Thúy Bích; Chức vụ: Lớp trưởng</t>
  </si>
  <si>
    <t>Trần Thị Ngọc Dung</t>
  </si>
  <si>
    <t>Hồ Gia Bảo</t>
  </si>
  <si>
    <t>Chủ tọa: Ông (Bà) Trần Thị Ngọc Dung; Chức vụ: Cố vấn học tập.</t>
  </si>
  <si>
    <t xml:space="preserve">Lớp:   22C2B-KTD1  Sĩ số:   38      Khoa:  Kinh tế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</si>
</sst>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51">
    <font>
      <sz val="11"/>
      <name val="VNI-Times"/>
    </font>
    <font>
      <sz val="12"/>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b/>
      <sz val="10"/>
      <name val="Times New Roman"/>
      <family val="1"/>
    </font>
    <font>
      <b/>
      <sz val="8"/>
      <name val="Times New Roman"/>
      <family val="1"/>
    </font>
    <font>
      <b/>
      <sz val="13"/>
      <name val="Times New Roman"/>
      <family val="1"/>
    </font>
    <font>
      <sz val="10"/>
      <color theme="1"/>
      <name val="Times New Roman"/>
      <family val="1"/>
    </font>
    <font>
      <sz val="11"/>
      <color theme="1"/>
      <name val="Times New Roman"/>
      <family val="1"/>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1"/>
      <color theme="0"/>
      <name val="Times New Roman"/>
      <family val="1"/>
    </font>
    <font>
      <sz val="12"/>
      <color theme="1"/>
      <name val="Times New Roman"/>
      <family val="1"/>
    </font>
    <font>
      <b/>
      <sz val="12"/>
      <color theme="1"/>
      <name val="Times New Roman"/>
      <family val="1"/>
    </font>
    <font>
      <b/>
      <sz val="13"/>
      <color theme="1"/>
      <name val="Times New Roman"/>
      <family val="1"/>
    </font>
    <font>
      <sz val="13"/>
      <color theme="1"/>
      <name val="Times New Roman"/>
      <family val="1"/>
    </font>
    <font>
      <b/>
      <sz val="11"/>
      <color theme="1"/>
      <name val="Times New Roman"/>
      <family val="1"/>
    </font>
    <font>
      <sz val="12"/>
      <color theme="0"/>
      <name val="Times New Roman"/>
      <family val="1"/>
    </font>
    <font>
      <i/>
      <sz val="13"/>
      <color theme="1"/>
      <name val="Times New Roman"/>
      <family val="1"/>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name val="Times New Roman"/>
      <family val="1"/>
    </font>
  </fonts>
  <fills count="26">
    <fill>
      <patternFill patternType="none"/>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21">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62">
    <xf numFmtId="0" fontId="0" fillId="0" borderId="0"/>
    <xf numFmtId="3" fontId="2" fillId="0" borderId="0" applyFont="0" applyFill="0" applyBorder="0" applyAlignment="0" applyProtection="0"/>
    <xf numFmtId="166" fontId="2" fillId="0" borderId="0" applyFont="0" applyFill="0" applyBorder="0" applyAlignment="0" applyProtection="0"/>
    <xf numFmtId="0" fontId="2" fillId="0" borderId="0" applyFont="0" applyFill="0" applyBorder="0" applyAlignment="0" applyProtection="0"/>
    <xf numFmtId="2" fontId="2" fillId="0" borderId="0" applyFon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2" fillId="0" borderId="1" applyNumberFormat="0" applyFont="0" applyFill="0" applyAlignment="0" applyProtection="0"/>
    <xf numFmtId="40" fontId="5" fillId="0" borderId="0" applyFont="0" applyFill="0" applyBorder="0" applyAlignment="0" applyProtection="0"/>
    <xf numFmtId="38"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0" fontId="2" fillId="0" borderId="0" applyFont="0" applyFill="0" applyBorder="0" applyAlignment="0" applyProtection="0"/>
    <xf numFmtId="0" fontId="6" fillId="0" borderId="0"/>
    <xf numFmtId="167" fontId="2" fillId="0" borderId="0" applyFont="0" applyFill="0" applyBorder="0" applyAlignment="0" applyProtection="0"/>
    <xf numFmtId="168" fontId="2" fillId="0" borderId="0" applyFont="0" applyFill="0" applyBorder="0" applyAlignment="0" applyProtection="0"/>
    <xf numFmtId="165" fontId="7" fillId="0" borderId="0" applyFont="0" applyFill="0" applyBorder="0" applyAlignment="0" applyProtection="0"/>
    <xf numFmtId="164" fontId="7" fillId="0" borderId="0" applyFont="0" applyFill="0" applyBorder="0" applyAlignment="0" applyProtection="0"/>
    <xf numFmtId="0" fontId="8" fillId="0" borderId="0"/>
    <xf numFmtId="0" fontId="2" fillId="0" borderId="0"/>
    <xf numFmtId="0" fontId="33" fillId="0" borderId="0"/>
    <xf numFmtId="0" fontId="33" fillId="3" borderId="0" applyNumberFormat="0" applyBorder="0" applyAlignment="0" applyProtection="0"/>
    <xf numFmtId="0" fontId="33" fillId="4" borderId="0" applyNumberFormat="0" applyBorder="0" applyAlignment="0" applyProtection="0"/>
    <xf numFmtId="0" fontId="33" fillId="5" borderId="0" applyNumberFormat="0" applyBorder="0" applyAlignment="0" applyProtection="0"/>
    <xf numFmtId="0" fontId="33" fillId="6" borderId="0" applyNumberFormat="0" applyBorder="0" applyAlignment="0" applyProtection="0"/>
    <xf numFmtId="0" fontId="33" fillId="7" borderId="0" applyNumberFormat="0" applyBorder="0" applyAlignment="0" applyProtection="0"/>
    <xf numFmtId="0" fontId="33" fillId="8" borderId="0" applyNumberFormat="0" applyBorder="0" applyAlignment="0" applyProtection="0"/>
    <xf numFmtId="0" fontId="33" fillId="9" borderId="0" applyNumberFormat="0" applyBorder="0" applyAlignment="0" applyProtection="0"/>
    <xf numFmtId="0" fontId="33" fillId="10" borderId="0" applyNumberFormat="0" applyBorder="0" applyAlignment="0" applyProtection="0"/>
    <xf numFmtId="0" fontId="33" fillId="11" borderId="0" applyNumberFormat="0" applyBorder="0" applyAlignment="0" applyProtection="0"/>
    <xf numFmtId="0" fontId="33" fillId="6" borderId="0" applyNumberFormat="0" applyBorder="0" applyAlignment="0" applyProtection="0"/>
    <xf numFmtId="0" fontId="33" fillId="9" borderId="0" applyNumberFormat="0" applyBorder="0" applyAlignment="0" applyProtection="0"/>
    <xf numFmtId="0" fontId="33" fillId="12" borderId="0" applyNumberFormat="0" applyBorder="0" applyAlignment="0" applyProtection="0"/>
    <xf numFmtId="0" fontId="34" fillId="13" borderId="0" applyNumberFormat="0" applyBorder="0" applyAlignment="0" applyProtection="0"/>
    <xf numFmtId="0" fontId="34" fillId="10" borderId="0" applyNumberFormat="0" applyBorder="0" applyAlignment="0" applyProtection="0"/>
    <xf numFmtId="0" fontId="34" fillId="11" borderId="0" applyNumberFormat="0" applyBorder="0" applyAlignment="0" applyProtection="0"/>
    <xf numFmtId="0" fontId="34" fillId="14" borderId="0" applyNumberFormat="0" applyBorder="0" applyAlignment="0" applyProtection="0"/>
    <xf numFmtId="0" fontId="34" fillId="15" borderId="0" applyNumberFormat="0" applyBorder="0" applyAlignment="0" applyProtection="0"/>
    <xf numFmtId="0" fontId="34" fillId="16" borderId="0" applyNumberFormat="0" applyBorder="0" applyAlignment="0" applyProtection="0"/>
    <xf numFmtId="0" fontId="34" fillId="17" borderId="0" applyNumberFormat="0" applyBorder="0" applyAlignment="0" applyProtection="0"/>
    <xf numFmtId="0" fontId="34" fillId="18" borderId="0" applyNumberFormat="0" applyBorder="0" applyAlignment="0" applyProtection="0"/>
    <xf numFmtId="0" fontId="34" fillId="19" borderId="0" applyNumberFormat="0" applyBorder="0" applyAlignment="0" applyProtection="0"/>
    <xf numFmtId="0" fontId="34" fillId="14" borderId="0" applyNumberFormat="0" applyBorder="0" applyAlignment="0" applyProtection="0"/>
    <xf numFmtId="0" fontId="34" fillId="15" borderId="0" applyNumberFormat="0" applyBorder="0" applyAlignment="0" applyProtection="0"/>
    <xf numFmtId="0" fontId="34" fillId="20" borderId="0" applyNumberFormat="0" applyBorder="0" applyAlignment="0" applyProtection="0"/>
    <xf numFmtId="0" fontId="35" fillId="4" borderId="0" applyNumberFormat="0" applyBorder="0" applyAlignment="0" applyProtection="0"/>
    <xf numFmtId="0" fontId="36" fillId="21" borderId="12" applyNumberFormat="0" applyBorder="0" applyAlignment="0" applyProtection="0"/>
    <xf numFmtId="0" fontId="37" fillId="22" borderId="13" applyNumberFormat="0" applyBorder="0" applyAlignment="0" applyProtection="0"/>
    <xf numFmtId="0" fontId="38" fillId="0" borderId="0" applyNumberFormat="0" applyFill="0" applyBorder="0" applyAlignment="0" applyProtection="0"/>
    <xf numFmtId="0" fontId="39" fillId="5" borderId="0" applyNumberFormat="0" applyBorder="0" applyAlignment="0" applyProtection="0"/>
    <xf numFmtId="0" fontId="40" fillId="0" borderId="14" applyNumberFormat="0" applyFill="0" applyBorder="0" applyAlignment="0" applyProtection="0"/>
    <xf numFmtId="0" fontId="41" fillId="0" borderId="15" applyNumberFormat="0" applyFill="0" applyBorder="0" applyAlignment="0" applyProtection="0"/>
    <xf numFmtId="0" fontId="42" fillId="0" borderId="16" applyNumberFormat="0" applyFill="0" applyBorder="0" applyAlignment="0" applyProtection="0"/>
    <xf numFmtId="0" fontId="42" fillId="0" borderId="0" applyNumberFormat="0" applyFill="0" applyBorder="0" applyAlignment="0" applyProtection="0"/>
    <xf numFmtId="0" fontId="43" fillId="8" borderId="12" applyNumberFormat="0" applyBorder="0" applyAlignment="0" applyProtection="0"/>
    <xf numFmtId="0" fontId="44" fillId="0" borderId="17" applyNumberFormat="0" applyFill="0" applyBorder="0" applyAlignment="0" applyProtection="0"/>
    <xf numFmtId="0" fontId="45" fillId="23" borderId="0" applyNumberFormat="0" applyBorder="0" applyAlignment="0" applyProtection="0"/>
    <xf numFmtId="0" fontId="33" fillId="24" borderId="18" applyNumberFormat="0" applyFont="0" applyBorder="0" applyAlignment="0" applyProtection="0"/>
    <xf numFmtId="0" fontId="46" fillId="21" borderId="19" applyNumberFormat="0" applyBorder="0" applyAlignment="0" applyProtection="0"/>
    <xf numFmtId="0" fontId="47" fillId="0" borderId="0" applyNumberFormat="0" applyFill="0" applyBorder="0" applyAlignment="0" applyProtection="0"/>
    <xf numFmtId="0" fontId="48" fillId="0" borderId="20" applyNumberFormat="0" applyFill="0" applyBorder="0" applyAlignment="0" applyProtection="0"/>
    <xf numFmtId="0" fontId="49" fillId="0" borderId="0" applyNumberFormat="0" applyFill="0" applyBorder="0" applyAlignment="0" applyProtection="0"/>
  </cellStyleXfs>
  <cellXfs count="108">
    <xf numFmtId="0" fontId="0" fillId="0" borderId="0" xfId="0"/>
    <xf numFmtId="0" fontId="2" fillId="0" borderId="0" xfId="19"/>
    <xf numFmtId="0" fontId="0" fillId="0" borderId="0" xfId="0" applyProtection="1">
      <protection locked="0"/>
    </xf>
    <xf numFmtId="0" fontId="9" fillId="0" borderId="0" xfId="0" applyFont="1" applyAlignment="1"/>
    <xf numFmtId="0" fontId="9" fillId="0" borderId="0" xfId="0" applyFont="1"/>
    <xf numFmtId="0" fontId="11" fillId="0" borderId="0" xfId="0" applyFont="1" applyAlignment="1"/>
    <xf numFmtId="0" fontId="12" fillId="0" borderId="0" xfId="0" applyFont="1" applyAlignment="1">
      <alignment vertical="justify"/>
    </xf>
    <xf numFmtId="0" fontId="9" fillId="0" borderId="0" xfId="0" applyFont="1" applyAlignment="1">
      <alignment vertical="justify"/>
    </xf>
    <xf numFmtId="0" fontId="9" fillId="0" borderId="0" xfId="0" applyFont="1" applyAlignment="1">
      <alignment vertical="center"/>
    </xf>
    <xf numFmtId="0" fontId="14" fillId="0" borderId="2" xfId="0" applyFont="1" applyBorder="1" applyAlignment="1">
      <alignment horizontal="center" vertical="center"/>
    </xf>
    <xf numFmtId="0" fontId="14" fillId="0" borderId="0" xfId="0" applyFont="1" applyAlignment="1">
      <alignment horizontal="center"/>
    </xf>
    <xf numFmtId="0" fontId="9" fillId="0" borderId="2" xfId="0" applyFont="1" applyBorder="1" applyAlignment="1">
      <alignment horizontal="center" vertical="center"/>
    </xf>
    <xf numFmtId="0" fontId="9" fillId="0" borderId="0" xfId="0" applyFont="1" applyBorder="1"/>
    <xf numFmtId="0" fontId="15" fillId="0" borderId="0" xfId="0" applyFont="1" applyBorder="1" applyAlignment="1">
      <alignment horizontal="right"/>
    </xf>
    <xf numFmtId="0" fontId="21" fillId="0" borderId="0" xfId="0" applyFont="1" applyAlignment="1"/>
    <xf numFmtId="0" fontId="21" fillId="0" borderId="0" xfId="0" applyFont="1"/>
    <xf numFmtId="0" fontId="22" fillId="0" borderId="0" xfId="0" applyFont="1" applyAlignment="1">
      <alignment vertical="justify"/>
    </xf>
    <xf numFmtId="0" fontId="22" fillId="0" borderId="0" xfId="0" applyFont="1" applyBorder="1" applyAlignment="1">
      <alignment horizontal="center"/>
    </xf>
    <xf numFmtId="0" fontId="14" fillId="0" borderId="2" xfId="0" applyFont="1" applyBorder="1" applyAlignment="1">
      <alignment horizontal="center" vertical="center" wrapText="1"/>
    </xf>
    <xf numFmtId="4" fontId="17" fillId="2" borderId="2" xfId="0" applyNumberFormat="1" applyFont="1" applyFill="1" applyBorder="1" applyAlignment="1">
      <alignment horizontal="center" vertical="center"/>
    </xf>
    <xf numFmtId="0" fontId="18" fillId="0" borderId="2" xfId="0" applyFont="1" applyBorder="1" applyAlignment="1">
      <alignment horizontal="center" vertical="center"/>
    </xf>
    <xf numFmtId="2" fontId="18" fillId="0" borderId="2" xfId="0" applyNumberFormat="1" applyFont="1" applyBorder="1" applyAlignment="1">
      <alignment horizontal="right" vertical="center"/>
    </xf>
    <xf numFmtId="2" fontId="23" fillId="0" borderId="0" xfId="0" applyNumberFormat="1" applyFont="1" applyBorder="1" applyAlignment="1">
      <alignment horizontal="right"/>
    </xf>
    <xf numFmtId="0" fontId="10" fillId="0" borderId="0" xfId="0" applyFont="1" applyAlignment="1"/>
    <xf numFmtId="0" fontId="9" fillId="0" borderId="2" xfId="0" applyFont="1" applyBorder="1"/>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0" fontId="10" fillId="0" borderId="0" xfId="0" applyFont="1" applyAlignment="1">
      <alignment horizontal="center"/>
    </xf>
    <xf numFmtId="0" fontId="9" fillId="0" borderId="2" xfId="0" applyFont="1" applyBorder="1" applyAlignment="1">
      <alignment horizontal="center" vertical="center"/>
    </xf>
    <xf numFmtId="0" fontId="25" fillId="0" borderId="0" xfId="0" applyFont="1"/>
    <xf numFmtId="0" fontId="10" fillId="0" borderId="0" xfId="0" applyFont="1" applyAlignment="1">
      <alignment horizontal="center"/>
    </xf>
    <xf numFmtId="0" fontId="19" fillId="2" borderId="4" xfId="0" applyFont="1" applyFill="1" applyBorder="1" applyAlignment="1">
      <alignment horizontal="left" vertical="center"/>
    </xf>
    <xf numFmtId="0" fontId="19" fillId="0" borderId="2" xfId="0" applyFont="1" applyBorder="1" applyAlignment="1">
      <alignment vertical="center"/>
    </xf>
    <xf numFmtId="0" fontId="26" fillId="0" borderId="0" xfId="0" applyFont="1" applyAlignment="1">
      <alignment vertical="center"/>
    </xf>
    <xf numFmtId="0" fontId="27" fillId="0" borderId="0" xfId="0" applyFont="1" applyAlignment="1">
      <alignment vertical="center"/>
    </xf>
    <xf numFmtId="0" fontId="27" fillId="0" borderId="0" xfId="0" applyFont="1" applyAlignment="1">
      <alignment horizontal="center" vertical="center"/>
    </xf>
    <xf numFmtId="0" fontId="28" fillId="0" borderId="0" xfId="0" applyFont="1" applyAlignment="1">
      <alignment horizontal="center" vertical="center"/>
    </xf>
    <xf numFmtId="0" fontId="29" fillId="0" borderId="0" xfId="0" applyFont="1" applyAlignment="1">
      <alignment vertical="center"/>
    </xf>
    <xf numFmtId="0" fontId="28" fillId="0" borderId="0" xfId="0" applyFont="1" applyAlignment="1">
      <alignment vertical="center"/>
    </xf>
    <xf numFmtId="0" fontId="28" fillId="0" borderId="0" xfId="0" applyFont="1" applyAlignment="1">
      <alignment horizontal="right" vertical="center"/>
    </xf>
    <xf numFmtId="0" fontId="29" fillId="0" borderId="0" xfId="0" applyFont="1" applyAlignment="1">
      <alignment horizontal="center" vertical="center"/>
    </xf>
    <xf numFmtId="0" fontId="29" fillId="0" borderId="0" xfId="0" applyFont="1" applyAlignment="1">
      <alignment vertical="center" wrapText="1"/>
    </xf>
    <xf numFmtId="0" fontId="29" fillId="0" borderId="0" xfId="0" applyFont="1" applyAlignment="1">
      <alignment horizontal="right" vertical="center"/>
    </xf>
    <xf numFmtId="0" fontId="27" fillId="0" borderId="2" xfId="0" applyFont="1" applyBorder="1" applyAlignment="1">
      <alignment horizontal="center" vertical="center" wrapText="1"/>
    </xf>
    <xf numFmtId="0" fontId="26" fillId="0" borderId="2" xfId="0" applyFont="1" applyBorder="1" applyAlignment="1">
      <alignment horizontal="center" vertical="center"/>
    </xf>
    <xf numFmtId="0" fontId="26" fillId="0" borderId="2" xfId="0" applyFont="1" applyBorder="1" applyAlignment="1">
      <alignment vertical="center"/>
    </xf>
    <xf numFmtId="0" fontId="26" fillId="0" borderId="0" xfId="0" applyFont="1" applyAlignment="1">
      <alignment horizontal="center" vertical="center"/>
    </xf>
    <xf numFmtId="0" fontId="31" fillId="0" borderId="0" xfId="0" applyFont="1" applyAlignment="1">
      <alignment vertical="center"/>
    </xf>
    <xf numFmtId="0" fontId="26" fillId="0" borderId="8" xfId="0" applyFont="1" applyBorder="1" applyAlignment="1">
      <alignment vertical="center" wrapText="1"/>
    </xf>
    <xf numFmtId="0" fontId="26" fillId="0" borderId="9" xfId="0" applyFont="1" applyBorder="1" applyAlignment="1">
      <alignment vertical="center" wrapText="1"/>
    </xf>
    <xf numFmtId="0" fontId="26" fillId="0" borderId="2" xfId="0" applyFont="1" applyBorder="1" applyAlignment="1">
      <alignment horizontal="center" vertical="center" wrapText="1"/>
    </xf>
    <xf numFmtId="10" fontId="26" fillId="0" borderId="2" xfId="0" applyNumberFormat="1" applyFont="1" applyBorder="1" applyAlignment="1">
      <alignment horizontal="center" vertical="center" wrapText="1"/>
    </xf>
    <xf numFmtId="0" fontId="32" fillId="0" borderId="0" xfId="0" applyFont="1" applyAlignment="1">
      <alignment horizontal="right" vertical="center"/>
    </xf>
    <xf numFmtId="0" fontId="9" fillId="25" borderId="2" xfId="0" applyFont="1" applyFill="1" applyBorder="1" applyAlignment="1">
      <alignment horizontal="center" vertical="center"/>
    </xf>
    <xf numFmtId="4" fontId="17" fillId="25" borderId="2" xfId="0" applyNumberFormat="1" applyFont="1" applyFill="1" applyBorder="1" applyAlignment="1">
      <alignment horizontal="center" vertical="center"/>
    </xf>
    <xf numFmtId="4" fontId="50" fillId="25" borderId="2" xfId="0" applyNumberFormat="1" applyFont="1" applyFill="1" applyBorder="1" applyAlignment="1">
      <alignment horizontal="center" vertical="center"/>
    </xf>
    <xf numFmtId="0" fontId="23" fillId="25" borderId="9" xfId="20" applyFont="1" applyFill="1" applyBorder="1" applyAlignment="1">
      <alignment horizontal="left" vertical="center"/>
    </xf>
    <xf numFmtId="0" fontId="23" fillId="25" borderId="8" xfId="20" applyFont="1" applyFill="1" applyBorder="1" applyAlignment="1">
      <alignment horizontal="left" vertical="center"/>
    </xf>
    <xf numFmtId="4" fontId="50" fillId="2" borderId="2" xfId="0" applyNumberFormat="1" applyFont="1" applyFill="1" applyBorder="1" applyAlignment="1">
      <alignment horizontal="center" vertical="center"/>
    </xf>
    <xf numFmtId="0" fontId="23" fillId="0" borderId="2" xfId="20" quotePrefix="1" applyFont="1" applyBorder="1" applyAlignment="1">
      <alignment horizontal="center" vertical="center"/>
    </xf>
    <xf numFmtId="0" fontId="23" fillId="0" borderId="8" xfId="20" applyFont="1" applyBorder="1" applyAlignment="1">
      <alignment horizontal="left" vertical="center"/>
    </xf>
    <xf numFmtId="0" fontId="23" fillId="0" borderId="9" xfId="20" applyFont="1" applyBorder="1" applyAlignment="1">
      <alignment horizontal="left" vertical="center"/>
    </xf>
    <xf numFmtId="0" fontId="23" fillId="0" borderId="2" xfId="20" quotePrefix="1" applyFont="1" applyBorder="1" applyAlignment="1">
      <alignment horizontal="center" vertical="center"/>
    </xf>
    <xf numFmtId="0" fontId="23" fillId="0" borderId="8" xfId="20" applyFont="1" applyBorder="1" applyAlignment="1">
      <alignment horizontal="left" vertical="center"/>
    </xf>
    <xf numFmtId="0" fontId="23" fillId="0" borderId="9" xfId="20" applyFont="1" applyBorder="1" applyAlignment="1">
      <alignment horizontal="left" vertical="center"/>
    </xf>
    <xf numFmtId="0" fontId="23" fillId="0" borderId="2" xfId="20" quotePrefix="1" applyFont="1" applyBorder="1" applyAlignment="1">
      <alignment horizontal="center" vertical="center"/>
    </xf>
    <xf numFmtId="0" fontId="23" fillId="25" borderId="2" xfId="20" applyFont="1" applyFill="1" applyBorder="1" applyAlignment="1">
      <alignment horizontal="center" vertical="center"/>
    </xf>
    <xf numFmtId="0" fontId="10" fillId="0" borderId="0" xfId="0" applyFont="1" applyAlignment="1">
      <alignment horizontal="center"/>
    </xf>
    <xf numFmtId="0" fontId="10" fillId="0" borderId="2" xfId="0" applyFont="1" applyBorder="1" applyAlignment="1">
      <alignment horizontal="center" vertical="center"/>
    </xf>
    <xf numFmtId="0" fontId="24" fillId="0" borderId="0" xfId="0" applyFont="1" applyAlignment="1">
      <alignment horizont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13" fillId="0" borderId="5" xfId="0" applyFont="1" applyBorder="1" applyAlignment="1">
      <alignment horizontal="center"/>
    </xf>
    <xf numFmtId="0" fontId="13" fillId="0" borderId="2" xfId="0" applyFont="1" applyBorder="1" applyAlignment="1">
      <alignment horizontal="center" vertical="center"/>
    </xf>
    <xf numFmtId="0" fontId="14" fillId="0" borderId="2" xfId="0" applyFont="1" applyBorder="1" applyAlignment="1">
      <alignment horizontal="center"/>
    </xf>
    <xf numFmtId="0" fontId="19" fillId="0" borderId="0" xfId="0" applyFont="1" applyAlignment="1">
      <alignment horizontal="center"/>
    </xf>
    <xf numFmtId="0" fontId="13" fillId="0" borderId="0" xfId="0" applyFont="1" applyAlignment="1">
      <alignment horizontal="center"/>
    </xf>
    <xf numFmtId="0" fontId="16" fillId="0" borderId="0" xfId="0" applyFont="1" applyAlignment="1">
      <alignment horizontal="center"/>
    </xf>
    <xf numFmtId="0" fontId="20" fillId="0" borderId="0" xfId="0" applyFont="1" applyAlignment="1">
      <alignment horizontal="center"/>
    </xf>
    <xf numFmtId="0" fontId="12" fillId="0" borderId="0" xfId="0" applyFont="1" applyAlignment="1">
      <alignment horizontal="center"/>
    </xf>
    <xf numFmtId="0" fontId="22" fillId="0" borderId="0" xfId="0" applyFont="1" applyBorder="1" applyAlignment="1">
      <alignment horizontal="center"/>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26" fillId="0" borderId="0" xfId="0" applyFont="1" applyAlignment="1">
      <alignment horizontal="center" vertical="center"/>
    </xf>
    <xf numFmtId="0" fontId="27" fillId="0" borderId="0" xfId="0" applyFont="1" applyAlignment="1">
      <alignment horizontal="center" vertical="center"/>
    </xf>
    <xf numFmtId="0" fontId="28" fillId="0" borderId="0" xfId="0" applyFont="1" applyAlignment="1">
      <alignment horizontal="center" vertical="center"/>
    </xf>
    <xf numFmtId="0" fontId="28" fillId="0" borderId="0" xfId="0" applyFont="1" applyAlignment="1">
      <alignment horizontal="left" vertical="center"/>
    </xf>
    <xf numFmtId="0" fontId="29" fillId="0" borderId="0" xfId="0" applyFont="1" applyAlignment="1">
      <alignment horizontal="justify" vertical="justify" wrapText="1"/>
    </xf>
    <xf numFmtId="0" fontId="28" fillId="0" borderId="0" xfId="0" applyFont="1" applyAlignment="1">
      <alignment horizontal="center"/>
    </xf>
    <xf numFmtId="0" fontId="17" fillId="0" borderId="0" xfId="0" applyFont="1" applyAlignment="1">
      <alignment horizontal="justify" wrapText="1"/>
    </xf>
    <xf numFmtId="0" fontId="29" fillId="0" borderId="0" xfId="0" applyFont="1" applyAlignment="1">
      <alignment horizontal="justify"/>
    </xf>
    <xf numFmtId="0" fontId="27" fillId="0" borderId="2" xfId="0" applyFont="1" applyBorder="1" applyAlignment="1">
      <alignment horizontal="center" vertical="center"/>
    </xf>
    <xf numFmtId="0" fontId="27" fillId="0" borderId="8" xfId="0" applyFont="1" applyBorder="1" applyAlignment="1">
      <alignment horizontal="center" vertical="center" wrapText="1"/>
    </xf>
    <xf numFmtId="0" fontId="27" fillId="0" borderId="9" xfId="0" applyFont="1" applyBorder="1" applyAlignment="1">
      <alignment horizontal="center" vertical="center" wrapText="1"/>
    </xf>
    <xf numFmtId="0" fontId="27" fillId="0" borderId="2" xfId="0" applyFont="1" applyBorder="1" applyAlignment="1">
      <alignment horizontal="center" vertical="center" wrapText="1"/>
    </xf>
    <xf numFmtId="0" fontId="27" fillId="0" borderId="6" xfId="0" applyFont="1" applyBorder="1" applyAlignment="1">
      <alignment horizontal="center" vertical="center"/>
    </xf>
    <xf numFmtId="0" fontId="27" fillId="0" borderId="7" xfId="0" applyFont="1" applyBorder="1" applyAlignment="1">
      <alignment horizontal="center" vertical="center"/>
    </xf>
    <xf numFmtId="0" fontId="27" fillId="0" borderId="10" xfId="0" applyFont="1" applyBorder="1" applyAlignment="1">
      <alignment horizontal="center" vertical="center"/>
    </xf>
    <xf numFmtId="0" fontId="27" fillId="0" borderId="11" xfId="0" applyFont="1" applyBorder="1" applyAlignment="1">
      <alignment horizontal="center" vertical="center"/>
    </xf>
    <xf numFmtId="0" fontId="30" fillId="0" borderId="3" xfId="0" applyFont="1" applyBorder="1" applyAlignment="1">
      <alignment horizontal="center" vertical="center" wrapText="1"/>
    </xf>
    <xf numFmtId="0" fontId="30" fillId="0" borderId="4" xfId="0" applyFont="1" applyBorder="1" applyAlignment="1">
      <alignment horizontal="center" vertical="center" wrapText="1"/>
    </xf>
    <xf numFmtId="0" fontId="30" fillId="0" borderId="2" xfId="0" applyFont="1" applyBorder="1" applyAlignment="1">
      <alignment horizontal="center" vertical="center" wrapText="1"/>
    </xf>
  </cellXfs>
  <cellStyles count="62">
    <cellStyle name="20% - Accent1 2" xfId="21"/>
    <cellStyle name="20% - Accent2 2" xfId="22"/>
    <cellStyle name="20% - Accent3 2" xfId="23"/>
    <cellStyle name="20% - Accent4 2" xfId="24"/>
    <cellStyle name="20% - Accent5 2" xfId="25"/>
    <cellStyle name="20% - Accent6 2" xfId="26"/>
    <cellStyle name="40% - Accent1 2" xfId="27"/>
    <cellStyle name="40% - Accent2 2" xfId="28"/>
    <cellStyle name="40% - Accent3 2" xfId="29"/>
    <cellStyle name="40% - Accent4 2" xfId="30"/>
    <cellStyle name="40% - Accent5 2" xfId="31"/>
    <cellStyle name="40% - Accent6 2" xfId="32"/>
    <cellStyle name="60% - Accent1 2" xfId="33"/>
    <cellStyle name="60% - Accent2 2" xfId="34"/>
    <cellStyle name="60% - Accent3 2" xfId="35"/>
    <cellStyle name="60% - Accent4 2" xfId="36"/>
    <cellStyle name="60% - Accent5 2" xfId="37"/>
    <cellStyle name="60% - Accent6 2" xfId="38"/>
    <cellStyle name="Accent1 2" xfId="39"/>
    <cellStyle name="Accent2 2" xfId="40"/>
    <cellStyle name="Accent3 2" xfId="41"/>
    <cellStyle name="Accent4 2" xfId="42"/>
    <cellStyle name="Accent5 2" xfId="43"/>
    <cellStyle name="Accent6 2" xfId="44"/>
    <cellStyle name="Bad 2" xfId="45"/>
    <cellStyle name="Calculation 2" xfId="46"/>
    <cellStyle name="Check Cell 2" xfId="47"/>
    <cellStyle name="Comma0" xfId="1"/>
    <cellStyle name="Currency0" xfId="2"/>
    <cellStyle name="Date" xfId="3"/>
    <cellStyle name="Explanatory Text 2" xfId="48"/>
    <cellStyle name="Fixed" xfId="4"/>
    <cellStyle name="Good 2" xfId="49"/>
    <cellStyle name="Heading 1" xfId="5" builtinId="16" customBuiltin="1"/>
    <cellStyle name="Heading 1 2" xfId="50"/>
    <cellStyle name="Heading 2" xfId="6" builtinId="17" customBuiltin="1"/>
    <cellStyle name="Heading 2 2" xfId="51"/>
    <cellStyle name="Heading 3 2" xfId="52"/>
    <cellStyle name="Heading 4 2" xfId="53"/>
    <cellStyle name="Input 2" xfId="54"/>
    <cellStyle name="Linked Cell 2" xfId="55"/>
    <cellStyle name="Neutral 2" xfId="56"/>
    <cellStyle name="Normal" xfId="0" builtinId="0"/>
    <cellStyle name="Normal 2" xfId="20"/>
    <cellStyle name="Note 2" xfId="57"/>
    <cellStyle name="Output 2" xfId="58"/>
    <cellStyle name="Title 2" xfId="59"/>
    <cellStyle name="Total" xfId="7" builtinId="25" customBuiltin="1"/>
    <cellStyle name="Total 2" xfId="60"/>
    <cellStyle name="Warning Text 2" xfId="6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2" name="Straight Connector 1"/>
        <xdr:cNvCxnSpPr/>
      </xdr:nvCxnSpPr>
      <xdr:spPr>
        <a:xfrm>
          <a:off x="986935" y="614728"/>
          <a:ext cx="97301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137737</xdr:colOff>
      <xdr:row>2</xdr:row>
      <xdr:rowOff>12455</xdr:rowOff>
    </xdr:from>
    <xdr:to>
      <xdr:col>8</xdr:col>
      <xdr:colOff>69596</xdr:colOff>
      <xdr:row>2</xdr:row>
      <xdr:rowOff>12455</xdr:rowOff>
    </xdr:to>
    <xdr:cxnSp macro="">
      <xdr:nvCxnSpPr>
        <xdr:cNvPr id="3" name="Straight Connector 2"/>
        <xdr:cNvCxnSpPr/>
      </xdr:nvCxnSpPr>
      <xdr:spPr>
        <a:xfrm>
          <a:off x="3595312" y="422030"/>
          <a:ext cx="19321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6"/>
  <sheetViews>
    <sheetView tabSelected="1" view="pageBreakPreview" topLeftCell="A37" zoomScaleNormal="100" zoomScaleSheetLayoutView="100" workbookViewId="0">
      <selection activeCell="M41" sqref="M41"/>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12"/>
      <c r="B1" s="12"/>
      <c r="C1" s="12"/>
      <c r="D1" s="12"/>
      <c r="E1" s="12"/>
      <c r="F1" s="12"/>
      <c r="G1" s="12"/>
      <c r="H1" s="12"/>
      <c r="I1" s="13" t="s">
        <v>2</v>
      </c>
    </row>
    <row r="2" spans="1:20" ht="17.100000000000001" customHeight="1">
      <c r="A2" s="77" t="s">
        <v>3</v>
      </c>
      <c r="B2" s="77"/>
      <c r="C2" s="77"/>
      <c r="D2" s="77"/>
      <c r="E2" s="78" t="s">
        <v>4</v>
      </c>
      <c r="F2" s="78"/>
      <c r="G2" s="78"/>
      <c r="H2" s="78"/>
      <c r="I2" s="78"/>
      <c r="J2" s="3"/>
      <c r="K2" s="3"/>
      <c r="L2" s="3"/>
      <c r="M2" s="3"/>
      <c r="N2" s="3"/>
      <c r="O2" s="3"/>
      <c r="P2" s="3"/>
      <c r="Q2" s="3"/>
      <c r="R2" s="3"/>
      <c r="S2" s="3"/>
      <c r="T2" s="3"/>
    </row>
    <row r="3" spans="1:20" ht="17.100000000000001" customHeight="1">
      <c r="A3" s="78" t="s">
        <v>5</v>
      </c>
      <c r="B3" s="78"/>
      <c r="C3" s="78"/>
      <c r="D3" s="78"/>
      <c r="E3" s="79" t="s">
        <v>6</v>
      </c>
      <c r="F3" s="79"/>
      <c r="G3" s="79"/>
      <c r="H3" s="79"/>
      <c r="I3" s="79"/>
      <c r="J3" s="3"/>
      <c r="K3" s="3"/>
      <c r="L3" s="3"/>
      <c r="M3" s="3"/>
      <c r="N3" s="3"/>
      <c r="O3" s="3"/>
      <c r="P3" s="3"/>
      <c r="Q3" s="3"/>
      <c r="R3" s="3"/>
      <c r="S3" s="3"/>
      <c r="T3" s="3"/>
    </row>
    <row r="4" spans="1:20" ht="17.100000000000001" customHeight="1">
      <c r="A4" s="78" t="s">
        <v>7</v>
      </c>
      <c r="B4" s="78"/>
      <c r="C4" s="78"/>
      <c r="D4" s="78"/>
      <c r="E4" s="67"/>
      <c r="F4" s="67"/>
      <c r="G4" s="67"/>
      <c r="H4" s="67"/>
      <c r="I4" s="67"/>
      <c r="J4" s="3"/>
      <c r="K4" s="3"/>
      <c r="L4" s="3"/>
      <c r="M4" s="3"/>
      <c r="N4" s="3"/>
      <c r="O4" s="3"/>
      <c r="P4" s="3"/>
      <c r="Q4" s="3"/>
      <c r="R4" s="3"/>
      <c r="S4" s="3"/>
      <c r="T4" s="3"/>
    </row>
    <row r="5" spans="1:20" s="15" customFormat="1" ht="12" customHeight="1">
      <c r="A5" s="80"/>
      <c r="B5" s="80"/>
      <c r="C5" s="80"/>
      <c r="D5" s="80"/>
      <c r="E5" s="14"/>
      <c r="J5" s="14"/>
      <c r="K5" s="14"/>
      <c r="L5" s="14"/>
      <c r="M5" s="14"/>
      <c r="N5" s="14"/>
      <c r="O5" s="14"/>
      <c r="P5" s="14"/>
      <c r="Q5" s="14"/>
      <c r="R5" s="14"/>
      <c r="S5" s="14"/>
      <c r="T5" s="14"/>
    </row>
    <row r="6" spans="1:20" ht="24.95" customHeight="1">
      <c r="A6" s="81" t="s">
        <v>8</v>
      </c>
      <c r="B6" s="81"/>
      <c r="C6" s="81"/>
      <c r="D6" s="81"/>
      <c r="E6" s="81"/>
      <c r="F6" s="81"/>
      <c r="G6" s="81"/>
      <c r="H6" s="81"/>
      <c r="I6" s="81"/>
      <c r="J6" s="5"/>
      <c r="K6" s="5"/>
      <c r="L6" s="5"/>
      <c r="M6" s="5"/>
      <c r="N6" s="5"/>
      <c r="O6" s="5"/>
      <c r="P6" s="5"/>
      <c r="Q6" s="5"/>
      <c r="R6" s="5"/>
      <c r="S6" s="5"/>
      <c r="T6" s="5"/>
    </row>
    <row r="7" spans="1:20" s="7" customFormat="1" ht="20.100000000000001" customHeight="1">
      <c r="A7" s="81" t="s">
        <v>27</v>
      </c>
      <c r="B7" s="81"/>
      <c r="C7" s="81"/>
      <c r="D7" s="81"/>
      <c r="E7" s="81"/>
      <c r="F7" s="81"/>
      <c r="G7" s="81"/>
      <c r="H7" s="81"/>
      <c r="I7" s="81"/>
      <c r="J7" s="16"/>
      <c r="K7" s="16"/>
      <c r="L7" s="16"/>
      <c r="M7" s="16"/>
      <c r="N7" s="16"/>
      <c r="O7" s="16"/>
      <c r="P7" s="16"/>
      <c r="Q7" s="16"/>
      <c r="R7" s="16"/>
      <c r="S7" s="16"/>
      <c r="T7" s="16"/>
    </row>
    <row r="8" spans="1:20" s="7" customFormat="1" ht="18" customHeight="1">
      <c r="A8" s="82" t="s">
        <v>180</v>
      </c>
      <c r="B8" s="82"/>
      <c r="C8" s="82"/>
      <c r="D8" s="82"/>
      <c r="E8" s="82"/>
      <c r="F8" s="82"/>
      <c r="G8" s="82"/>
      <c r="H8" s="82"/>
      <c r="I8" s="82"/>
      <c r="J8" s="6"/>
      <c r="K8" s="6"/>
      <c r="L8" s="6"/>
      <c r="M8" s="6"/>
      <c r="N8" s="6"/>
      <c r="O8" s="6"/>
      <c r="P8" s="6"/>
      <c r="Q8" s="6"/>
      <c r="R8" s="6"/>
      <c r="S8" s="6"/>
      <c r="T8" s="6"/>
    </row>
    <row r="9" spans="1:20" s="7" customFormat="1" ht="12" customHeight="1">
      <c r="A9" s="17"/>
      <c r="B9" s="17"/>
      <c r="C9" s="17"/>
      <c r="D9" s="17"/>
      <c r="E9" s="17"/>
      <c r="F9" s="17"/>
      <c r="G9" s="17"/>
      <c r="H9" s="17"/>
      <c r="I9" s="17"/>
      <c r="J9" s="6"/>
      <c r="K9" s="6"/>
      <c r="L9" s="6"/>
      <c r="M9" s="6"/>
      <c r="N9" s="6"/>
      <c r="O9" s="6"/>
      <c r="P9" s="6"/>
      <c r="Q9" s="6"/>
      <c r="R9" s="6"/>
      <c r="S9" s="6"/>
      <c r="T9" s="6"/>
    </row>
    <row r="10" spans="1:20" s="8" customFormat="1" ht="18" customHeight="1">
      <c r="A10" s="83" t="s">
        <v>0</v>
      </c>
      <c r="B10" s="83" t="s">
        <v>9</v>
      </c>
      <c r="C10" s="85" t="s">
        <v>10</v>
      </c>
      <c r="D10" s="86"/>
      <c r="E10" s="70" t="s">
        <v>11</v>
      </c>
      <c r="F10" s="71"/>
      <c r="G10" s="70" t="s">
        <v>12</v>
      </c>
      <c r="H10" s="71"/>
      <c r="I10" s="72" t="s">
        <v>1</v>
      </c>
    </row>
    <row r="11" spans="1:20" s="8" customFormat="1" ht="30" customHeight="1">
      <c r="A11" s="73"/>
      <c r="B11" s="84"/>
      <c r="C11" s="87"/>
      <c r="D11" s="88"/>
      <c r="E11" s="18" t="s">
        <v>13</v>
      </c>
      <c r="F11" s="18" t="s">
        <v>14</v>
      </c>
      <c r="G11" s="18" t="s">
        <v>13</v>
      </c>
      <c r="H11" s="18" t="s">
        <v>14</v>
      </c>
      <c r="I11" s="73"/>
    </row>
    <row r="12" spans="1:20" s="8" customFormat="1" ht="17.45" customHeight="1">
      <c r="A12" s="11">
        <v>1</v>
      </c>
      <c r="B12" s="59" t="s">
        <v>70</v>
      </c>
      <c r="C12" s="60" t="s">
        <v>71</v>
      </c>
      <c r="D12" s="61" t="s">
        <v>72</v>
      </c>
      <c r="E12" s="28">
        <v>80</v>
      </c>
      <c r="F12" s="19" t="str">
        <f>IF(AND(E12&gt;=90),"XS",IF(AND(E12&gt;=80),"Tốt",IF(AND(E12&gt;=70),"Khá",IF(AND(E12&gt;=60),"TB",IF(AND(E12&gt;=50),"TB",IF(AND(E12&lt;50),IF(AND(E12&gt;0),"Yếu",IF(AND(E12=0),"KXL"," "))))))))</f>
        <v>Tốt</v>
      </c>
      <c r="G12" s="28">
        <v>70</v>
      </c>
      <c r="H12" s="58" t="str">
        <f>IF(AND(G12&gt;=90),"XS",IF(AND(G12&gt;=80),"Tốt",IF(AND(G12&gt;=70),"Khá",IF(AND(G12&gt;=60),"TB",IF(AND(G12&gt;=50),"TB",IF(AND(G12&lt;50),IF(AND(G12&gt;0),"Yếu",IF(AND(G12=0),"KXL"," "))))))))</f>
        <v>Khá</v>
      </c>
      <c r="I12" s="31"/>
      <c r="J12" s="66">
        <v>8.6199999999999992</v>
      </c>
    </row>
    <row r="13" spans="1:20" s="8" customFormat="1" ht="17.45" customHeight="1">
      <c r="A13" s="11">
        <v>2</v>
      </c>
      <c r="B13" s="59" t="s">
        <v>73</v>
      </c>
      <c r="C13" s="60" t="s">
        <v>74</v>
      </c>
      <c r="D13" s="61" t="s">
        <v>75</v>
      </c>
      <c r="E13" s="28">
        <v>80</v>
      </c>
      <c r="F13" s="19" t="str">
        <f t="shared" ref="F13:F48" si="0">IF(AND(E13&gt;=90),"XS",IF(AND(E13&gt;=80),"Tốt",IF(AND(E13&gt;=70),"Khá",IF(AND(E13&gt;=60),"TB",IF(AND(E13&gt;=50),"TB",IF(AND(E13&lt;50),IF(AND(E13&gt;0),"Yếu",IF(AND(E13=0),"KXL"," "))))))))</f>
        <v>Tốt</v>
      </c>
      <c r="G13" s="28">
        <v>70</v>
      </c>
      <c r="H13" s="58" t="str">
        <f t="shared" ref="H13:H48" si="1">IF(AND(G13&gt;=90),"XS",IF(AND(G13&gt;=80),"Tốt",IF(AND(G13&gt;=70),"Khá",IF(AND(G13&gt;=60),"TB",IF(AND(G13&gt;=50),"TB",IF(AND(G13&lt;50),IF(AND(G13&gt;0),"Yếu",IF(AND(G13=0),"KXL"," "))))))))</f>
        <v>Khá</v>
      </c>
      <c r="I13" s="31"/>
      <c r="J13" s="66">
        <v>8.15</v>
      </c>
    </row>
    <row r="14" spans="1:20" s="8" customFormat="1" ht="17.45" customHeight="1">
      <c r="A14" s="11">
        <v>3</v>
      </c>
      <c r="B14" s="59" t="s">
        <v>76</v>
      </c>
      <c r="C14" s="60" t="s">
        <v>77</v>
      </c>
      <c r="D14" s="61" t="s">
        <v>75</v>
      </c>
      <c r="E14" s="28">
        <v>70</v>
      </c>
      <c r="F14" s="19" t="str">
        <f t="shared" si="0"/>
        <v>Khá</v>
      </c>
      <c r="G14" s="28">
        <v>70</v>
      </c>
      <c r="H14" s="58" t="str">
        <f t="shared" si="1"/>
        <v>Khá</v>
      </c>
      <c r="I14" s="31"/>
      <c r="J14" s="66">
        <v>7.18</v>
      </c>
    </row>
    <row r="15" spans="1:20" s="8" customFormat="1" ht="17.45" customHeight="1">
      <c r="A15" s="11">
        <v>4</v>
      </c>
      <c r="B15" s="59" t="s">
        <v>78</v>
      </c>
      <c r="C15" s="57" t="s">
        <v>79</v>
      </c>
      <c r="D15" s="56" t="s">
        <v>75</v>
      </c>
      <c r="E15" s="53"/>
      <c r="F15" s="54" t="str">
        <f t="shared" si="0"/>
        <v>KXL</v>
      </c>
      <c r="G15" s="53"/>
      <c r="H15" s="55" t="str">
        <f t="shared" si="1"/>
        <v>KXL</v>
      </c>
      <c r="I15" s="32"/>
      <c r="J15" s="66">
        <v>0</v>
      </c>
    </row>
    <row r="16" spans="1:20" s="8" customFormat="1" ht="17.45" customHeight="1">
      <c r="A16" s="11">
        <v>5</v>
      </c>
      <c r="B16" s="59" t="s">
        <v>80</v>
      </c>
      <c r="C16" s="60" t="s">
        <v>81</v>
      </c>
      <c r="D16" s="61" t="s">
        <v>82</v>
      </c>
      <c r="E16" s="28">
        <v>80</v>
      </c>
      <c r="F16" s="19" t="str">
        <f t="shared" si="0"/>
        <v>Tốt</v>
      </c>
      <c r="G16" s="28">
        <v>78</v>
      </c>
      <c r="H16" s="58" t="str">
        <f t="shared" si="1"/>
        <v>Khá</v>
      </c>
      <c r="I16" s="32"/>
      <c r="J16" s="66">
        <v>7.94</v>
      </c>
    </row>
    <row r="17" spans="1:10" s="8" customFormat="1" ht="17.45" customHeight="1">
      <c r="A17" s="11">
        <v>6</v>
      </c>
      <c r="B17" s="59" t="s">
        <v>83</v>
      </c>
      <c r="C17" s="60" t="s">
        <v>84</v>
      </c>
      <c r="D17" s="61" t="s">
        <v>85</v>
      </c>
      <c r="E17" s="28">
        <v>65</v>
      </c>
      <c r="F17" s="19" t="str">
        <f t="shared" si="0"/>
        <v>TB</v>
      </c>
      <c r="G17" s="28">
        <v>67</v>
      </c>
      <c r="H17" s="58" t="str">
        <f t="shared" si="1"/>
        <v>TB</v>
      </c>
      <c r="I17" s="32"/>
      <c r="J17" s="66">
        <v>6.73</v>
      </c>
    </row>
    <row r="18" spans="1:10" s="8" customFormat="1" ht="17.45" customHeight="1">
      <c r="A18" s="11">
        <v>7</v>
      </c>
      <c r="B18" s="59" t="s">
        <v>86</v>
      </c>
      <c r="C18" s="60" t="s">
        <v>87</v>
      </c>
      <c r="D18" s="61" t="s">
        <v>88</v>
      </c>
      <c r="E18" s="28">
        <v>80</v>
      </c>
      <c r="F18" s="19" t="str">
        <f t="shared" si="0"/>
        <v>Tốt</v>
      </c>
      <c r="G18" s="28">
        <v>70</v>
      </c>
      <c r="H18" s="58" t="str">
        <f t="shared" si="1"/>
        <v>Khá</v>
      </c>
      <c r="I18" s="32"/>
      <c r="J18" s="66">
        <v>8.85</v>
      </c>
    </row>
    <row r="19" spans="1:10" s="8" customFormat="1" ht="17.45" customHeight="1">
      <c r="A19" s="11">
        <v>8</v>
      </c>
      <c r="B19" s="59" t="s">
        <v>89</v>
      </c>
      <c r="C19" s="60" t="s">
        <v>90</v>
      </c>
      <c r="D19" s="61" t="s">
        <v>91</v>
      </c>
      <c r="E19" s="28">
        <v>70</v>
      </c>
      <c r="F19" s="19" t="str">
        <f t="shared" si="0"/>
        <v>Khá</v>
      </c>
      <c r="G19" s="28">
        <v>68</v>
      </c>
      <c r="H19" s="58" t="str">
        <f t="shared" si="1"/>
        <v>TB</v>
      </c>
      <c r="I19" s="32"/>
      <c r="J19" s="66">
        <v>6.76</v>
      </c>
    </row>
    <row r="20" spans="1:10" s="8" customFormat="1" ht="17.45" customHeight="1">
      <c r="A20" s="11">
        <v>9</v>
      </c>
      <c r="B20" s="59" t="s">
        <v>92</v>
      </c>
      <c r="C20" s="60" t="s">
        <v>93</v>
      </c>
      <c r="D20" s="61" t="s">
        <v>94</v>
      </c>
      <c r="E20" s="28">
        <v>70</v>
      </c>
      <c r="F20" s="19" t="str">
        <f t="shared" si="0"/>
        <v>Khá</v>
      </c>
      <c r="G20" s="28">
        <v>70</v>
      </c>
      <c r="H20" s="58" t="str">
        <f t="shared" si="1"/>
        <v>Khá</v>
      </c>
      <c r="I20" s="31"/>
      <c r="J20" s="66">
        <v>7.13</v>
      </c>
    </row>
    <row r="21" spans="1:10" s="8" customFormat="1" ht="17.45" customHeight="1">
      <c r="A21" s="11">
        <v>10</v>
      </c>
      <c r="B21" s="59" t="s">
        <v>95</v>
      </c>
      <c r="C21" s="60" t="s">
        <v>96</v>
      </c>
      <c r="D21" s="61" t="s">
        <v>97</v>
      </c>
      <c r="E21" s="28">
        <v>80</v>
      </c>
      <c r="F21" s="19" t="str">
        <f t="shared" si="0"/>
        <v>Tốt</v>
      </c>
      <c r="G21" s="28">
        <v>70</v>
      </c>
      <c r="H21" s="58" t="str">
        <f t="shared" si="1"/>
        <v>Khá</v>
      </c>
      <c r="I21" s="31"/>
      <c r="J21" s="66">
        <v>8.3000000000000007</v>
      </c>
    </row>
    <row r="22" spans="1:10" s="8" customFormat="1" ht="17.45" customHeight="1">
      <c r="A22" s="11">
        <v>11</v>
      </c>
      <c r="B22" s="59" t="s">
        <v>98</v>
      </c>
      <c r="C22" s="60" t="s">
        <v>99</v>
      </c>
      <c r="D22" s="61" t="s">
        <v>100</v>
      </c>
      <c r="E22" s="28">
        <v>80</v>
      </c>
      <c r="F22" s="19" t="str">
        <f t="shared" si="0"/>
        <v>Tốt</v>
      </c>
      <c r="G22" s="28">
        <v>70</v>
      </c>
      <c r="H22" s="58" t="str">
        <f t="shared" si="1"/>
        <v>Khá</v>
      </c>
      <c r="I22" s="31"/>
      <c r="J22" s="66">
        <v>8.8800000000000008</v>
      </c>
    </row>
    <row r="23" spans="1:10" s="8" customFormat="1" ht="17.45" customHeight="1">
      <c r="A23" s="11">
        <v>12</v>
      </c>
      <c r="B23" s="59" t="s">
        <v>101</v>
      </c>
      <c r="C23" s="60" t="s">
        <v>102</v>
      </c>
      <c r="D23" s="61" t="s">
        <v>100</v>
      </c>
      <c r="E23" s="28">
        <v>55</v>
      </c>
      <c r="F23" s="19" t="str">
        <f t="shared" si="0"/>
        <v>TB</v>
      </c>
      <c r="G23" s="28">
        <v>58</v>
      </c>
      <c r="H23" s="58" t="str">
        <f t="shared" si="1"/>
        <v>TB</v>
      </c>
      <c r="I23" s="32"/>
      <c r="J23" s="66">
        <v>5.78</v>
      </c>
    </row>
    <row r="24" spans="1:10" s="8" customFormat="1" ht="17.45" customHeight="1">
      <c r="A24" s="11">
        <v>13</v>
      </c>
      <c r="B24" s="59" t="s">
        <v>103</v>
      </c>
      <c r="C24" s="60" t="s">
        <v>104</v>
      </c>
      <c r="D24" s="61" t="s">
        <v>105</v>
      </c>
      <c r="E24" s="28">
        <v>75</v>
      </c>
      <c r="F24" s="19" t="str">
        <f t="shared" si="0"/>
        <v>Khá</v>
      </c>
      <c r="G24" s="28">
        <v>70</v>
      </c>
      <c r="H24" s="58" t="str">
        <f t="shared" si="1"/>
        <v>Khá</v>
      </c>
      <c r="I24" s="32"/>
      <c r="J24" s="66">
        <v>7.53</v>
      </c>
    </row>
    <row r="25" spans="1:10" s="8" customFormat="1" ht="17.45" customHeight="1">
      <c r="A25" s="11">
        <v>14</v>
      </c>
      <c r="B25" s="59" t="s">
        <v>106</v>
      </c>
      <c r="C25" s="60" t="s">
        <v>107</v>
      </c>
      <c r="D25" s="61" t="s">
        <v>105</v>
      </c>
      <c r="E25" s="28">
        <v>65</v>
      </c>
      <c r="F25" s="19" t="str">
        <f t="shared" si="0"/>
        <v>TB</v>
      </c>
      <c r="G25" s="28">
        <v>69</v>
      </c>
      <c r="H25" s="58" t="str">
        <f t="shared" si="1"/>
        <v>TB</v>
      </c>
      <c r="I25" s="32"/>
      <c r="J25" s="66">
        <v>6.89</v>
      </c>
    </row>
    <row r="26" spans="1:10" s="8" customFormat="1" ht="17.45" customHeight="1">
      <c r="A26" s="11">
        <v>15</v>
      </c>
      <c r="B26" s="59" t="s">
        <v>108</v>
      </c>
      <c r="C26" s="60" t="s">
        <v>109</v>
      </c>
      <c r="D26" s="61" t="s">
        <v>105</v>
      </c>
      <c r="E26" s="28">
        <v>60</v>
      </c>
      <c r="F26" s="19" t="str">
        <f t="shared" si="0"/>
        <v>TB</v>
      </c>
      <c r="G26" s="28">
        <v>61</v>
      </c>
      <c r="H26" s="58" t="str">
        <f t="shared" si="1"/>
        <v>TB</v>
      </c>
      <c r="I26" s="32"/>
      <c r="J26" s="66">
        <v>6.13</v>
      </c>
    </row>
    <row r="27" spans="1:10" s="8" customFormat="1" ht="17.45" customHeight="1">
      <c r="A27" s="11">
        <v>16</v>
      </c>
      <c r="B27" s="59" t="s">
        <v>110</v>
      </c>
      <c r="C27" s="60" t="s">
        <v>111</v>
      </c>
      <c r="D27" s="61" t="s">
        <v>112</v>
      </c>
      <c r="E27" s="28">
        <v>70</v>
      </c>
      <c r="F27" s="19" t="str">
        <f t="shared" si="0"/>
        <v>Khá</v>
      </c>
      <c r="G27" s="28">
        <v>70</v>
      </c>
      <c r="H27" s="58" t="str">
        <f t="shared" si="1"/>
        <v>Khá</v>
      </c>
      <c r="I27" s="32"/>
      <c r="J27" s="66">
        <v>7.44</v>
      </c>
    </row>
    <row r="28" spans="1:10" s="8" customFormat="1" ht="17.45" customHeight="1">
      <c r="A28" s="11">
        <v>17</v>
      </c>
      <c r="B28" s="59" t="s">
        <v>113</v>
      </c>
      <c r="C28" s="60" t="s">
        <v>114</v>
      </c>
      <c r="D28" s="61" t="s">
        <v>115</v>
      </c>
      <c r="E28" s="28">
        <v>60</v>
      </c>
      <c r="F28" s="19" t="str">
        <f t="shared" si="0"/>
        <v>TB</v>
      </c>
      <c r="G28" s="28">
        <v>64</v>
      </c>
      <c r="H28" s="58" t="str">
        <f t="shared" si="1"/>
        <v>TB</v>
      </c>
      <c r="I28" s="32"/>
      <c r="J28" s="66">
        <v>6.43</v>
      </c>
    </row>
    <row r="29" spans="1:10" s="8" customFormat="1" ht="17.45" customHeight="1">
      <c r="A29" s="11">
        <v>18</v>
      </c>
      <c r="B29" s="59" t="s">
        <v>116</v>
      </c>
      <c r="C29" s="60" t="s">
        <v>117</v>
      </c>
      <c r="D29" s="61" t="s">
        <v>118</v>
      </c>
      <c r="E29" s="28">
        <v>65</v>
      </c>
      <c r="F29" s="19" t="str">
        <f t="shared" si="0"/>
        <v>TB</v>
      </c>
      <c r="G29" s="28">
        <v>67</v>
      </c>
      <c r="H29" s="58" t="str">
        <f t="shared" si="1"/>
        <v>TB</v>
      </c>
      <c r="I29" s="32"/>
      <c r="J29" s="66">
        <v>6.71</v>
      </c>
    </row>
    <row r="30" spans="1:10" s="8" customFormat="1" ht="17.45" customHeight="1">
      <c r="A30" s="11">
        <v>19</v>
      </c>
      <c r="B30" s="59" t="s">
        <v>119</v>
      </c>
      <c r="C30" s="60" t="s">
        <v>120</v>
      </c>
      <c r="D30" s="61" t="s">
        <v>121</v>
      </c>
      <c r="E30" s="28">
        <v>65</v>
      </c>
      <c r="F30" s="19" t="str">
        <f t="shared" si="0"/>
        <v>TB</v>
      </c>
      <c r="G30" s="28">
        <v>65</v>
      </c>
      <c r="H30" s="58" t="str">
        <f t="shared" si="1"/>
        <v>TB</v>
      </c>
      <c r="I30" s="32"/>
      <c r="J30" s="66">
        <v>6.54</v>
      </c>
    </row>
    <row r="31" spans="1:10" s="8" customFormat="1" ht="17.45" customHeight="1">
      <c r="A31" s="11">
        <v>20</v>
      </c>
      <c r="B31" s="59" t="s">
        <v>122</v>
      </c>
      <c r="C31" s="60" t="s">
        <v>123</v>
      </c>
      <c r="D31" s="61" t="s">
        <v>124</v>
      </c>
      <c r="E31" s="28">
        <v>60</v>
      </c>
      <c r="F31" s="19" t="str">
        <f t="shared" si="0"/>
        <v>TB</v>
      </c>
      <c r="G31" s="28">
        <v>65</v>
      </c>
      <c r="H31" s="58" t="str">
        <f t="shared" si="1"/>
        <v>TB</v>
      </c>
      <c r="I31" s="31"/>
      <c r="J31" s="66">
        <v>5.93</v>
      </c>
    </row>
    <row r="32" spans="1:10" s="8" customFormat="1" ht="17.45" customHeight="1">
      <c r="A32" s="11">
        <v>21</v>
      </c>
      <c r="B32" s="59" t="s">
        <v>125</v>
      </c>
      <c r="C32" s="60" t="s">
        <v>126</v>
      </c>
      <c r="D32" s="61" t="s">
        <v>124</v>
      </c>
      <c r="E32" s="28">
        <v>70</v>
      </c>
      <c r="F32" s="19" t="str">
        <f t="shared" si="0"/>
        <v>Khá</v>
      </c>
      <c r="G32" s="28">
        <v>70</v>
      </c>
      <c r="H32" s="58" t="str">
        <f t="shared" si="1"/>
        <v>Khá</v>
      </c>
      <c r="I32" s="32"/>
      <c r="J32" s="66">
        <v>7.3</v>
      </c>
    </row>
    <row r="33" spans="1:10" s="8" customFormat="1" ht="17.45" customHeight="1">
      <c r="A33" s="11">
        <v>22</v>
      </c>
      <c r="B33" s="59" t="s">
        <v>127</v>
      </c>
      <c r="C33" s="60" t="s">
        <v>128</v>
      </c>
      <c r="D33" s="61" t="s">
        <v>129</v>
      </c>
      <c r="E33" s="28">
        <v>65</v>
      </c>
      <c r="F33" s="19" t="str">
        <f t="shared" si="0"/>
        <v>TB</v>
      </c>
      <c r="G33" s="28">
        <v>65</v>
      </c>
      <c r="H33" s="58" t="str">
        <f t="shared" si="1"/>
        <v>TB</v>
      </c>
      <c r="I33" s="32"/>
      <c r="J33" s="66">
        <v>6.51</v>
      </c>
    </row>
    <row r="34" spans="1:10" s="8" customFormat="1" ht="17.45" customHeight="1">
      <c r="A34" s="11">
        <v>23</v>
      </c>
      <c r="B34" s="59" t="s">
        <v>130</v>
      </c>
      <c r="C34" s="60" t="s">
        <v>131</v>
      </c>
      <c r="D34" s="61" t="s">
        <v>132</v>
      </c>
      <c r="E34" s="28">
        <v>70</v>
      </c>
      <c r="F34" s="19" t="str">
        <f t="shared" si="0"/>
        <v>Khá</v>
      </c>
      <c r="G34" s="28">
        <v>70</v>
      </c>
      <c r="H34" s="58" t="str">
        <f t="shared" si="1"/>
        <v>Khá</v>
      </c>
      <c r="I34" s="32"/>
      <c r="J34" s="66">
        <v>7.26</v>
      </c>
    </row>
    <row r="35" spans="1:10" s="8" customFormat="1" ht="17.45" customHeight="1">
      <c r="A35" s="11">
        <v>24</v>
      </c>
      <c r="B35" s="59" t="s">
        <v>133</v>
      </c>
      <c r="C35" s="57" t="s">
        <v>134</v>
      </c>
      <c r="D35" s="56" t="s">
        <v>135</v>
      </c>
      <c r="E35" s="53"/>
      <c r="F35" s="54" t="str">
        <f t="shared" si="0"/>
        <v>KXL</v>
      </c>
      <c r="G35" s="53"/>
      <c r="H35" s="55" t="str">
        <f t="shared" si="1"/>
        <v>KXL</v>
      </c>
      <c r="I35" s="32"/>
      <c r="J35" s="66">
        <v>0</v>
      </c>
    </row>
    <row r="36" spans="1:10" s="8" customFormat="1" ht="17.45" customHeight="1">
      <c r="A36" s="11">
        <v>25</v>
      </c>
      <c r="B36" s="59" t="s">
        <v>136</v>
      </c>
      <c r="C36" s="60" t="s">
        <v>137</v>
      </c>
      <c r="D36" s="61" t="s">
        <v>138</v>
      </c>
      <c r="E36" s="28">
        <v>85</v>
      </c>
      <c r="F36" s="19" t="str">
        <f t="shared" si="0"/>
        <v>Tốt</v>
      </c>
      <c r="G36" s="28">
        <v>70</v>
      </c>
      <c r="H36" s="58" t="str">
        <f t="shared" si="1"/>
        <v>Khá</v>
      </c>
      <c r="I36" s="32"/>
      <c r="J36" s="66">
        <v>8.9700000000000006</v>
      </c>
    </row>
    <row r="37" spans="1:10" s="8" customFormat="1" ht="17.45" customHeight="1">
      <c r="A37" s="11">
        <v>26</v>
      </c>
      <c r="B37" s="59" t="s">
        <v>139</v>
      </c>
      <c r="C37" s="60" t="s">
        <v>140</v>
      </c>
      <c r="D37" s="61" t="s">
        <v>141</v>
      </c>
      <c r="E37" s="28">
        <v>60</v>
      </c>
      <c r="F37" s="19" t="str">
        <f t="shared" si="0"/>
        <v>TB</v>
      </c>
      <c r="G37" s="28">
        <v>59</v>
      </c>
      <c r="H37" s="58" t="str">
        <f t="shared" si="1"/>
        <v>TB</v>
      </c>
      <c r="I37" s="32"/>
      <c r="J37" s="66">
        <v>5.92</v>
      </c>
    </row>
    <row r="38" spans="1:10" s="8" customFormat="1" ht="17.45" customHeight="1">
      <c r="A38" s="11">
        <v>27</v>
      </c>
      <c r="B38" s="59" t="s">
        <v>142</v>
      </c>
      <c r="C38" s="60" t="s">
        <v>143</v>
      </c>
      <c r="D38" s="61" t="s">
        <v>144</v>
      </c>
      <c r="E38" s="28">
        <v>75</v>
      </c>
      <c r="F38" s="19" t="str">
        <f t="shared" si="0"/>
        <v>Khá</v>
      </c>
      <c r="G38" s="28">
        <v>70</v>
      </c>
      <c r="H38" s="58" t="str">
        <f t="shared" si="1"/>
        <v>Khá</v>
      </c>
      <c r="I38" s="31"/>
      <c r="J38" s="66">
        <v>7.88</v>
      </c>
    </row>
    <row r="39" spans="1:10" s="8" customFormat="1" ht="17.45" customHeight="1">
      <c r="A39" s="11">
        <v>28</v>
      </c>
      <c r="B39" s="59" t="s">
        <v>145</v>
      </c>
      <c r="C39" s="60" t="s">
        <v>146</v>
      </c>
      <c r="D39" s="61" t="s">
        <v>144</v>
      </c>
      <c r="E39" s="28">
        <v>60</v>
      </c>
      <c r="F39" s="19" t="str">
        <f t="shared" si="0"/>
        <v>TB</v>
      </c>
      <c r="G39" s="28">
        <v>57</v>
      </c>
      <c r="H39" s="58" t="str">
        <f t="shared" si="1"/>
        <v>TB</v>
      </c>
      <c r="I39" s="32"/>
      <c r="J39" s="66">
        <v>5.68</v>
      </c>
    </row>
    <row r="40" spans="1:10" s="8" customFormat="1" ht="17.45" customHeight="1">
      <c r="A40" s="11">
        <v>29</v>
      </c>
      <c r="B40" s="59" t="s">
        <v>147</v>
      </c>
      <c r="C40" s="60" t="s">
        <v>148</v>
      </c>
      <c r="D40" s="61" t="s">
        <v>149</v>
      </c>
      <c r="E40" s="28">
        <v>60</v>
      </c>
      <c r="F40" s="19" t="str">
        <f t="shared" si="0"/>
        <v>TB</v>
      </c>
      <c r="G40" s="28">
        <v>60</v>
      </c>
      <c r="H40" s="58" t="str">
        <f t="shared" si="1"/>
        <v>TB</v>
      </c>
      <c r="I40" s="31"/>
      <c r="J40" s="66">
        <v>6.03</v>
      </c>
    </row>
    <row r="41" spans="1:10" s="8" customFormat="1" ht="17.45" customHeight="1">
      <c r="A41" s="11">
        <v>30</v>
      </c>
      <c r="B41" s="59" t="s">
        <v>150</v>
      </c>
      <c r="C41" s="60" t="s">
        <v>151</v>
      </c>
      <c r="D41" s="61" t="s">
        <v>149</v>
      </c>
      <c r="E41" s="28">
        <v>88</v>
      </c>
      <c r="F41" s="19" t="str">
        <f t="shared" si="0"/>
        <v>Tốt</v>
      </c>
      <c r="G41" s="28">
        <v>70</v>
      </c>
      <c r="H41" s="58" t="str">
        <f t="shared" si="1"/>
        <v>Khá</v>
      </c>
      <c r="I41" s="31"/>
      <c r="J41" s="66">
        <v>8.81</v>
      </c>
    </row>
    <row r="42" spans="1:10" s="8" customFormat="1" ht="17.45" customHeight="1">
      <c r="A42" s="11">
        <v>31</v>
      </c>
      <c r="B42" s="59" t="s">
        <v>152</v>
      </c>
      <c r="C42" s="60" t="s">
        <v>153</v>
      </c>
      <c r="D42" s="61" t="s">
        <v>154</v>
      </c>
      <c r="E42" s="28">
        <v>65</v>
      </c>
      <c r="F42" s="19" t="str">
        <f t="shared" si="0"/>
        <v>TB</v>
      </c>
      <c r="G42" s="28">
        <v>69</v>
      </c>
      <c r="H42" s="58" t="str">
        <f t="shared" si="1"/>
        <v>TB</v>
      </c>
      <c r="I42" s="31"/>
      <c r="J42" s="66">
        <v>6.94</v>
      </c>
    </row>
    <row r="43" spans="1:10" s="8" customFormat="1" ht="17.45" customHeight="1">
      <c r="A43" s="11">
        <v>32</v>
      </c>
      <c r="B43" s="59" t="s">
        <v>155</v>
      </c>
      <c r="C43" s="60" t="s">
        <v>156</v>
      </c>
      <c r="D43" s="61" t="s">
        <v>154</v>
      </c>
      <c r="E43" s="28">
        <v>60</v>
      </c>
      <c r="F43" s="19" t="str">
        <f t="shared" si="0"/>
        <v>TB</v>
      </c>
      <c r="G43" s="28">
        <v>64</v>
      </c>
      <c r="H43" s="58" t="str">
        <f t="shared" si="1"/>
        <v>TB</v>
      </c>
      <c r="I43" s="32"/>
      <c r="J43" s="66">
        <v>6.39</v>
      </c>
    </row>
    <row r="44" spans="1:10" s="8" customFormat="1" ht="17.45" customHeight="1">
      <c r="A44" s="11">
        <v>33</v>
      </c>
      <c r="B44" s="59" t="s">
        <v>157</v>
      </c>
      <c r="C44" s="60" t="s">
        <v>158</v>
      </c>
      <c r="D44" s="61" t="s">
        <v>159</v>
      </c>
      <c r="E44" s="28">
        <v>60</v>
      </c>
      <c r="F44" s="19" t="str">
        <f t="shared" si="0"/>
        <v>TB</v>
      </c>
      <c r="G44" s="28">
        <v>61</v>
      </c>
      <c r="H44" s="58" t="str">
        <f t="shared" si="1"/>
        <v>TB</v>
      </c>
      <c r="I44" s="32"/>
      <c r="J44" s="66">
        <v>6.09</v>
      </c>
    </row>
    <row r="45" spans="1:10" s="8" customFormat="1" ht="17.45" customHeight="1">
      <c r="A45" s="11">
        <v>34</v>
      </c>
      <c r="B45" s="59" t="s">
        <v>160</v>
      </c>
      <c r="C45" s="60" t="s">
        <v>161</v>
      </c>
      <c r="D45" s="61" t="s">
        <v>162</v>
      </c>
      <c r="E45" s="28">
        <v>70</v>
      </c>
      <c r="F45" s="19" t="str">
        <f t="shared" si="0"/>
        <v>Khá</v>
      </c>
      <c r="G45" s="28">
        <v>70</v>
      </c>
      <c r="H45" s="58" t="str">
        <f t="shared" si="1"/>
        <v>Khá</v>
      </c>
      <c r="I45" s="32"/>
      <c r="J45" s="66">
        <v>7.32</v>
      </c>
    </row>
    <row r="46" spans="1:10" s="8" customFormat="1" ht="17.45" customHeight="1">
      <c r="A46" s="11">
        <v>35</v>
      </c>
      <c r="B46" s="59" t="s">
        <v>163</v>
      </c>
      <c r="C46" s="60" t="s">
        <v>164</v>
      </c>
      <c r="D46" s="61" t="s">
        <v>165</v>
      </c>
      <c r="E46" s="28">
        <v>65</v>
      </c>
      <c r="F46" s="19" t="str">
        <f t="shared" si="0"/>
        <v>TB</v>
      </c>
      <c r="G46" s="28">
        <v>68</v>
      </c>
      <c r="H46" s="58" t="str">
        <f t="shared" si="1"/>
        <v>TB</v>
      </c>
      <c r="I46" s="32"/>
      <c r="J46" s="66">
        <v>6.81</v>
      </c>
    </row>
    <row r="47" spans="1:10" s="8" customFormat="1" ht="17.45" customHeight="1">
      <c r="A47" s="11">
        <v>36</v>
      </c>
      <c r="B47" s="59" t="s">
        <v>166</v>
      </c>
      <c r="C47" s="60" t="s">
        <v>167</v>
      </c>
      <c r="D47" s="61" t="s">
        <v>168</v>
      </c>
      <c r="E47" s="28">
        <v>70</v>
      </c>
      <c r="F47" s="19" t="str">
        <f t="shared" si="0"/>
        <v>Khá</v>
      </c>
      <c r="G47" s="28">
        <v>70</v>
      </c>
      <c r="H47" s="58" t="str">
        <f t="shared" si="1"/>
        <v>Khá</v>
      </c>
      <c r="I47" s="32"/>
      <c r="J47" s="66">
        <v>7.27</v>
      </c>
    </row>
    <row r="48" spans="1:10" s="8" customFormat="1" ht="17.45" customHeight="1">
      <c r="A48" s="11">
        <v>37</v>
      </c>
      <c r="B48" s="59" t="s">
        <v>169</v>
      </c>
      <c r="C48" s="60" t="s">
        <v>170</v>
      </c>
      <c r="D48" s="61" t="s">
        <v>171</v>
      </c>
      <c r="E48" s="28">
        <v>80</v>
      </c>
      <c r="F48" s="19" t="str">
        <f t="shared" si="0"/>
        <v>Tốt</v>
      </c>
      <c r="G48" s="28">
        <v>72</v>
      </c>
      <c r="H48" s="58" t="str">
        <f t="shared" si="1"/>
        <v>Khá</v>
      </c>
      <c r="I48" s="32"/>
      <c r="J48" s="66">
        <v>6.61</v>
      </c>
    </row>
    <row r="49" spans="1:10" s="8" customFormat="1" ht="17.45" customHeight="1">
      <c r="A49" s="28">
        <v>38</v>
      </c>
      <c r="B49" s="62" t="s">
        <v>172</v>
      </c>
      <c r="C49" s="57" t="s">
        <v>173</v>
      </c>
      <c r="D49" s="56" t="s">
        <v>174</v>
      </c>
      <c r="E49" s="53"/>
      <c r="F49" s="54" t="str">
        <f t="shared" ref="F49" si="2">IF(AND(E49&gt;=90),"XS",IF(AND(E49&gt;=80),"Tốt",IF(AND(E49&gt;=70),"Khá",IF(AND(E49&gt;=60),"TB",IF(AND(E49&gt;=50),"TB",IF(AND(E49&lt;50),IF(AND(E49&gt;0),"Yếu",IF(AND(E49=0),"KXL"," "))))))))</f>
        <v>KXL</v>
      </c>
      <c r="G49" s="53"/>
      <c r="H49" s="55" t="str">
        <f t="shared" ref="H49" si="3">IF(AND(G49&gt;=90),"XS",IF(AND(G49&gt;=80),"Tốt",IF(AND(G49&gt;=70),"Khá",IF(AND(G49&gt;=60),"TB",IF(AND(G49&gt;=50),"TB",IF(AND(G49&lt;50),IF(AND(G49&gt;0),"Yếu",IF(AND(G49=0),"KXL"," "))))))))</f>
        <v>KXL</v>
      </c>
      <c r="I49" s="32"/>
      <c r="J49" s="66">
        <v>0</v>
      </c>
    </row>
    <row r="50" spans="1:10" ht="20.100000000000001" customHeight="1">
      <c r="A50" s="12"/>
      <c r="B50" s="12"/>
      <c r="C50" s="74" t="s">
        <v>15</v>
      </c>
      <c r="D50" s="74"/>
      <c r="E50" s="74"/>
      <c r="F50" s="74"/>
      <c r="G50" s="74"/>
      <c r="H50" s="74"/>
      <c r="I50" s="74"/>
    </row>
    <row r="51" spans="1:10" ht="18" customHeight="1">
      <c r="C51" s="75" t="s">
        <v>16</v>
      </c>
      <c r="D51" s="75"/>
      <c r="E51" s="76" t="s">
        <v>11</v>
      </c>
      <c r="F51" s="76"/>
      <c r="G51" s="76" t="s">
        <v>12</v>
      </c>
      <c r="H51" s="76"/>
      <c r="I51" s="75" t="s">
        <v>1</v>
      </c>
    </row>
    <row r="52" spans="1:10" s="8" customFormat="1" ht="18" customHeight="1">
      <c r="C52" s="75"/>
      <c r="D52" s="75"/>
      <c r="E52" s="18" t="s">
        <v>17</v>
      </c>
      <c r="F52" s="9" t="s">
        <v>18</v>
      </c>
      <c r="G52" s="18" t="s">
        <v>17</v>
      </c>
      <c r="H52" s="9" t="s">
        <v>18</v>
      </c>
      <c r="I52" s="75"/>
    </row>
    <row r="53" spans="1:10" ht="18" customHeight="1">
      <c r="C53" s="68" t="s">
        <v>19</v>
      </c>
      <c r="D53" s="68"/>
      <c r="E53" s="20">
        <f>COUNTIF(F12:F49,"XS")</f>
        <v>0</v>
      </c>
      <c r="F53" s="21">
        <f>E53*100/$A$49</f>
        <v>0</v>
      </c>
      <c r="G53" s="25">
        <f>COUNTIF(H12:H49,"XS")</f>
        <v>0</v>
      </c>
      <c r="H53" s="26">
        <f>G53*100/$A$49</f>
        <v>0</v>
      </c>
      <c r="I53" s="24"/>
    </row>
    <row r="54" spans="1:10" ht="18" customHeight="1">
      <c r="C54" s="68" t="s">
        <v>20</v>
      </c>
      <c r="D54" s="68"/>
      <c r="E54" s="20">
        <f>COUNTIF(F12:F49,"Tốt")</f>
        <v>9</v>
      </c>
      <c r="F54" s="21">
        <f>E54*100/$A$49</f>
        <v>23.684210526315791</v>
      </c>
      <c r="G54" s="25">
        <f>COUNTIF(H12:H49,"Tốt")</f>
        <v>0</v>
      </c>
      <c r="H54" s="26">
        <f t="shared" ref="H54:H58" si="4">G54*100/$A$49</f>
        <v>0</v>
      </c>
      <c r="I54" s="24"/>
    </row>
    <row r="55" spans="1:10" ht="18" customHeight="1">
      <c r="C55" s="68" t="s">
        <v>21</v>
      </c>
      <c r="D55" s="68"/>
      <c r="E55" s="20">
        <f>COUNTIF(F12:F49,"Khá")</f>
        <v>10</v>
      </c>
      <c r="F55" s="21">
        <f t="shared" ref="F55:F58" si="5">E55*100/$A$49</f>
        <v>26.315789473684209</v>
      </c>
      <c r="G55" s="25">
        <f>COUNTIF(H12:H49,"Khá")</f>
        <v>18</v>
      </c>
      <c r="H55" s="26">
        <f t="shared" si="4"/>
        <v>47.368421052631582</v>
      </c>
      <c r="I55" s="24"/>
    </row>
    <row r="56" spans="1:10" ht="18" customHeight="1">
      <c r="C56" s="68" t="s">
        <v>22</v>
      </c>
      <c r="D56" s="68"/>
      <c r="E56" s="20">
        <f>COUNTIF(F12:F49,"TB")</f>
        <v>16</v>
      </c>
      <c r="F56" s="21">
        <f t="shared" si="5"/>
        <v>42.10526315789474</v>
      </c>
      <c r="G56" s="25">
        <f>COUNTIF(H12:H49,"TB")</f>
        <v>17</v>
      </c>
      <c r="H56" s="26">
        <f t="shared" si="4"/>
        <v>44.736842105263158</v>
      </c>
      <c r="I56" s="24"/>
    </row>
    <row r="57" spans="1:10" ht="18" customHeight="1">
      <c r="C57" s="68" t="s">
        <v>23</v>
      </c>
      <c r="D57" s="68"/>
      <c r="E57" s="20">
        <f>COUNTIF(F12:F49,"Yếu")</f>
        <v>0</v>
      </c>
      <c r="F57" s="21">
        <f t="shared" si="5"/>
        <v>0</v>
      </c>
      <c r="G57" s="25">
        <f>COUNTIF(H12:H49,"Yếu")</f>
        <v>0</v>
      </c>
      <c r="H57" s="26">
        <f t="shared" si="4"/>
        <v>0</v>
      </c>
      <c r="I57" s="24"/>
    </row>
    <row r="58" spans="1:10" ht="18" customHeight="1">
      <c r="C58" s="68" t="s">
        <v>24</v>
      </c>
      <c r="D58" s="68"/>
      <c r="E58" s="20">
        <f>COUNTIF(F12:F49,"KXL")</f>
        <v>3</v>
      </c>
      <c r="F58" s="21">
        <f t="shared" si="5"/>
        <v>7.8947368421052628</v>
      </c>
      <c r="G58" s="25">
        <f>COUNTIF(H12:H49,"KXL")</f>
        <v>3</v>
      </c>
      <c r="H58" s="26">
        <f t="shared" si="4"/>
        <v>7.8947368421052628</v>
      </c>
      <c r="I58" s="24"/>
    </row>
    <row r="59" spans="1:10">
      <c r="C59" s="10"/>
      <c r="D59" s="10"/>
      <c r="F59" s="22"/>
    </row>
    <row r="60" spans="1:10" ht="18" customHeight="1">
      <c r="E60" s="69" t="s">
        <v>28</v>
      </c>
      <c r="F60" s="69"/>
      <c r="G60" s="69"/>
      <c r="H60" s="69"/>
      <c r="I60" s="69"/>
    </row>
    <row r="61" spans="1:10" ht="18" customHeight="1">
      <c r="A61" s="67" t="s">
        <v>25</v>
      </c>
      <c r="B61" s="67"/>
      <c r="C61" s="67"/>
      <c r="D61" s="67"/>
      <c r="E61" s="67"/>
      <c r="F61" s="67" t="s">
        <v>11</v>
      </c>
      <c r="G61" s="67"/>
      <c r="H61" s="67"/>
      <c r="I61" s="27" t="s">
        <v>26</v>
      </c>
      <c r="J61" s="23"/>
    </row>
    <row r="62" spans="1:10" ht="18" customHeight="1"/>
    <row r="63" spans="1:10" ht="18" customHeight="1"/>
    <row r="64" spans="1:10" ht="18" customHeight="1"/>
    <row r="65" spans="1:9" ht="18" customHeight="1">
      <c r="A65" s="29">
        <v>1</v>
      </c>
    </row>
    <row r="66" spans="1:9">
      <c r="F66" s="67" t="s">
        <v>177</v>
      </c>
      <c r="G66" s="67"/>
      <c r="H66" s="67"/>
      <c r="I66" s="30" t="s">
        <v>175</v>
      </c>
    </row>
  </sheetData>
  <mergeCells count="31">
    <mergeCell ref="F66:H66"/>
    <mergeCell ref="A2:D2"/>
    <mergeCell ref="E2:I2"/>
    <mergeCell ref="A3:D3"/>
    <mergeCell ref="E3:I3"/>
    <mergeCell ref="A4:D4"/>
    <mergeCell ref="E4:I4"/>
    <mergeCell ref="C53:D53"/>
    <mergeCell ref="A5:D5"/>
    <mergeCell ref="A6:I6"/>
    <mergeCell ref="A7:I7"/>
    <mergeCell ref="A8:I8"/>
    <mergeCell ref="A10:A11"/>
    <mergeCell ref="B10:B11"/>
    <mergeCell ref="C10:D11"/>
    <mergeCell ref="E10:F10"/>
    <mergeCell ref="G10:H10"/>
    <mergeCell ref="I10:I11"/>
    <mergeCell ref="C50:I50"/>
    <mergeCell ref="C51:D52"/>
    <mergeCell ref="E51:F51"/>
    <mergeCell ref="G51:H51"/>
    <mergeCell ref="I51:I52"/>
    <mergeCell ref="A61:E61"/>
    <mergeCell ref="F61:H61"/>
    <mergeCell ref="C54:D54"/>
    <mergeCell ref="C55:D55"/>
    <mergeCell ref="C56:D56"/>
    <mergeCell ref="C57:D57"/>
    <mergeCell ref="C58:D58"/>
    <mergeCell ref="E60:I60"/>
  </mergeCells>
  <conditionalFormatting sqref="F12:F49 H12:H49">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8"/>
  <sheetViews>
    <sheetView topLeftCell="A10" workbookViewId="0">
      <selection activeCell="E21" sqref="E21"/>
    </sheetView>
  </sheetViews>
  <sheetFormatPr defaultRowHeight="16.5"/>
  <cols>
    <col min="1" max="1" width="4.875" style="37" customWidth="1"/>
    <col min="2" max="2" width="9.5" style="37" customWidth="1"/>
    <col min="3" max="3" width="15.25" style="37" customWidth="1"/>
    <col min="4" max="4" width="7" style="37" customWidth="1"/>
    <col min="5" max="5" width="8.75" style="40" customWidth="1"/>
    <col min="6" max="6" width="9" style="40"/>
    <col min="7" max="7" width="10.625" style="40" customWidth="1"/>
    <col min="8" max="8" width="7.625" style="37" customWidth="1"/>
    <col min="9" max="9" width="11" style="37" customWidth="1"/>
    <col min="10" max="16384" width="9" style="37"/>
  </cols>
  <sheetData>
    <row r="1" spans="1:9" s="33" customFormat="1" ht="15.75">
      <c r="A1" s="89" t="s">
        <v>5</v>
      </c>
      <c r="B1" s="89"/>
      <c r="C1" s="89"/>
      <c r="D1" s="89"/>
      <c r="E1" s="90" t="s">
        <v>4</v>
      </c>
      <c r="F1" s="90"/>
      <c r="G1" s="90"/>
      <c r="H1" s="90"/>
      <c r="I1" s="90"/>
    </row>
    <row r="2" spans="1:9" s="33" customFormat="1">
      <c r="A2" s="89" t="s">
        <v>7</v>
      </c>
      <c r="B2" s="89"/>
      <c r="C2" s="89"/>
      <c r="D2" s="89"/>
      <c r="E2" s="91" t="s">
        <v>29</v>
      </c>
      <c r="F2" s="91"/>
      <c r="G2" s="91"/>
      <c r="H2" s="91"/>
      <c r="I2" s="91"/>
    </row>
    <row r="3" spans="1:9" s="33" customFormat="1">
      <c r="A3" s="90" t="s">
        <v>30</v>
      </c>
      <c r="B3" s="90"/>
      <c r="C3" s="90"/>
      <c r="D3" s="90"/>
      <c r="E3" s="34"/>
      <c r="F3" s="91"/>
      <c r="G3" s="91"/>
      <c r="H3" s="91"/>
      <c r="I3" s="91"/>
    </row>
    <row r="4" spans="1:9" s="33" customFormat="1">
      <c r="A4" s="35"/>
      <c r="B4" s="35"/>
      <c r="C4" s="35"/>
      <c r="D4" s="35"/>
      <c r="E4" s="35"/>
      <c r="F4" s="36"/>
      <c r="G4" s="36"/>
      <c r="H4" s="36"/>
      <c r="I4" s="36"/>
    </row>
    <row r="5" spans="1:9" ht="23.25" customHeight="1">
      <c r="A5" s="91" t="s">
        <v>31</v>
      </c>
      <c r="B5" s="91"/>
      <c r="C5" s="91"/>
      <c r="D5" s="91"/>
      <c r="E5" s="91"/>
      <c r="F5" s="91"/>
      <c r="G5" s="91"/>
      <c r="H5" s="91"/>
      <c r="I5" s="91"/>
    </row>
    <row r="6" spans="1:9" s="38" customFormat="1">
      <c r="B6" s="92" t="s">
        <v>68</v>
      </c>
      <c r="C6" s="92"/>
      <c r="D6" s="92" t="s">
        <v>32</v>
      </c>
      <c r="E6" s="92"/>
      <c r="F6" s="92" t="s">
        <v>33</v>
      </c>
      <c r="G6" s="92"/>
      <c r="H6" s="92"/>
    </row>
    <row r="7" spans="1:9" s="38" customFormat="1">
      <c r="E7" s="36"/>
      <c r="F7" s="36"/>
      <c r="G7" s="36"/>
    </row>
    <row r="8" spans="1:9" ht="21.75" customHeight="1">
      <c r="A8" s="39" t="s">
        <v>34</v>
      </c>
      <c r="B8" s="37" t="s">
        <v>35</v>
      </c>
    </row>
    <row r="9" spans="1:9" ht="21.75" customHeight="1">
      <c r="A9" s="39" t="s">
        <v>36</v>
      </c>
      <c r="B9" s="37" t="s">
        <v>37</v>
      </c>
    </row>
    <row r="10" spans="1:9" ht="21.75" customHeight="1">
      <c r="A10" s="39" t="s">
        <v>38</v>
      </c>
      <c r="B10" s="38" t="s">
        <v>39</v>
      </c>
    </row>
    <row r="11" spans="1:9" ht="22.5" customHeight="1">
      <c r="A11" s="39"/>
      <c r="B11" s="37" t="s">
        <v>179</v>
      </c>
    </row>
    <row r="12" spans="1:9" ht="22.5" customHeight="1">
      <c r="A12" s="39"/>
      <c r="B12" s="37" t="s">
        <v>176</v>
      </c>
    </row>
    <row r="13" spans="1:9" ht="22.5" customHeight="1">
      <c r="A13" s="39"/>
      <c r="B13" s="37" t="s">
        <v>69</v>
      </c>
    </row>
    <row r="14" spans="1:9" ht="22.5" customHeight="1">
      <c r="A14" s="39"/>
      <c r="B14" s="37" t="s">
        <v>40</v>
      </c>
    </row>
    <row r="15" spans="1:9" ht="22.5" customHeight="1">
      <c r="A15" s="39"/>
      <c r="B15" s="37" t="s">
        <v>41</v>
      </c>
    </row>
    <row r="16" spans="1:9" ht="22.5" customHeight="1">
      <c r="A16" s="39" t="s">
        <v>42</v>
      </c>
      <c r="B16" s="38" t="s">
        <v>43</v>
      </c>
    </row>
    <row r="17" spans="1:10" ht="58.5" customHeight="1">
      <c r="A17" s="93" t="s">
        <v>44</v>
      </c>
      <c r="B17" s="93"/>
      <c r="C17" s="93"/>
      <c r="D17" s="93"/>
      <c r="E17" s="93"/>
      <c r="F17" s="93"/>
      <c r="G17" s="93"/>
      <c r="H17" s="93"/>
      <c r="I17" s="93"/>
      <c r="J17" s="41"/>
    </row>
    <row r="18" spans="1:10">
      <c r="A18" s="42"/>
    </row>
    <row r="19" spans="1:10" ht="33" customHeight="1">
      <c r="A19" s="100" t="s">
        <v>45</v>
      </c>
      <c r="B19" s="100" t="s">
        <v>9</v>
      </c>
      <c r="C19" s="101" t="s">
        <v>10</v>
      </c>
      <c r="D19" s="102"/>
      <c r="E19" s="105" t="s">
        <v>46</v>
      </c>
      <c r="F19" s="107" t="s">
        <v>47</v>
      </c>
      <c r="G19" s="107"/>
      <c r="H19" s="107"/>
      <c r="I19" s="97" t="s">
        <v>1</v>
      </c>
    </row>
    <row r="20" spans="1:10" ht="16.5" customHeight="1">
      <c r="A20" s="100"/>
      <c r="B20" s="100"/>
      <c r="C20" s="103"/>
      <c r="D20" s="104"/>
      <c r="E20" s="106"/>
      <c r="F20" s="43" t="s">
        <v>48</v>
      </c>
      <c r="G20" s="43" t="s">
        <v>49</v>
      </c>
      <c r="H20" s="43" t="s">
        <v>50</v>
      </c>
      <c r="I20" s="97"/>
    </row>
    <row r="21" spans="1:10">
      <c r="A21" s="28">
        <v>1</v>
      </c>
      <c r="B21" s="65" t="s">
        <v>70</v>
      </c>
      <c r="C21" s="63" t="s">
        <v>71</v>
      </c>
      <c r="D21" s="64" t="s">
        <v>72</v>
      </c>
      <c r="E21" s="44"/>
      <c r="F21" s="44"/>
      <c r="G21" s="44" t="str">
        <f>IF(F21=0,"Không XL",IF(F21&lt;50,"Yếu",IF(F21&lt;70,"Trung bình",IF(F21&lt;80,"Khá",IF(F21&lt;90,"Tốt","Xuất sắc")))))</f>
        <v>Không XL</v>
      </c>
      <c r="H21" s="45"/>
      <c r="I21" s="45"/>
    </row>
    <row r="22" spans="1:10">
      <c r="A22" s="28">
        <v>2</v>
      </c>
      <c r="B22" s="65" t="s">
        <v>73</v>
      </c>
      <c r="C22" s="63" t="s">
        <v>74</v>
      </c>
      <c r="D22" s="64" t="s">
        <v>75</v>
      </c>
      <c r="E22" s="44"/>
      <c r="F22" s="44"/>
      <c r="G22" s="44" t="str">
        <f t="shared" ref="G22:G58" si="0">IF(F22=0,"Không XL",IF(F22&lt;50,"Yếu",IF(F22&lt;70,"Trung bình",IF(F22&lt;80,"Khá",IF(F22&lt;90,"Tốt","Xuất sắc")))))</f>
        <v>Không XL</v>
      </c>
      <c r="H22" s="45"/>
      <c r="I22" s="45"/>
    </row>
    <row r="23" spans="1:10">
      <c r="A23" s="28">
        <v>3</v>
      </c>
      <c r="B23" s="65" t="s">
        <v>76</v>
      </c>
      <c r="C23" s="63" t="s">
        <v>77</v>
      </c>
      <c r="D23" s="64" t="s">
        <v>75</v>
      </c>
      <c r="E23" s="44"/>
      <c r="F23" s="44"/>
      <c r="G23" s="44" t="str">
        <f t="shared" si="0"/>
        <v>Không XL</v>
      </c>
      <c r="H23" s="45"/>
      <c r="I23" s="45"/>
    </row>
    <row r="24" spans="1:10">
      <c r="A24" s="28">
        <v>4</v>
      </c>
      <c r="B24" s="65" t="s">
        <v>78</v>
      </c>
      <c r="C24" s="57" t="s">
        <v>79</v>
      </c>
      <c r="D24" s="56" t="s">
        <v>75</v>
      </c>
      <c r="E24" s="44"/>
      <c r="F24" s="44"/>
      <c r="G24" s="44" t="str">
        <f t="shared" si="0"/>
        <v>Không XL</v>
      </c>
      <c r="H24" s="45"/>
      <c r="I24" s="45"/>
    </row>
    <row r="25" spans="1:10">
      <c r="A25" s="28">
        <v>5</v>
      </c>
      <c r="B25" s="65" t="s">
        <v>80</v>
      </c>
      <c r="C25" s="63" t="s">
        <v>81</v>
      </c>
      <c r="D25" s="64" t="s">
        <v>82</v>
      </c>
      <c r="E25" s="44"/>
      <c r="F25" s="44"/>
      <c r="G25" s="44" t="str">
        <f t="shared" si="0"/>
        <v>Không XL</v>
      </c>
      <c r="H25" s="45"/>
      <c r="I25" s="45"/>
    </row>
    <row r="26" spans="1:10">
      <c r="A26" s="28">
        <v>6</v>
      </c>
      <c r="B26" s="65" t="s">
        <v>83</v>
      </c>
      <c r="C26" s="63" t="s">
        <v>84</v>
      </c>
      <c r="D26" s="64" t="s">
        <v>85</v>
      </c>
      <c r="E26" s="44"/>
      <c r="F26" s="44"/>
      <c r="G26" s="44" t="str">
        <f t="shared" si="0"/>
        <v>Không XL</v>
      </c>
      <c r="H26" s="45"/>
      <c r="I26" s="45"/>
    </row>
    <row r="27" spans="1:10">
      <c r="A27" s="28">
        <v>7</v>
      </c>
      <c r="B27" s="65" t="s">
        <v>86</v>
      </c>
      <c r="C27" s="63" t="s">
        <v>87</v>
      </c>
      <c r="D27" s="64" t="s">
        <v>88</v>
      </c>
      <c r="E27" s="44"/>
      <c r="F27" s="44"/>
      <c r="G27" s="44" t="str">
        <f t="shared" si="0"/>
        <v>Không XL</v>
      </c>
      <c r="H27" s="45"/>
      <c r="I27" s="45"/>
    </row>
    <row r="28" spans="1:10">
      <c r="A28" s="28">
        <v>8</v>
      </c>
      <c r="B28" s="65" t="s">
        <v>89</v>
      </c>
      <c r="C28" s="63" t="s">
        <v>90</v>
      </c>
      <c r="D28" s="64" t="s">
        <v>91</v>
      </c>
      <c r="E28" s="44"/>
      <c r="F28" s="44"/>
      <c r="G28" s="44" t="str">
        <f t="shared" si="0"/>
        <v>Không XL</v>
      </c>
      <c r="H28" s="45"/>
      <c r="I28" s="45"/>
    </row>
    <row r="29" spans="1:10">
      <c r="A29" s="28">
        <v>9</v>
      </c>
      <c r="B29" s="65" t="s">
        <v>92</v>
      </c>
      <c r="C29" s="63" t="s">
        <v>93</v>
      </c>
      <c r="D29" s="64" t="s">
        <v>94</v>
      </c>
      <c r="E29" s="44"/>
      <c r="F29" s="44"/>
      <c r="G29" s="44" t="str">
        <f t="shared" si="0"/>
        <v>Không XL</v>
      </c>
      <c r="H29" s="45"/>
      <c r="I29" s="45"/>
    </row>
    <row r="30" spans="1:10">
      <c r="A30" s="28">
        <v>10</v>
      </c>
      <c r="B30" s="65" t="s">
        <v>95</v>
      </c>
      <c r="C30" s="63" t="s">
        <v>96</v>
      </c>
      <c r="D30" s="64" t="s">
        <v>97</v>
      </c>
      <c r="E30" s="44"/>
      <c r="F30" s="44"/>
      <c r="G30" s="44" t="str">
        <f t="shared" si="0"/>
        <v>Không XL</v>
      </c>
      <c r="H30" s="45"/>
      <c r="I30" s="45"/>
    </row>
    <row r="31" spans="1:10">
      <c r="A31" s="28">
        <v>11</v>
      </c>
      <c r="B31" s="65" t="s">
        <v>98</v>
      </c>
      <c r="C31" s="63" t="s">
        <v>99</v>
      </c>
      <c r="D31" s="64" t="s">
        <v>100</v>
      </c>
      <c r="E31" s="44"/>
      <c r="F31" s="44"/>
      <c r="G31" s="44" t="str">
        <f t="shared" si="0"/>
        <v>Không XL</v>
      </c>
      <c r="H31" s="45"/>
      <c r="I31" s="45"/>
    </row>
    <row r="32" spans="1:10">
      <c r="A32" s="28">
        <v>12</v>
      </c>
      <c r="B32" s="65" t="s">
        <v>101</v>
      </c>
      <c r="C32" s="63" t="s">
        <v>102</v>
      </c>
      <c r="D32" s="64" t="s">
        <v>100</v>
      </c>
      <c r="E32" s="44"/>
      <c r="F32" s="44"/>
      <c r="G32" s="44" t="str">
        <f t="shared" si="0"/>
        <v>Không XL</v>
      </c>
      <c r="H32" s="45"/>
      <c r="I32" s="45"/>
    </row>
    <row r="33" spans="1:9">
      <c r="A33" s="28">
        <v>13</v>
      </c>
      <c r="B33" s="65" t="s">
        <v>103</v>
      </c>
      <c r="C33" s="63" t="s">
        <v>104</v>
      </c>
      <c r="D33" s="64" t="s">
        <v>105</v>
      </c>
      <c r="E33" s="44"/>
      <c r="F33" s="44"/>
      <c r="G33" s="44" t="str">
        <f t="shared" si="0"/>
        <v>Không XL</v>
      </c>
      <c r="H33" s="45"/>
      <c r="I33" s="45"/>
    </row>
    <row r="34" spans="1:9">
      <c r="A34" s="28">
        <v>14</v>
      </c>
      <c r="B34" s="65" t="s">
        <v>106</v>
      </c>
      <c r="C34" s="63" t="s">
        <v>107</v>
      </c>
      <c r="D34" s="64" t="s">
        <v>105</v>
      </c>
      <c r="E34" s="44"/>
      <c r="F34" s="44"/>
      <c r="G34" s="44" t="str">
        <f t="shared" si="0"/>
        <v>Không XL</v>
      </c>
      <c r="H34" s="45"/>
      <c r="I34" s="45"/>
    </row>
    <row r="35" spans="1:9">
      <c r="A35" s="28">
        <v>15</v>
      </c>
      <c r="B35" s="65" t="s">
        <v>108</v>
      </c>
      <c r="C35" s="63" t="s">
        <v>109</v>
      </c>
      <c r="D35" s="64" t="s">
        <v>105</v>
      </c>
      <c r="E35" s="44"/>
      <c r="F35" s="44"/>
      <c r="G35" s="44" t="str">
        <f t="shared" si="0"/>
        <v>Không XL</v>
      </c>
      <c r="H35" s="45"/>
      <c r="I35" s="45"/>
    </row>
    <row r="36" spans="1:9">
      <c r="A36" s="28">
        <v>16</v>
      </c>
      <c r="B36" s="65" t="s">
        <v>110</v>
      </c>
      <c r="C36" s="63" t="s">
        <v>111</v>
      </c>
      <c r="D36" s="64" t="s">
        <v>112</v>
      </c>
      <c r="E36" s="44"/>
      <c r="F36" s="44"/>
      <c r="G36" s="44" t="str">
        <f t="shared" si="0"/>
        <v>Không XL</v>
      </c>
      <c r="H36" s="45"/>
      <c r="I36" s="45"/>
    </row>
    <row r="37" spans="1:9">
      <c r="A37" s="28">
        <v>17</v>
      </c>
      <c r="B37" s="65" t="s">
        <v>113</v>
      </c>
      <c r="C37" s="63" t="s">
        <v>114</v>
      </c>
      <c r="D37" s="64" t="s">
        <v>115</v>
      </c>
      <c r="E37" s="44"/>
      <c r="F37" s="44"/>
      <c r="G37" s="44" t="str">
        <f t="shared" si="0"/>
        <v>Không XL</v>
      </c>
      <c r="H37" s="45"/>
      <c r="I37" s="45"/>
    </row>
    <row r="38" spans="1:9">
      <c r="A38" s="28">
        <v>18</v>
      </c>
      <c r="B38" s="65" t="s">
        <v>116</v>
      </c>
      <c r="C38" s="63" t="s">
        <v>117</v>
      </c>
      <c r="D38" s="64" t="s">
        <v>118</v>
      </c>
      <c r="E38" s="44"/>
      <c r="F38" s="44"/>
      <c r="G38" s="44" t="str">
        <f t="shared" si="0"/>
        <v>Không XL</v>
      </c>
      <c r="H38" s="45"/>
      <c r="I38" s="45"/>
    </row>
    <row r="39" spans="1:9">
      <c r="A39" s="28">
        <v>19</v>
      </c>
      <c r="B39" s="65" t="s">
        <v>119</v>
      </c>
      <c r="C39" s="63" t="s">
        <v>120</v>
      </c>
      <c r="D39" s="64" t="s">
        <v>121</v>
      </c>
      <c r="E39" s="44"/>
      <c r="F39" s="44"/>
      <c r="G39" s="44" t="str">
        <f t="shared" si="0"/>
        <v>Không XL</v>
      </c>
      <c r="H39" s="45"/>
      <c r="I39" s="45"/>
    </row>
    <row r="40" spans="1:9">
      <c r="A40" s="28">
        <v>20</v>
      </c>
      <c r="B40" s="65" t="s">
        <v>122</v>
      </c>
      <c r="C40" s="63" t="s">
        <v>123</v>
      </c>
      <c r="D40" s="64" t="s">
        <v>124</v>
      </c>
      <c r="E40" s="44"/>
      <c r="F40" s="44"/>
      <c r="G40" s="44" t="str">
        <f t="shared" si="0"/>
        <v>Không XL</v>
      </c>
      <c r="H40" s="45"/>
      <c r="I40" s="45"/>
    </row>
    <row r="41" spans="1:9">
      <c r="A41" s="28">
        <v>21</v>
      </c>
      <c r="B41" s="65" t="s">
        <v>125</v>
      </c>
      <c r="C41" s="63" t="s">
        <v>126</v>
      </c>
      <c r="D41" s="64" t="s">
        <v>124</v>
      </c>
      <c r="E41" s="44"/>
      <c r="F41" s="44"/>
      <c r="G41" s="44" t="str">
        <f t="shared" si="0"/>
        <v>Không XL</v>
      </c>
      <c r="H41" s="45"/>
      <c r="I41" s="45"/>
    </row>
    <row r="42" spans="1:9">
      <c r="A42" s="28">
        <v>22</v>
      </c>
      <c r="B42" s="65" t="s">
        <v>127</v>
      </c>
      <c r="C42" s="63" t="s">
        <v>128</v>
      </c>
      <c r="D42" s="64" t="s">
        <v>129</v>
      </c>
      <c r="E42" s="44"/>
      <c r="F42" s="44"/>
      <c r="G42" s="44" t="str">
        <f t="shared" si="0"/>
        <v>Không XL</v>
      </c>
      <c r="H42" s="45"/>
      <c r="I42" s="45"/>
    </row>
    <row r="43" spans="1:9">
      <c r="A43" s="28">
        <v>23</v>
      </c>
      <c r="B43" s="65" t="s">
        <v>130</v>
      </c>
      <c r="C43" s="63" t="s">
        <v>131</v>
      </c>
      <c r="D43" s="64" t="s">
        <v>132</v>
      </c>
      <c r="E43" s="44"/>
      <c r="F43" s="44"/>
      <c r="G43" s="44" t="str">
        <f t="shared" si="0"/>
        <v>Không XL</v>
      </c>
      <c r="H43" s="45"/>
      <c r="I43" s="45"/>
    </row>
    <row r="44" spans="1:9">
      <c r="A44" s="28">
        <v>24</v>
      </c>
      <c r="B44" s="65" t="s">
        <v>133</v>
      </c>
      <c r="C44" s="57" t="s">
        <v>134</v>
      </c>
      <c r="D44" s="56" t="s">
        <v>135</v>
      </c>
      <c r="E44" s="44"/>
      <c r="F44" s="44"/>
      <c r="G44" s="44" t="str">
        <f t="shared" si="0"/>
        <v>Không XL</v>
      </c>
      <c r="H44" s="45"/>
      <c r="I44" s="45"/>
    </row>
    <row r="45" spans="1:9">
      <c r="A45" s="28">
        <v>25</v>
      </c>
      <c r="B45" s="65" t="s">
        <v>136</v>
      </c>
      <c r="C45" s="63" t="s">
        <v>137</v>
      </c>
      <c r="D45" s="64" t="s">
        <v>138</v>
      </c>
      <c r="E45" s="44"/>
      <c r="F45" s="44"/>
      <c r="G45" s="44" t="str">
        <f t="shared" si="0"/>
        <v>Không XL</v>
      </c>
      <c r="H45" s="45"/>
      <c r="I45" s="45"/>
    </row>
    <row r="46" spans="1:9">
      <c r="A46" s="28">
        <v>26</v>
      </c>
      <c r="B46" s="65" t="s">
        <v>139</v>
      </c>
      <c r="C46" s="63" t="s">
        <v>140</v>
      </c>
      <c r="D46" s="64" t="s">
        <v>141</v>
      </c>
      <c r="E46" s="44"/>
      <c r="F46" s="44"/>
      <c r="G46" s="44" t="str">
        <f t="shared" si="0"/>
        <v>Không XL</v>
      </c>
      <c r="H46" s="45"/>
      <c r="I46" s="45"/>
    </row>
    <row r="47" spans="1:9">
      <c r="A47" s="28">
        <v>27</v>
      </c>
      <c r="B47" s="65" t="s">
        <v>142</v>
      </c>
      <c r="C47" s="63" t="s">
        <v>143</v>
      </c>
      <c r="D47" s="64" t="s">
        <v>144</v>
      </c>
      <c r="E47" s="44"/>
      <c r="F47" s="44"/>
      <c r="G47" s="44" t="str">
        <f t="shared" si="0"/>
        <v>Không XL</v>
      </c>
      <c r="H47" s="45"/>
      <c r="I47" s="45"/>
    </row>
    <row r="48" spans="1:9">
      <c r="A48" s="28">
        <v>28</v>
      </c>
      <c r="B48" s="65" t="s">
        <v>145</v>
      </c>
      <c r="C48" s="63" t="s">
        <v>146</v>
      </c>
      <c r="D48" s="64" t="s">
        <v>144</v>
      </c>
      <c r="E48" s="44"/>
      <c r="F48" s="44"/>
      <c r="G48" s="44" t="str">
        <f t="shared" si="0"/>
        <v>Không XL</v>
      </c>
      <c r="H48" s="45"/>
      <c r="I48" s="45"/>
    </row>
    <row r="49" spans="1:9">
      <c r="A49" s="28">
        <v>29</v>
      </c>
      <c r="B49" s="65" t="s">
        <v>147</v>
      </c>
      <c r="C49" s="63" t="s">
        <v>148</v>
      </c>
      <c r="D49" s="64" t="s">
        <v>149</v>
      </c>
      <c r="E49" s="44"/>
      <c r="F49" s="44"/>
      <c r="G49" s="44" t="str">
        <f t="shared" si="0"/>
        <v>Không XL</v>
      </c>
      <c r="H49" s="45"/>
      <c r="I49" s="45"/>
    </row>
    <row r="50" spans="1:9">
      <c r="A50" s="28">
        <v>30</v>
      </c>
      <c r="B50" s="65" t="s">
        <v>150</v>
      </c>
      <c r="C50" s="63" t="s">
        <v>151</v>
      </c>
      <c r="D50" s="64" t="s">
        <v>149</v>
      </c>
      <c r="E50" s="44"/>
      <c r="F50" s="44"/>
      <c r="G50" s="44" t="str">
        <f t="shared" si="0"/>
        <v>Không XL</v>
      </c>
      <c r="H50" s="45"/>
      <c r="I50" s="45"/>
    </row>
    <row r="51" spans="1:9">
      <c r="A51" s="28">
        <v>31</v>
      </c>
      <c r="B51" s="65" t="s">
        <v>152</v>
      </c>
      <c r="C51" s="63" t="s">
        <v>153</v>
      </c>
      <c r="D51" s="64" t="s">
        <v>154</v>
      </c>
      <c r="E51" s="44"/>
      <c r="F51" s="44"/>
      <c r="G51" s="44" t="str">
        <f t="shared" si="0"/>
        <v>Không XL</v>
      </c>
      <c r="H51" s="45"/>
      <c r="I51" s="45"/>
    </row>
    <row r="52" spans="1:9">
      <c r="A52" s="28">
        <v>32</v>
      </c>
      <c r="B52" s="65" t="s">
        <v>155</v>
      </c>
      <c r="C52" s="63" t="s">
        <v>156</v>
      </c>
      <c r="D52" s="64" t="s">
        <v>154</v>
      </c>
      <c r="E52" s="44"/>
      <c r="F52" s="44"/>
      <c r="G52" s="44" t="str">
        <f t="shared" si="0"/>
        <v>Không XL</v>
      </c>
      <c r="H52" s="45"/>
      <c r="I52" s="45"/>
    </row>
    <row r="53" spans="1:9">
      <c r="A53" s="28">
        <v>33</v>
      </c>
      <c r="B53" s="65" t="s">
        <v>157</v>
      </c>
      <c r="C53" s="63" t="s">
        <v>158</v>
      </c>
      <c r="D53" s="64" t="s">
        <v>159</v>
      </c>
      <c r="E53" s="44"/>
      <c r="F53" s="44"/>
      <c r="G53" s="44" t="str">
        <f t="shared" si="0"/>
        <v>Không XL</v>
      </c>
      <c r="H53" s="45"/>
      <c r="I53" s="45"/>
    </row>
    <row r="54" spans="1:9">
      <c r="A54" s="28">
        <v>34</v>
      </c>
      <c r="B54" s="65" t="s">
        <v>160</v>
      </c>
      <c r="C54" s="63" t="s">
        <v>161</v>
      </c>
      <c r="D54" s="64" t="s">
        <v>162</v>
      </c>
      <c r="E54" s="44"/>
      <c r="F54" s="44"/>
      <c r="G54" s="44" t="str">
        <f t="shared" si="0"/>
        <v>Không XL</v>
      </c>
      <c r="H54" s="45"/>
      <c r="I54" s="45"/>
    </row>
    <row r="55" spans="1:9">
      <c r="A55" s="28">
        <v>35</v>
      </c>
      <c r="B55" s="65" t="s">
        <v>163</v>
      </c>
      <c r="C55" s="63" t="s">
        <v>164</v>
      </c>
      <c r="D55" s="64" t="s">
        <v>165</v>
      </c>
      <c r="E55" s="44"/>
      <c r="F55" s="44"/>
      <c r="G55" s="44" t="str">
        <f t="shared" si="0"/>
        <v>Không XL</v>
      </c>
      <c r="H55" s="45"/>
      <c r="I55" s="45"/>
    </row>
    <row r="56" spans="1:9">
      <c r="A56" s="28">
        <v>36</v>
      </c>
      <c r="B56" s="65" t="s">
        <v>166</v>
      </c>
      <c r="C56" s="63" t="s">
        <v>167</v>
      </c>
      <c r="D56" s="64" t="s">
        <v>168</v>
      </c>
      <c r="E56" s="44"/>
      <c r="F56" s="44"/>
      <c r="G56" s="44" t="str">
        <f t="shared" si="0"/>
        <v>Không XL</v>
      </c>
      <c r="H56" s="45"/>
      <c r="I56" s="45"/>
    </row>
    <row r="57" spans="1:9">
      <c r="A57" s="28">
        <v>37</v>
      </c>
      <c r="B57" s="65" t="s">
        <v>169</v>
      </c>
      <c r="C57" s="63" t="s">
        <v>170</v>
      </c>
      <c r="D57" s="64" t="s">
        <v>171</v>
      </c>
      <c r="E57" s="44"/>
      <c r="F57" s="44"/>
      <c r="G57" s="44" t="str">
        <f t="shared" si="0"/>
        <v>Không XL</v>
      </c>
      <c r="H57" s="45"/>
      <c r="I57" s="45"/>
    </row>
    <row r="58" spans="1:9">
      <c r="A58" s="28">
        <v>38</v>
      </c>
      <c r="B58" s="65" t="s">
        <v>172</v>
      </c>
      <c r="C58" s="63" t="s">
        <v>173</v>
      </c>
      <c r="D58" s="64" t="s">
        <v>174</v>
      </c>
      <c r="E58" s="44"/>
      <c r="F58" s="44"/>
      <c r="G58" s="44" t="str">
        <f t="shared" si="0"/>
        <v>Không XL</v>
      </c>
      <c r="H58" s="45"/>
      <c r="I58" s="45"/>
    </row>
    <row r="59" spans="1:9" ht="10.5" customHeight="1"/>
    <row r="60" spans="1:9" s="33" customFormat="1" ht="26.25" customHeight="1">
      <c r="B60" s="37" t="s">
        <v>51</v>
      </c>
      <c r="E60" s="46"/>
      <c r="F60" s="46"/>
      <c r="G60" s="46"/>
    </row>
    <row r="61" spans="1:9" s="33" customFormat="1" ht="31.5">
      <c r="B61" s="47">
        <v>40</v>
      </c>
      <c r="C61" s="98" t="s">
        <v>52</v>
      </c>
      <c r="D61" s="99"/>
      <c r="E61" s="43" t="s">
        <v>53</v>
      </c>
      <c r="F61" s="43" t="s">
        <v>54</v>
      </c>
      <c r="G61" s="46"/>
    </row>
    <row r="62" spans="1:9" s="33" customFormat="1" ht="15.75">
      <c r="C62" s="48" t="s">
        <v>55</v>
      </c>
      <c r="D62" s="49"/>
      <c r="E62" s="50">
        <f>COUNTIF($G$21:$G$58,"Xuất sắc")</f>
        <v>0</v>
      </c>
      <c r="F62" s="51">
        <f>E62/$A$58</f>
        <v>0</v>
      </c>
      <c r="G62" s="46"/>
    </row>
    <row r="63" spans="1:9" s="33" customFormat="1" ht="15.75">
      <c r="C63" s="48" t="s">
        <v>56</v>
      </c>
      <c r="D63" s="49"/>
      <c r="E63" s="50">
        <f>COUNTIF($G$21:$G$58,"Tốt")</f>
        <v>0</v>
      </c>
      <c r="F63" s="51">
        <f t="shared" ref="F63:F67" si="1">E63/$A$58</f>
        <v>0</v>
      </c>
      <c r="G63" s="46"/>
    </row>
    <row r="64" spans="1:9" s="33" customFormat="1" ht="15.75">
      <c r="C64" s="48" t="s">
        <v>57</v>
      </c>
      <c r="D64" s="49"/>
      <c r="E64" s="50">
        <f>COUNTIF($G$21:$G$58,"Khá")</f>
        <v>0</v>
      </c>
      <c r="F64" s="51">
        <f t="shared" si="1"/>
        <v>0</v>
      </c>
      <c r="G64" s="46"/>
    </row>
    <row r="65" spans="1:10" s="33" customFormat="1" ht="15.75">
      <c r="C65" s="48" t="s">
        <v>58</v>
      </c>
      <c r="D65" s="49"/>
      <c r="E65" s="50">
        <f>COUNTIF($G$21:$G$58,"Trung bình")</f>
        <v>0</v>
      </c>
      <c r="F65" s="51">
        <f t="shared" si="1"/>
        <v>0</v>
      </c>
      <c r="G65" s="46"/>
    </row>
    <row r="66" spans="1:10" s="33" customFormat="1" ht="15.75">
      <c r="C66" s="48" t="s">
        <v>59</v>
      </c>
      <c r="D66" s="49"/>
      <c r="E66" s="50">
        <f>COUNTIF($G$21:$G$58,"Yếu")</f>
        <v>0</v>
      </c>
      <c r="F66" s="51">
        <f t="shared" si="1"/>
        <v>0</v>
      </c>
      <c r="G66" s="46"/>
    </row>
    <row r="67" spans="1:10" s="33" customFormat="1" ht="15.75">
      <c r="C67" s="48" t="s">
        <v>60</v>
      </c>
      <c r="D67" s="49"/>
      <c r="E67" s="50">
        <f>COUNTIF($G$21:$G$58,"Không XL")</f>
        <v>38</v>
      </c>
      <c r="F67" s="51">
        <f t="shared" si="1"/>
        <v>1</v>
      </c>
      <c r="G67" s="46"/>
    </row>
    <row r="69" spans="1:10" ht="54" customHeight="1">
      <c r="A69" s="93" t="s">
        <v>61</v>
      </c>
      <c r="B69" s="93"/>
      <c r="C69" s="93"/>
      <c r="D69" s="93"/>
      <c r="E69" s="93"/>
      <c r="F69" s="93"/>
      <c r="G69" s="93"/>
      <c r="H69" s="93"/>
      <c r="I69" s="93"/>
      <c r="J69" s="41"/>
    </row>
    <row r="71" spans="1:10" s="38" customFormat="1">
      <c r="B71" s="91" t="s">
        <v>62</v>
      </c>
      <c r="C71" s="91"/>
      <c r="D71" s="91"/>
      <c r="E71" s="91"/>
      <c r="F71" s="91" t="s">
        <v>63</v>
      </c>
      <c r="G71" s="91"/>
      <c r="H71" s="91"/>
      <c r="I71" s="91"/>
    </row>
    <row r="76" spans="1:10">
      <c r="B76" s="91" t="s">
        <v>175</v>
      </c>
      <c r="C76" s="91"/>
      <c r="D76" s="91"/>
      <c r="E76" s="91"/>
      <c r="F76" s="91" t="s">
        <v>177</v>
      </c>
      <c r="G76" s="91"/>
      <c r="H76" s="91"/>
      <c r="I76" s="91"/>
    </row>
    <row r="77" spans="1:10">
      <c r="B77" s="40"/>
      <c r="C77" s="40"/>
      <c r="D77" s="40"/>
      <c r="H77" s="40"/>
      <c r="I77" s="40"/>
    </row>
    <row r="78" spans="1:10">
      <c r="A78" s="94" t="s">
        <v>64</v>
      </c>
      <c r="B78" s="94"/>
      <c r="C78" s="94"/>
      <c r="D78" s="94"/>
      <c r="E78" s="94"/>
      <c r="F78" s="94"/>
      <c r="G78" s="94"/>
      <c r="H78" s="94"/>
      <c r="I78" s="94"/>
    </row>
    <row r="79" spans="1:10" ht="132.75" customHeight="1">
      <c r="A79" s="95" t="s">
        <v>65</v>
      </c>
      <c r="B79" s="96"/>
      <c r="C79" s="96"/>
      <c r="D79" s="96"/>
      <c r="E79" s="96"/>
      <c r="F79" s="96"/>
      <c r="G79" s="96"/>
      <c r="H79" s="96"/>
      <c r="I79" s="96"/>
    </row>
    <row r="81" spans="6:9">
      <c r="I81" s="52" t="s">
        <v>66</v>
      </c>
    </row>
    <row r="82" spans="6:9">
      <c r="F82" s="91" t="s">
        <v>67</v>
      </c>
      <c r="G82" s="91"/>
      <c r="H82" s="91"/>
    </row>
    <row r="88" spans="6:9">
      <c r="F88" s="91" t="s">
        <v>178</v>
      </c>
      <c r="G88" s="91"/>
      <c r="H88" s="91"/>
    </row>
  </sheetData>
  <mergeCells count="27">
    <mergeCell ref="A78:I78"/>
    <mergeCell ref="A79:I79"/>
    <mergeCell ref="F82:H82"/>
    <mergeCell ref="F88:H88"/>
    <mergeCell ref="I19:I20"/>
    <mergeCell ref="C61:D61"/>
    <mergeCell ref="A69:I69"/>
    <mergeCell ref="B71:E71"/>
    <mergeCell ref="F71:I71"/>
    <mergeCell ref="B76:E76"/>
    <mergeCell ref="F76:I76"/>
    <mergeCell ref="A19:A20"/>
    <mergeCell ref="B19:B20"/>
    <mergeCell ref="C19:D20"/>
    <mergeCell ref="E19:E20"/>
    <mergeCell ref="F19:H19"/>
    <mergeCell ref="A5:I5"/>
    <mergeCell ref="B6:C6"/>
    <mergeCell ref="D6:E6"/>
    <mergeCell ref="F6:H6"/>
    <mergeCell ref="A17:I17"/>
    <mergeCell ref="A1:D1"/>
    <mergeCell ref="E1:I1"/>
    <mergeCell ref="A2:D2"/>
    <mergeCell ref="E2:I2"/>
    <mergeCell ref="A3:D3"/>
    <mergeCell ref="F3:I3"/>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22C2B-KTD1</vt:lpstr>
      <vt:lpstr>BB họp</vt:lpstr>
      <vt:lpstr>Sheet2</vt:lpstr>
      <vt:lpstr>'22C2B-KTD1'!Print_Area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2023-05-24T04:32:20Z</cp:lastPrinted>
  <dcterms:created xsi:type="dcterms:W3CDTF">1999-12-31T18:49:42Z</dcterms:created>
  <dcterms:modified xsi:type="dcterms:W3CDTF">2024-04-04T06:38:54Z</dcterms:modified>
</cp:coreProperties>
</file>