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1-23-24\22t4\"/>
    </mc:Choice>
  </mc:AlternateContent>
  <bookViews>
    <workbookView xWindow="0" yWindow="0" windowWidth="20490" windowHeight="7500"/>
  </bookViews>
  <sheets>
    <sheet name="M. Tong hop" sheetId="25" r:id="rId1"/>
    <sheet name="phong trào" sheetId="26" r:id="rId2"/>
    <sheet name="biên bản họp" sheetId="27" r:id="rId3"/>
    <sheet name="vắng" sheetId="28" r:id="rId4"/>
    <sheet name="00000000" sheetId="10" state="veryHidden" r:id="rId5"/>
  </sheets>
  <definedNames>
    <definedName name="_Fill" hidden="1">#REF!</definedName>
    <definedName name="_xlnm.Print_Area" localSheetId="0">'M. Tong hop'!$A$1:$I$73</definedName>
    <definedName name="_xlnm.Print_Titles" localSheetId="1">'phong trào'!$3:$3</definedName>
  </definedNames>
  <calcPr calcId="162913"/>
</workbook>
</file>

<file path=xl/calcChain.xml><?xml version="1.0" encoding="utf-8"?>
<calcChain xmlns="http://schemas.openxmlformats.org/spreadsheetml/2006/main">
  <c r="H61" i="25" l="1"/>
  <c r="H60" i="25"/>
  <c r="H59" i="25"/>
  <c r="H58" i="25"/>
  <c r="H57" i="25"/>
  <c r="G32" i="27" l="1"/>
  <c r="G33" i="27"/>
  <c r="E68" i="27" s="1"/>
  <c r="F68" i="27" s="1"/>
  <c r="G34" i="27"/>
  <c r="G35" i="27"/>
  <c r="G36" i="27"/>
  <c r="G37" i="27"/>
  <c r="G38" i="27"/>
  <c r="G39" i="27"/>
  <c r="G40" i="27"/>
  <c r="G41" i="27"/>
  <c r="G42" i="27"/>
  <c r="G43" i="27"/>
  <c r="G44" i="27"/>
  <c r="G45" i="27"/>
  <c r="G46" i="27"/>
  <c r="G47" i="27"/>
  <c r="G48" i="27"/>
  <c r="G49" i="27"/>
  <c r="G50" i="27"/>
  <c r="G51" i="27"/>
  <c r="G52" i="27"/>
  <c r="G53" i="27"/>
  <c r="G54" i="27"/>
  <c r="G55" i="27"/>
  <c r="G56" i="27"/>
  <c r="G57" i="27"/>
  <c r="G58" i="27"/>
  <c r="G59" i="27"/>
  <c r="G60" i="27"/>
  <c r="G61" i="27"/>
  <c r="E67" i="27"/>
  <c r="F67" i="27" s="1"/>
  <c r="G62" i="27"/>
  <c r="G31" i="27"/>
  <c r="G30" i="27"/>
  <c r="G29" i="27"/>
  <c r="G28" i="27"/>
  <c r="G27" i="27"/>
  <c r="G26" i="27"/>
  <c r="G25" i="27"/>
  <c r="G24" i="27"/>
  <c r="G23" i="27"/>
  <c r="G22" i="27"/>
  <c r="G21" i="27"/>
  <c r="E71" i="27" s="1"/>
  <c r="F71" i="27" s="1"/>
  <c r="E66" i="27" l="1"/>
  <c r="F66" i="27" s="1"/>
  <c r="E70" i="27"/>
  <c r="F70" i="27" s="1"/>
  <c r="E69" i="27"/>
  <c r="F69" i="27" s="1"/>
  <c r="H13" i="25"/>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46" i="25"/>
  <c r="H47" i="25"/>
  <c r="H48" i="25"/>
  <c r="H49" i="25"/>
  <c r="H50" i="25"/>
  <c r="H51" i="25"/>
  <c r="H52" i="25"/>
  <c r="H53"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47" i="25"/>
  <c r="F48" i="25"/>
  <c r="F49" i="25"/>
  <c r="F50" i="25"/>
  <c r="F51" i="25"/>
  <c r="F52" i="25"/>
  <c r="F53" i="25"/>
  <c r="F12" i="25"/>
  <c r="G62" i="25" l="1"/>
  <c r="H62" i="25" s="1"/>
  <c r="G57" i="25"/>
  <c r="E57" i="25"/>
  <c r="E62" i="25"/>
  <c r="F62" i="25" l="1"/>
  <c r="F57" i="25"/>
  <c r="E58" i="25"/>
  <c r="F58" i="25" s="1"/>
  <c r="G58" i="25"/>
  <c r="E59" i="25"/>
  <c r="F59" i="25" s="1"/>
  <c r="G59" i="25"/>
  <c r="E60" i="25"/>
  <c r="F60" i="25" s="1"/>
  <c r="G60" i="25"/>
  <c r="E61" i="25"/>
  <c r="F61" i="25" s="1"/>
  <c r="G61" i="25"/>
</calcChain>
</file>

<file path=xl/sharedStrings.xml><?xml version="1.0" encoding="utf-8"?>
<sst xmlns="http://schemas.openxmlformats.org/spreadsheetml/2006/main" count="712" uniqueCount="265">
  <si>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</si>
  <si>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</si>
  <si>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</si>
  <si>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</si>
  <si>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</si>
  <si>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</si>
  <si>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</si>
  <si>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</si>
  <si>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</si>
  <si>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</si>
  <si>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</si>
  <si>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</si>
  <si>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</si>
  <si>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</si>
  <si>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</si>
  <si>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</si>
  <si>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</si>
  <si>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</si>
  <si>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</si>
  <si>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</si>
  <si>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</si>
  <si>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</si>
  <si>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</si>
  <si>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</si>
  <si>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</si>
  <si>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</si>
  <si>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</si>
  <si>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2023 - 2024</t>
    </r>
    <r>
      <rPr>
        <sz val="14"/>
        <rFont val="Times New Roman"/>
        <family val="1"/>
      </rPr>
      <t xml:space="preserve"> </t>
    </r>
  </si>
  <si>
    <t>TP. Hồ Chí Minh, ngày      tháng      năm 2024</t>
  </si>
  <si>
    <t>DANH SÁCH SINH VIÊN ĐANG HỌC</t>
  </si>
  <si>
    <t>Lớp: 22T4-KLB1</t>
  </si>
  <si>
    <t>Khóa học: 2022</t>
  </si>
  <si>
    <t>STT</t>
  </si>
  <si>
    <t>Mã SV</t>
  </si>
  <si>
    <t>Họ đệm</t>
  </si>
  <si>
    <t>Tên</t>
  </si>
  <si>
    <t>Tổng tiết vắng</t>
  </si>
  <si>
    <t>TG vòng loại RCV</t>
  </si>
  <si>
    <t>Tập huấn sd App TN</t>
  </si>
  <si>
    <t>Chung kết RCV</t>
  </si>
  <si>
    <t>TG TN khỏe</t>
  </si>
  <si>
    <t>TG Htrợ TN khỏe</t>
  </si>
  <si>
    <t>HT nhạc hội 16/11</t>
  </si>
  <si>
    <t>HT họp PH</t>
  </si>
  <si>
    <t>Họp giao ban 8/11</t>
  </si>
  <si>
    <t>TG Đêm hội TR</t>
  </si>
  <si>
    <t>Ghi chú</t>
  </si>
  <si>
    <t>22001535</t>
  </si>
  <si>
    <t>Vi Quốc</t>
  </si>
  <si>
    <t>An</t>
  </si>
  <si>
    <t>X</t>
  </si>
  <si>
    <t>Hội thao HSTC TP 5: Ba cờ vua</t>
  </si>
  <si>
    <t>22000820</t>
  </si>
  <si>
    <t>Hồ Quỳnh</t>
  </si>
  <si>
    <t>Anh</t>
  </si>
  <si>
    <t>22000895</t>
  </si>
  <si>
    <t>Nguyễn Thị Ngọc</t>
  </si>
  <si>
    <t>Ánh</t>
  </si>
  <si>
    <t>22001304</t>
  </si>
  <si>
    <t>Nguyễn Gia</t>
  </si>
  <si>
    <t>Bảo</t>
  </si>
  <si>
    <t>CTV</t>
  </si>
  <si>
    <t>22001398</t>
  </si>
  <si>
    <t>Phùng Nguyễn Phương</t>
  </si>
  <si>
    <t>Bình</t>
  </si>
  <si>
    <t>22001011</t>
  </si>
  <si>
    <t>Nguyễn Võ Minh</t>
  </si>
  <si>
    <t>Đan</t>
  </si>
  <si>
    <t>22001273</t>
  </si>
  <si>
    <t>Nguyễn Diệp Trí</t>
  </si>
  <si>
    <t>Dũng</t>
  </si>
  <si>
    <t>TG Halloween</t>
  </si>
  <si>
    <t>HT Đêm hội TR</t>
  </si>
  <si>
    <t>22001412</t>
  </si>
  <si>
    <t>Nguyễn Tuấn</t>
  </si>
  <si>
    <t>22001598</t>
  </si>
  <si>
    <t>Châu Hương</t>
  </si>
  <si>
    <t>Giang</t>
  </si>
  <si>
    <t>H/Trợ 20/11</t>
  </si>
  <si>
    <t>22001204</t>
  </si>
  <si>
    <t>Bùi Ngọc Mai</t>
  </si>
  <si>
    <t>Hân</t>
  </si>
  <si>
    <t>Cổ vũ RCV</t>
  </si>
  <si>
    <t>Giải ba RCV</t>
  </si>
  <si>
    <t>22000660</t>
  </si>
  <si>
    <t>Nguyễn Huỳnh Ngọc</t>
  </si>
  <si>
    <t>22000597</t>
  </si>
  <si>
    <t>Dương Bích</t>
  </si>
  <si>
    <t>Hồng</t>
  </si>
  <si>
    <t>Tham dự lễ KG</t>
  </si>
  <si>
    <t>22001516</t>
  </si>
  <si>
    <t>Nguyễn Minh</t>
  </si>
  <si>
    <t>Huy</t>
  </si>
  <si>
    <t>22001771</t>
  </si>
  <si>
    <t>Sầm Thị Hoàng</t>
  </si>
  <si>
    <t>Kim</t>
  </si>
  <si>
    <t>22001072</t>
  </si>
  <si>
    <t>Cao Khánh</t>
  </si>
  <si>
    <t>Linh</t>
  </si>
  <si>
    <t>22000566</t>
  </si>
  <si>
    <t>Nguyễn Lâm Đức</t>
  </si>
  <si>
    <t>Minh</t>
  </si>
  <si>
    <t>22000981</t>
  </si>
  <si>
    <t>Hồ Thanh</t>
  </si>
  <si>
    <t>Ngân</t>
  </si>
  <si>
    <t>22001122</t>
  </si>
  <si>
    <t>Lâm Ngọc Bích</t>
  </si>
  <si>
    <t>Giải KK RCV</t>
  </si>
  <si>
    <t>HT GDĐH đợt 2, 1, TC</t>
  </si>
  <si>
    <t>22000635</t>
  </si>
  <si>
    <t>Lê Thị Kim</t>
  </si>
  <si>
    <t>22001160</t>
  </si>
  <si>
    <t>Phạm Nguyễn Gia</t>
  </si>
  <si>
    <t>22001128</t>
  </si>
  <si>
    <t>Lê Bảo Phương</t>
  </si>
  <si>
    <t>Nghi</t>
  </si>
  <si>
    <t>22001563</t>
  </si>
  <si>
    <t>Nguyễn Thị Gia</t>
  </si>
  <si>
    <t>22001772</t>
  </si>
  <si>
    <t>Đỗ Dương Bảo</t>
  </si>
  <si>
    <t>Ngọc</t>
  </si>
  <si>
    <t>22000770</t>
  </si>
  <si>
    <t>Nguyễn Hoàng Thảo</t>
  </si>
  <si>
    <t>Nguyên</t>
  </si>
  <si>
    <t>22001258</t>
  </si>
  <si>
    <t>Nguyễn Trung</t>
  </si>
  <si>
    <t>Phi</t>
  </si>
  <si>
    <t>22001809</t>
  </si>
  <si>
    <t>Nguyễn Ngọc Thanh</t>
  </si>
  <si>
    <t>Phụng</t>
  </si>
  <si>
    <t>22001688</t>
  </si>
  <si>
    <t>Lê Tấn</t>
  </si>
  <si>
    <t>Quốc</t>
  </si>
  <si>
    <t>22000992</t>
  </si>
  <si>
    <t>Nguyễn Sơn Ngọc</t>
  </si>
  <si>
    <t>Quý</t>
  </si>
  <si>
    <t>22000636</t>
  </si>
  <si>
    <t>Nguyễn Ngọc Bảo</t>
  </si>
  <si>
    <t>Quỳnh</t>
  </si>
  <si>
    <t>22000940</t>
  </si>
  <si>
    <t>Mạch Điêu</t>
  </si>
  <si>
    <t>Thiền</t>
  </si>
  <si>
    <t>22001212</t>
  </si>
  <si>
    <t>Phạm Nguyễn Hoàng Thanh</t>
  </si>
  <si>
    <t>Thuý</t>
  </si>
  <si>
    <t>22001256</t>
  </si>
  <si>
    <t>Châu Đỗ Minh</t>
  </si>
  <si>
    <t>Thy</t>
  </si>
  <si>
    <t>22000702</t>
  </si>
  <si>
    <t>Nguyễn Ngọc Thủy</t>
  </si>
  <si>
    <t>Tiên</t>
  </si>
  <si>
    <t>22001080</t>
  </si>
  <si>
    <t>Nguyễn Võ Bảo</t>
  </si>
  <si>
    <t>Trâm</t>
  </si>
  <si>
    <t>22001905</t>
  </si>
  <si>
    <t>Trân</t>
  </si>
  <si>
    <t>22001394</t>
  </si>
  <si>
    <t>Lưu Ngọc Thùy</t>
  </si>
  <si>
    <t>Trang</t>
  </si>
  <si>
    <t>22001253</t>
  </si>
  <si>
    <t>Đinh Đức</t>
  </si>
  <si>
    <t>Trí</t>
  </si>
  <si>
    <t>22001741</t>
  </si>
  <si>
    <t>Phạm Nguyễn Kim</t>
  </si>
  <si>
    <t>Tuyền</t>
  </si>
  <si>
    <t>22000588</t>
  </si>
  <si>
    <t>Bùi Trần Tuyết</t>
  </si>
  <si>
    <t>Vy</t>
  </si>
  <si>
    <t>22000739</t>
  </si>
  <si>
    <t>Lê Thanh</t>
  </si>
  <si>
    <t>22001562</t>
  </si>
  <si>
    <t>Trần Thúy</t>
  </si>
  <si>
    <t>22000824</t>
  </si>
  <si>
    <t>Huỳnh Cao Bích</t>
  </si>
  <si>
    <t>Yến</t>
  </si>
  <si>
    <t xml:space="preserve">Lớp:    22T4-KLB1            Sĩ số:    42      Khoa:  Du lịch - Khách sạn           </t>
  </si>
  <si>
    <t>Mạch Điêu Thiền</t>
  </si>
  <si>
    <t>Lưu Thị Thúy</t>
  </si>
  <si>
    <t>Độc lập - Tự do - Hạnh phúc</t>
  </si>
  <si>
    <t>KHOA DU LỊCH - KHÁCH SẠN</t>
  </si>
  <si>
    <t>BIÊN BẢN HỌP LỚP ĐÁNH GIÁ KẾT QUẢ RÈN LUYỆN SINH VIÊN</t>
  </si>
  <si>
    <t xml:space="preserve">HỌC KỲ I </t>
  </si>
  <si>
    <t>NĂM HỌC: 2023-2024</t>
  </si>
  <si>
    <t>1.</t>
  </si>
  <si>
    <r>
      <rPr>
        <b/>
        <sz val="13"/>
        <color theme="1"/>
        <rFont val="Times New Roman"/>
        <family val="1"/>
      </rPr>
      <t xml:space="preserve">Thời gian họp: </t>
    </r>
    <r>
      <rPr>
        <sz val="13"/>
        <color theme="1"/>
        <rFont val="Times New Roman"/>
        <family val="1"/>
      </rPr>
      <t>….. giờ …. phút ngày …….</t>
    </r>
  </si>
  <si>
    <t>2.</t>
  </si>
  <si>
    <r>
      <rPr>
        <b/>
        <sz val="13"/>
        <color theme="1"/>
        <rFont val="Times New Roman"/>
        <family val="1"/>
      </rPr>
      <t xml:space="preserve">Địa điểm: </t>
    </r>
    <r>
      <rPr>
        <sz val="13"/>
        <color theme="1"/>
        <rFont val="Times New Roman"/>
        <family val="1"/>
      </rPr>
      <t xml:space="preserve">….. </t>
    </r>
  </si>
  <si>
    <t>3.</t>
  </si>
  <si>
    <t>Chủ tọa phiên họp và thành phần tham dự:</t>
  </si>
  <si>
    <t>Hiện diện: …/….. SV.</t>
  </si>
  <si>
    <t>Vắng: ……, lý do: ……</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</si>
  <si>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</si>
  <si>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</si>
  <si>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</si>
  <si>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</si>
  <si>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</si>
  <si>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</si>
  <si>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</si>
  <si>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</si>
  <si>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</si>
  <si>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</si>
  <si>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</si>
  <si>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</si>
  <si>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</si>
  <si>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</si>
  <si>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</si>
  <si>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</si>
  <si>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</si>
  <si>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</si>
  <si>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</si>
  <si>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 xml:space="preserve">          Thư ký thông qua toàn văn biên bản cuộc họp, các thành viên dự họp nhất trí, không có ý kiến gì thêm.
          Cuộc họp kết thúc lúc … giờ … phút cùng ngày./.</t>
  </si>
  <si>
    <t>THƯ KÝ</t>
  </si>
  <si>
    <t>CHỦ TỌA</t>
  </si>
  <si>
    <t>Ý KIẾN CỦA LÃNH ĐẠO KHOA</t>
  </si>
  <si>
    <t>………………………………………………………………..……………………………………………………….......…………
……………………………………………………..…………………………………………………………………...........…………
………………………………………………………….......…………………………………………………………….......………
………………………………...………………………………………………...…………………………………………...............
………………….................................................................................................................................................................................</t>
  </si>
  <si>
    <t>Thành phố Hồ Chí Minh, ngày … tháng … năm 2024</t>
  </si>
  <si>
    <t>TRƯỞNG KHOA</t>
  </si>
  <si>
    <t>Hồ Gia bảo</t>
  </si>
  <si>
    <t>LỚP: 22T4-KLB1</t>
  </si>
  <si>
    <t>THỐNG KÊ SINH VIÊN VẮNG</t>
  </si>
  <si>
    <r>
      <rPr>
        <b/>
        <sz val="13"/>
        <color indexed="8"/>
        <rFont val="Times New Roman"/>
        <family val="1"/>
      </rPr>
      <t xml:space="preserve">Đợt: HK1 (2023 - 2024) </t>
    </r>
    <r>
      <rPr>
        <b/>
        <i/>
        <sz val="13"/>
        <color indexed="8"/>
        <rFont val="Times New Roman"/>
        <family val="1"/>
      </rPr>
      <t>(Từ ngày ........... - ...........)</t>
    </r>
  </si>
  <si>
    <t>Mã sinh viên</t>
  </si>
  <si>
    <t>Giới tính</t>
  </si>
  <si>
    <t>Ngày sinh</t>
  </si>
  <si>
    <t>Tên lớp</t>
  </si>
  <si>
    <t>Có phép</t>
  </si>
  <si>
    <t>Không phép</t>
  </si>
  <si>
    <t>Nữ</t>
  </si>
  <si>
    <t>07/05/2007</t>
  </si>
  <si>
    <t>22T4-KLB1</t>
  </si>
  <si>
    <t>Nam</t>
  </si>
  <si>
    <t>14/12/2005</t>
  </si>
  <si>
    <t>15/03/2007</t>
  </si>
  <si>
    <t>17/11/2007</t>
  </si>
  <si>
    <t>01/07/2007</t>
  </si>
  <si>
    <t>16/11/2007</t>
  </si>
  <si>
    <t>11/03/2007</t>
  </si>
  <si>
    <t>18/07/2007</t>
  </si>
  <si>
    <t>01/10/2006</t>
  </si>
  <si>
    <t>24/09/2007</t>
  </si>
  <si>
    <t>14/03/2007</t>
  </si>
  <si>
    <t>03/07/2007</t>
  </si>
  <si>
    <t>08/11/2007</t>
  </si>
  <si>
    <t>17/03/2007</t>
  </si>
  <si>
    <t>27/05/2007</t>
  </si>
  <si>
    <t>12/05/2007</t>
  </si>
  <si>
    <t>08/04/2007</t>
  </si>
  <si>
    <t>28/09/2006</t>
  </si>
  <si>
    <t>19/12/2006</t>
  </si>
  <si>
    <t>26/02/2007</t>
  </si>
  <si>
    <t>02/09/2007</t>
  </si>
  <si>
    <t>25/12/2007</t>
  </si>
  <si>
    <t>15/08/2007</t>
  </si>
  <si>
    <t>25/05/2007</t>
  </si>
  <si>
    <t>TP. HCM, ngày 27 tháng 12 năm 2023</t>
  </si>
  <si>
    <t>Trưởng Khoa</t>
  </si>
  <si>
    <t>……………………………..</t>
  </si>
  <si>
    <t>Chủ tọa: Ông (Bà) Lưu Thị Thúy; Chức vụ: Cố vấn học tập.</t>
  </si>
  <si>
    <t>Thư ký: Mạch Điêu Thiền; Chức vụ: Lớp trưởng</t>
  </si>
  <si>
    <t>Thành phần tham dự: Tập thể lớp 22T4-KLB1</t>
  </si>
  <si>
    <t>Về nguồn</t>
  </si>
  <si>
    <t>CTV, Về nguồn</t>
  </si>
  <si>
    <t>HT GDĐH đợt 3, 2, 1, TC, Về nguồn</t>
  </si>
  <si>
    <t>HT GDĐH TC, TG CLB Media, Về nguồn</t>
  </si>
  <si>
    <t>Đề nghị tạm ngưng.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</si>
</sst>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7">
    <font>
      <sz val="11"/>
      <name val="VNI-Times"/>
    </font>
    <font>
      <sz val="11"/>
      <color theme="1"/>
      <name val="Calibri"/>
      <family val="2"/>
      <scheme val="minor"/>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Times New Roman"/>
      <family val="1"/>
    </font>
    <font>
      <b/>
      <sz val="10"/>
      <color indexed="8"/>
      <name val="Times New Roman"/>
      <family val="1"/>
    </font>
    <font>
      <sz val="10"/>
      <color indexed="8"/>
      <name val="Arial"/>
      <family val="2"/>
    </font>
    <font>
      <sz val="10"/>
      <color theme="1"/>
      <name val="Arial"/>
      <family val="2"/>
    </font>
    <font>
      <sz val="8"/>
      <color indexed="8"/>
      <name val="Arial"/>
      <family val="2"/>
    </font>
    <font>
      <sz val="8"/>
      <color indexed="8"/>
      <name val="Times New Roman"/>
      <family val="1"/>
    </font>
    <font>
      <i/>
      <sz val="9"/>
      <color indexed="8"/>
      <name val="Arial"/>
      <family val="2"/>
    </font>
    <font>
      <sz val="11"/>
      <color indexed="8"/>
      <name val="Arial"/>
      <family val="2"/>
    </font>
    <font>
      <sz val="12"/>
      <color indexed="8"/>
      <name val="Arial"/>
      <family val="2"/>
    </font>
    <font>
      <sz val="12"/>
      <color theme="1"/>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
      <sz val="9"/>
      <color theme="1"/>
      <name val="Times New Roman"/>
      <family val="1"/>
    </font>
    <font>
      <sz val="10"/>
      <color indexed="8"/>
      <name val="Times New Roman"/>
      <family val="1"/>
    </font>
    <font>
      <b/>
      <sz val="16"/>
      <color theme="1"/>
      <name val="Times New Roman"/>
      <family val="1"/>
    </font>
    <font>
      <b/>
      <sz val="13"/>
      <color indexed="8"/>
      <name val="Times New Roman"/>
      <family val="1"/>
    </font>
    <font>
      <b/>
      <i/>
      <sz val="13"/>
      <color indexed="8"/>
      <name val="Times New Roman"/>
      <family val="1"/>
    </font>
    <font>
      <b/>
      <sz val="10"/>
      <color theme="1"/>
      <name val="Arial"/>
      <family val="2"/>
    </font>
    <font>
      <sz val="12"/>
      <color theme="1"/>
      <name val="Arial"/>
      <family val="2"/>
    </font>
    <font>
      <i/>
      <sz val="9"/>
      <color theme="1"/>
      <name val="Times New Roman"/>
      <family val="1"/>
    </font>
    <font>
      <i/>
      <sz val="10"/>
      <color theme="1"/>
      <name val="Arial"/>
      <family val="2"/>
    </font>
    <font>
      <sz val="10"/>
      <name val="Times New Roman"/>
      <family val="1"/>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s>
  <borders count="13">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1">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xf numFmtId="0" fontId="1" fillId="0" borderId="0"/>
  </cellStyleXfs>
  <cellXfs count="167">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vertical="center"/>
    </xf>
    <xf numFmtId="0" fontId="15" fillId="0" borderId="2" xfId="0" applyFont="1" applyBorder="1" applyAlignment="1">
      <alignment horizontal="center" vertical="center"/>
    </xf>
    <xf numFmtId="0" fontId="15"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6" fillId="0" borderId="0" xfId="0" applyFont="1" applyBorder="1" applyAlignment="1">
      <alignment horizontal="right"/>
    </xf>
    <xf numFmtId="0" fontId="22" fillId="0" borderId="0" xfId="0" applyFont="1" applyAlignment="1"/>
    <xf numFmtId="0" fontId="22" fillId="0" borderId="0" xfId="0" applyFont="1"/>
    <xf numFmtId="0" fontId="23" fillId="0" borderId="0" xfId="0" applyFont="1" applyAlignment="1">
      <alignment vertical="justify"/>
    </xf>
    <xf numFmtId="0" fontId="23" fillId="0" borderId="0" xfId="0" applyFont="1" applyBorder="1" applyAlignment="1">
      <alignment horizontal="center"/>
    </xf>
    <xf numFmtId="0" fontId="15" fillId="0" borderId="2" xfId="0" applyFont="1" applyBorder="1" applyAlignment="1">
      <alignment horizontal="center" vertical="center" wrapText="1"/>
    </xf>
    <xf numFmtId="0" fontId="24" fillId="0" borderId="9" xfId="0" applyFont="1" applyBorder="1" applyAlignment="1">
      <alignment vertical="center" wrapText="1"/>
    </xf>
    <xf numFmtId="4" fontId="18" fillId="2" borderId="2" xfId="0" applyNumberFormat="1" applyFont="1" applyFill="1" applyBorder="1" applyAlignment="1">
      <alignment horizontal="center" vertical="center"/>
    </xf>
    <xf numFmtId="0" fontId="19" fillId="0" borderId="2" xfId="0" applyFont="1" applyBorder="1" applyAlignment="1">
      <alignment horizontal="center" vertical="center"/>
    </xf>
    <xf numFmtId="2" fontId="19" fillId="0" borderId="2" xfId="0" applyNumberFormat="1" applyFont="1" applyBorder="1" applyAlignment="1">
      <alignment horizontal="right" vertical="center"/>
    </xf>
    <xf numFmtId="2" fontId="24" fillId="0" borderId="0" xfId="0" applyNumberFormat="1" applyFont="1" applyBorder="1" applyAlignment="1">
      <alignment horizontal="right"/>
    </xf>
    <xf numFmtId="0" fontId="11" fillId="0" borderId="0" xfId="0" applyFont="1" applyAlignment="1"/>
    <xf numFmtId="0" fontId="10" fillId="0" borderId="2" xfId="0" applyFont="1" applyBorder="1"/>
    <xf numFmtId="0" fontId="26" fillId="0" borderId="2" xfId="0" applyFont="1" applyBorder="1" applyAlignment="1">
      <alignment horizontal="center" vertical="center"/>
    </xf>
    <xf numFmtId="2" fontId="26" fillId="0" borderId="2" xfId="0" applyNumberFormat="1" applyFont="1" applyBorder="1" applyAlignment="1">
      <alignment horizontal="right" vertical="center"/>
    </xf>
    <xf numFmtId="0" fontId="24" fillId="0" borderId="12" xfId="0" applyFont="1" applyBorder="1" applyAlignment="1">
      <alignment vertical="center" wrapText="1"/>
    </xf>
    <xf numFmtId="0" fontId="24" fillId="0" borderId="2" xfId="0" quotePrefix="1" applyFont="1" applyBorder="1" applyAlignment="1">
      <alignment horizontal="center" vertical="center" wrapText="1"/>
    </xf>
    <xf numFmtId="0" fontId="11" fillId="0" borderId="0" xfId="0" applyFont="1" applyAlignment="1">
      <alignment horizontal="center"/>
    </xf>
    <xf numFmtId="0" fontId="10" fillId="0" borderId="2" xfId="0" applyFont="1" applyBorder="1" applyAlignment="1">
      <alignment horizontal="center" vertical="center"/>
    </xf>
    <xf numFmtId="0" fontId="26" fillId="0" borderId="0" xfId="0" applyFont="1"/>
    <xf numFmtId="0" fontId="20" fillId="2" borderId="4" xfId="0" applyFont="1" applyFill="1" applyBorder="1" applyAlignment="1">
      <alignment horizontal="left" vertical="center"/>
    </xf>
    <xf numFmtId="0" fontId="20" fillId="0" borderId="2" xfId="0" applyFont="1" applyBorder="1" applyAlignment="1">
      <alignment vertical="center"/>
    </xf>
    <xf numFmtId="0" fontId="11" fillId="0" borderId="0" xfId="0" applyFont="1" applyAlignment="1">
      <alignment horizontal="center"/>
    </xf>
    <xf numFmtId="0" fontId="28" fillId="0" borderId="0" xfId="0" applyFont="1" applyFill="1" applyAlignment="1">
      <alignment vertical="center"/>
    </xf>
    <xf numFmtId="0" fontId="29" fillId="2" borderId="0" xfId="0" applyFont="1" applyFill="1" applyAlignment="1">
      <alignment vertical="center"/>
    </xf>
    <xf numFmtId="0" fontId="30" fillId="2" borderId="0" xfId="0" applyFont="1" applyFill="1" applyAlignment="1">
      <alignment vertical="center"/>
    </xf>
    <xf numFmtId="0" fontId="29" fillId="0" borderId="0" xfId="0" applyFont="1" applyFill="1" applyAlignment="1">
      <alignment vertical="center"/>
    </xf>
    <xf numFmtId="0" fontId="30" fillId="0" borderId="2" xfId="0" applyFont="1" applyFill="1" applyBorder="1" applyAlignment="1">
      <alignment horizontal="center" vertical="center" wrapText="1"/>
    </xf>
    <xf numFmtId="0" fontId="31" fillId="0" borderId="2" xfId="0" applyFont="1" applyFill="1" applyBorder="1" applyAlignment="1">
      <alignment horizontal="center" vertical="center" wrapText="1"/>
    </xf>
    <xf numFmtId="0" fontId="32" fillId="0" borderId="2" xfId="0" applyFont="1" applyFill="1" applyBorder="1" applyAlignment="1">
      <alignment horizontal="center" vertical="center" wrapText="1"/>
    </xf>
    <xf numFmtId="0" fontId="33" fillId="2" borderId="4" xfId="0" applyFont="1" applyFill="1" applyBorder="1" applyAlignment="1">
      <alignment horizontal="center" vertical="center"/>
    </xf>
    <xf numFmtId="0" fontId="33" fillId="2" borderId="4" xfId="0" quotePrefix="1" applyFont="1" applyFill="1" applyBorder="1" applyAlignment="1">
      <alignment horizontal="center" vertical="center"/>
    </xf>
    <xf numFmtId="0" fontId="33" fillId="2" borderId="4" xfId="0" applyFont="1" applyFill="1" applyBorder="1" applyAlignment="1">
      <alignment vertical="center"/>
    </xf>
    <xf numFmtId="0" fontId="33" fillId="2" borderId="4" xfId="0" applyFont="1" applyFill="1" applyBorder="1" applyAlignment="1">
      <alignment horizontal="left" vertical="center"/>
    </xf>
    <xf numFmtId="0" fontId="34" fillId="3" borderId="4" xfId="20" applyFont="1" applyFill="1" applyBorder="1" applyAlignment="1">
      <alignment horizontal="center" vertical="center" wrapText="1"/>
    </xf>
    <xf numFmtId="0" fontId="28" fillId="3" borderId="4" xfId="0" applyFont="1" applyFill="1" applyBorder="1" applyAlignment="1">
      <alignment horizontal="center" vertical="center" wrapText="1"/>
    </xf>
    <xf numFmtId="0" fontId="28" fillId="2" borderId="4" xfId="0" quotePrefix="1" applyFont="1" applyFill="1" applyBorder="1" applyAlignment="1">
      <alignment horizontal="center" vertical="center"/>
    </xf>
    <xf numFmtId="0" fontId="28" fillId="2" borderId="4" xfId="0" applyFont="1" applyFill="1" applyBorder="1" applyAlignment="1">
      <alignment horizontal="left" vertical="center"/>
    </xf>
    <xf numFmtId="0" fontId="28" fillId="2" borderId="4" xfId="0" applyFont="1" applyFill="1" applyBorder="1" applyAlignment="1">
      <alignment horizontal="center" vertical="center"/>
    </xf>
    <xf numFmtId="0" fontId="28" fillId="3" borderId="4" xfId="0" applyFont="1" applyFill="1" applyBorder="1" applyAlignment="1">
      <alignment horizontal="center" vertical="center"/>
    </xf>
    <xf numFmtId="0" fontId="35" fillId="2" borderId="4" xfId="0" applyFont="1" applyFill="1" applyBorder="1" applyAlignment="1">
      <alignment vertical="center"/>
    </xf>
    <xf numFmtId="0" fontId="36" fillId="2" borderId="4" xfId="0" applyFont="1" applyFill="1" applyBorder="1" applyAlignment="1">
      <alignment horizontal="left" vertical="center"/>
    </xf>
    <xf numFmtId="0" fontId="37" fillId="2" borderId="0" xfId="0" applyFont="1" applyFill="1" applyAlignment="1">
      <alignment vertical="center"/>
    </xf>
    <xf numFmtId="0" fontId="38" fillId="2" borderId="0" xfId="0" applyFont="1" applyFill="1" applyAlignment="1">
      <alignment vertical="center"/>
    </xf>
    <xf numFmtId="0" fontId="39" fillId="2" borderId="0" xfId="0" applyFont="1" applyFill="1" applyAlignment="1">
      <alignment vertical="center"/>
    </xf>
    <xf numFmtId="0" fontId="40" fillId="0" borderId="0" xfId="0" applyFont="1" applyAlignment="1">
      <alignment vertical="center"/>
    </xf>
    <xf numFmtId="0" fontId="41" fillId="0" borderId="0" xfId="0" applyFont="1" applyAlignment="1">
      <alignment vertical="center"/>
    </xf>
    <xf numFmtId="0" fontId="41" fillId="0" borderId="0" xfId="0" applyFont="1" applyAlignment="1">
      <alignment horizontal="center" vertical="center"/>
    </xf>
    <xf numFmtId="0" fontId="42" fillId="0" borderId="0" xfId="0" applyFont="1" applyAlignment="1">
      <alignment horizontal="center" vertical="center"/>
    </xf>
    <xf numFmtId="0" fontId="43" fillId="0" borderId="0" xfId="0" applyFont="1" applyAlignment="1">
      <alignment vertical="center"/>
    </xf>
    <xf numFmtId="0" fontId="42" fillId="0" borderId="0" xfId="0" applyFont="1" applyAlignment="1">
      <alignment vertical="center"/>
    </xf>
    <xf numFmtId="0" fontId="42" fillId="0" borderId="0" xfId="0" applyFont="1" applyAlignment="1">
      <alignment horizontal="right" vertical="center"/>
    </xf>
    <xf numFmtId="0" fontId="43" fillId="0" borderId="0" xfId="0" applyFont="1" applyAlignment="1">
      <alignment horizontal="center" vertical="center"/>
    </xf>
    <xf numFmtId="0" fontId="43" fillId="0" borderId="0" xfId="0" applyFont="1" applyAlignment="1">
      <alignment vertical="center" wrapText="1"/>
    </xf>
    <xf numFmtId="0" fontId="43" fillId="0" borderId="0" xfId="0" applyFont="1" applyAlignment="1">
      <alignment horizontal="right" vertical="center"/>
    </xf>
    <xf numFmtId="0" fontId="41" fillId="0" borderId="2" xfId="0" applyFont="1" applyBorder="1" applyAlignment="1">
      <alignment horizontal="center" vertical="center" wrapText="1"/>
    </xf>
    <xf numFmtId="0" fontId="40" fillId="0" borderId="2" xfId="0" quotePrefix="1" applyFont="1" applyBorder="1" applyAlignment="1">
      <alignment horizontal="center" vertical="center"/>
    </xf>
    <xf numFmtId="0" fontId="40" fillId="0" borderId="2" xfId="0" applyFont="1" applyBorder="1" applyAlignment="1">
      <alignment horizontal="center" vertical="center"/>
    </xf>
    <xf numFmtId="0" fontId="40" fillId="0" borderId="8" xfId="0" applyFont="1" applyBorder="1" applyAlignment="1">
      <alignment horizontal="left" vertical="center"/>
    </xf>
    <xf numFmtId="0" fontId="40" fillId="0" borderId="9" xfId="0" applyFont="1" applyBorder="1" applyAlignment="1">
      <alignment horizontal="left" vertical="center"/>
    </xf>
    <xf numFmtId="0" fontId="40" fillId="0" borderId="2" xfId="0" applyFont="1" applyBorder="1" applyAlignment="1">
      <alignment vertical="center"/>
    </xf>
    <xf numFmtId="0" fontId="40" fillId="0" borderId="0" xfId="0" applyFont="1" applyAlignment="1">
      <alignment horizontal="center" vertical="center"/>
    </xf>
    <xf numFmtId="0" fontId="45" fillId="0" borderId="0" xfId="0" applyFont="1" applyAlignment="1">
      <alignment vertical="center"/>
    </xf>
    <xf numFmtId="0" fontId="40" fillId="0" borderId="8" xfId="0" applyFont="1" applyBorder="1" applyAlignment="1">
      <alignment vertical="center" wrapText="1"/>
    </xf>
    <xf numFmtId="0" fontId="40" fillId="0" borderId="9" xfId="0" applyFont="1" applyBorder="1" applyAlignment="1">
      <alignment vertical="center" wrapText="1"/>
    </xf>
    <xf numFmtId="0" fontId="40" fillId="0" borderId="2" xfId="0" applyFont="1" applyBorder="1" applyAlignment="1">
      <alignment horizontal="center" vertical="center" wrapText="1"/>
    </xf>
    <xf numFmtId="10" fontId="40" fillId="0" borderId="2" xfId="0" applyNumberFormat="1" applyFont="1" applyBorder="1" applyAlignment="1">
      <alignment horizontal="center" vertical="center" wrapText="1"/>
    </xf>
    <xf numFmtId="0" fontId="46" fillId="0" borderId="0" xfId="0" applyFont="1" applyAlignment="1">
      <alignment horizontal="right" vertical="center"/>
    </xf>
    <xf numFmtId="0" fontId="18" fillId="0" borderId="8" xfId="0" applyFont="1" applyBorder="1" applyAlignment="1">
      <alignment horizontal="left" vertical="center"/>
    </xf>
    <xf numFmtId="0" fontId="48" fillId="0" borderId="12" xfId="0" applyFont="1" applyBorder="1" applyAlignment="1">
      <alignment vertical="center" wrapText="1"/>
    </xf>
    <xf numFmtId="0" fontId="40" fillId="0" borderId="0" xfId="0" applyFont="1" applyFill="1"/>
    <xf numFmtId="0" fontId="43" fillId="0" borderId="0" xfId="0" applyFont="1" applyFill="1" applyAlignment="1">
      <alignment horizontal="left"/>
    </xf>
    <xf numFmtId="0" fontId="49" fillId="3" borderId="5" xfId="0" applyFont="1" applyFill="1" applyBorder="1" applyAlignment="1">
      <alignment horizontal="center" vertical="center" wrapText="1"/>
    </xf>
    <xf numFmtId="0" fontId="52" fillId="4" borderId="2" xfId="0" applyFont="1" applyFill="1" applyBorder="1" applyAlignment="1">
      <alignment horizontal="center" vertical="center" wrapText="1"/>
    </xf>
    <xf numFmtId="0" fontId="53" fillId="0" borderId="0" xfId="0" applyFont="1" applyFill="1"/>
    <xf numFmtId="0" fontId="34" fillId="3" borderId="4" xfId="0" applyFont="1" applyFill="1" applyBorder="1" applyAlignment="1">
      <alignment horizontal="center" vertical="center"/>
    </xf>
    <xf numFmtId="0" fontId="34" fillId="3" borderId="4" xfId="0" applyFont="1" applyFill="1" applyBorder="1" applyAlignment="1">
      <alignment horizontal="center" vertical="center" wrapText="1"/>
    </xf>
    <xf numFmtId="0" fontId="34" fillId="3" borderId="4" xfId="0" applyFont="1" applyFill="1" applyBorder="1" applyAlignment="1">
      <alignment horizontal="left" vertical="center" wrapText="1"/>
    </xf>
    <xf numFmtId="0" fontId="34" fillId="3" borderId="4" xfId="0" applyFont="1" applyFill="1" applyBorder="1" applyAlignment="1">
      <alignment horizontal="left" vertical="center"/>
    </xf>
    <xf numFmtId="0" fontId="33" fillId="5" borderId="4" xfId="0" quotePrefix="1" applyFont="1" applyFill="1" applyBorder="1" applyAlignment="1">
      <alignment horizontal="center" vertical="center" wrapText="1"/>
    </xf>
    <xf numFmtId="0" fontId="33" fillId="2" borderId="4" xfId="0" applyFont="1" applyFill="1" applyBorder="1" applyAlignment="1">
      <alignment horizontal="center" vertical="center" wrapText="1"/>
    </xf>
    <xf numFmtId="0" fontId="54" fillId="3" borderId="0" xfId="0" applyFont="1" applyFill="1"/>
    <xf numFmtId="0" fontId="19" fillId="3" borderId="0" xfId="0" applyFont="1" applyFill="1"/>
    <xf numFmtId="0" fontId="52" fillId="3" borderId="0" xfId="0" applyFont="1" applyFill="1" applyAlignment="1">
      <alignment horizontal="center"/>
    </xf>
    <xf numFmtId="0" fontId="55" fillId="3" borderId="0" xfId="0" applyFont="1" applyFill="1" applyAlignment="1"/>
    <xf numFmtId="0" fontId="52" fillId="3" borderId="0" xfId="0" applyFont="1" applyFill="1" applyAlignment="1"/>
    <xf numFmtId="0" fontId="47" fillId="3" borderId="0" xfId="0" applyFont="1" applyFill="1" applyAlignment="1">
      <alignment horizontal="center"/>
    </xf>
    <xf numFmtId="0" fontId="47" fillId="3" borderId="0" xfId="0" applyFont="1" applyFill="1" applyAlignment="1"/>
    <xf numFmtId="0" fontId="19" fillId="3" borderId="0" xfId="0" applyFont="1" applyFill="1" applyAlignment="1">
      <alignment horizontal="center"/>
    </xf>
    <xf numFmtId="0" fontId="40" fillId="3" borderId="0" xfId="0" applyFont="1" applyFill="1"/>
    <xf numFmtId="0" fontId="54" fillId="0" borderId="0" xfId="0" applyFont="1" applyFill="1"/>
    <xf numFmtId="0" fontId="19" fillId="0" borderId="0" xfId="0" applyFont="1" applyFill="1"/>
    <xf numFmtId="0" fontId="36" fillId="2" borderId="4" xfId="0" applyFont="1" applyFill="1" applyBorder="1" applyAlignment="1">
      <alignment horizontal="left" vertical="center" wrapText="1"/>
    </xf>
    <xf numFmtId="4" fontId="56" fillId="2" borderId="2" xfId="0" applyNumberFormat="1" applyFont="1" applyFill="1" applyBorder="1" applyAlignment="1">
      <alignment horizontal="center" vertical="center"/>
    </xf>
    <xf numFmtId="2" fontId="10" fillId="0" borderId="2" xfId="0" applyNumberFormat="1" applyFont="1" applyBorder="1" applyAlignment="1">
      <alignment horizontal="right" vertical="center"/>
    </xf>
    <xf numFmtId="0" fontId="11" fillId="0" borderId="0" xfId="0" applyFont="1" applyAlignment="1">
      <alignment horizontal="center"/>
    </xf>
    <xf numFmtId="0" fontId="20" fillId="0" borderId="0" xfId="0" applyFont="1" applyAlignment="1">
      <alignment horizontal="center"/>
    </xf>
    <xf numFmtId="0" fontId="14" fillId="0" borderId="0" xfId="0" applyFont="1" applyAlignment="1">
      <alignment horizontal="center"/>
    </xf>
    <xf numFmtId="0" fontId="17" fillId="0" borderId="0" xfId="0" applyFont="1" applyAlignment="1">
      <alignment horizontal="center"/>
    </xf>
    <xf numFmtId="0" fontId="11" fillId="0" borderId="2" xfId="0" applyFont="1" applyBorder="1" applyAlignment="1">
      <alignment horizontal="center" vertical="center"/>
    </xf>
    <xf numFmtId="0" fontId="21" fillId="0" borderId="0" xfId="0" applyFont="1" applyAlignment="1">
      <alignment horizontal="center"/>
    </xf>
    <xf numFmtId="0" fontId="13" fillId="0" borderId="0" xfId="0" applyFont="1" applyAlignment="1">
      <alignment horizontal="center"/>
    </xf>
    <xf numFmtId="0" fontId="23"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6" xfId="0" applyFont="1" applyBorder="1" applyAlignment="1">
      <alignment horizontal="center" vertical="center"/>
    </xf>
    <xf numFmtId="0" fontId="11" fillId="0" borderId="7" xfId="0" applyFont="1" applyBorder="1" applyAlignment="1">
      <alignment horizontal="center" vertical="center"/>
    </xf>
    <xf numFmtId="0" fontId="11" fillId="0" borderId="10" xfId="0" applyFont="1" applyBorder="1" applyAlignment="1">
      <alignment horizontal="center" vertical="center"/>
    </xf>
    <xf numFmtId="0" fontId="11" fillId="0" borderId="11" xfId="0" applyFont="1" applyBorder="1" applyAlignment="1">
      <alignment horizontal="center" vertical="center"/>
    </xf>
    <xf numFmtId="0" fontId="15" fillId="0" borderId="8" xfId="0" applyFont="1" applyBorder="1" applyAlignment="1">
      <alignment horizontal="center" vertical="center"/>
    </xf>
    <xf numFmtId="0" fontId="15" fillId="0" borderId="9"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5" fillId="0" borderId="2" xfId="0" applyFont="1" applyBorder="1" applyAlignment="1">
      <alignment horizontal="center"/>
    </xf>
    <xf numFmtId="0" fontId="25" fillId="0" borderId="0" xfId="0" applyFont="1" applyAlignment="1">
      <alignment horizontal="center"/>
    </xf>
    <xf numFmtId="0" fontId="28" fillId="2" borderId="8" xfId="0" quotePrefix="1" applyFont="1" applyFill="1" applyBorder="1" applyAlignment="1">
      <alignment horizontal="center" vertical="center"/>
    </xf>
    <xf numFmtId="0" fontId="28" fillId="2" borderId="12" xfId="0" quotePrefix="1" applyFont="1" applyFill="1" applyBorder="1" applyAlignment="1">
      <alignment horizontal="center" vertical="center"/>
    </xf>
    <xf numFmtId="0" fontId="28" fillId="2" borderId="9" xfId="0" quotePrefix="1" applyFont="1" applyFill="1" applyBorder="1" applyAlignment="1">
      <alignment horizontal="center" vertical="center"/>
    </xf>
    <xf numFmtId="0" fontId="28" fillId="2" borderId="8" xfId="0" applyFont="1" applyFill="1" applyBorder="1" applyAlignment="1">
      <alignment horizontal="center" vertical="center"/>
    </xf>
    <xf numFmtId="0" fontId="28" fillId="2" borderId="9" xfId="0" applyFont="1" applyFill="1" applyBorder="1" applyAlignment="1">
      <alignment horizontal="center" vertical="center"/>
    </xf>
    <xf numFmtId="0" fontId="27" fillId="2" borderId="0" xfId="0" applyFont="1" applyFill="1" applyAlignment="1">
      <alignment horizontal="center" vertical="center"/>
    </xf>
    <xf numFmtId="0" fontId="28" fillId="2" borderId="12" xfId="0" applyFont="1" applyFill="1" applyBorder="1" applyAlignment="1">
      <alignment horizontal="center" vertical="center"/>
    </xf>
    <xf numFmtId="0" fontId="28" fillId="3" borderId="8" xfId="0" applyFont="1" applyFill="1" applyBorder="1" applyAlignment="1">
      <alignment horizontal="center" vertical="center" wrapText="1"/>
    </xf>
    <xf numFmtId="0" fontId="28" fillId="3" borderId="12" xfId="0" applyFont="1" applyFill="1" applyBorder="1" applyAlignment="1">
      <alignment horizontal="center" vertical="center" wrapText="1"/>
    </xf>
    <xf numFmtId="0" fontId="28" fillId="3" borderId="9" xfId="0" applyFont="1" applyFill="1" applyBorder="1" applyAlignment="1">
      <alignment horizontal="center" vertical="center" wrapText="1"/>
    </xf>
    <xf numFmtId="0" fontId="42" fillId="0" borderId="0" xfId="0" applyFont="1" applyAlignment="1">
      <alignment horizontal="center"/>
    </xf>
    <xf numFmtId="0" fontId="18" fillId="0" borderId="0" xfId="0" applyFont="1" applyAlignment="1">
      <alignment horizontal="justify" wrapText="1"/>
    </xf>
    <xf numFmtId="0" fontId="43" fillId="0" borderId="0" xfId="0" applyFont="1" applyAlignment="1">
      <alignment horizontal="justify"/>
    </xf>
    <xf numFmtId="0" fontId="42" fillId="0" borderId="0" xfId="0" applyFont="1" applyAlignment="1">
      <alignment horizontal="center" vertical="center"/>
    </xf>
    <xf numFmtId="0" fontId="41" fillId="0" borderId="2" xfId="0" applyFont="1" applyBorder="1" applyAlignment="1">
      <alignment horizontal="center" vertical="center"/>
    </xf>
    <xf numFmtId="0" fontId="41" fillId="0" borderId="8" xfId="0" applyFont="1" applyBorder="1" applyAlignment="1">
      <alignment horizontal="center" vertical="center" wrapText="1"/>
    </xf>
    <xf numFmtId="0" fontId="41" fillId="0" borderId="9" xfId="0" applyFont="1" applyBorder="1" applyAlignment="1">
      <alignment horizontal="center" vertical="center" wrapText="1"/>
    </xf>
    <xf numFmtId="0" fontId="43" fillId="0" borderId="0" xfId="0" applyFont="1" applyAlignment="1">
      <alignment horizontal="justify" vertical="justify" wrapText="1"/>
    </xf>
    <xf numFmtId="0" fontId="41" fillId="0" borderId="2" xfId="0" applyFont="1" applyBorder="1" applyAlignment="1">
      <alignment horizontal="center" vertical="center" wrapText="1"/>
    </xf>
    <xf numFmtId="0" fontId="41" fillId="0" borderId="6" xfId="0" applyFont="1" applyBorder="1" applyAlignment="1">
      <alignment horizontal="center" vertical="center"/>
    </xf>
    <xf numFmtId="0" fontId="41" fillId="0" borderId="7" xfId="0" applyFont="1" applyBorder="1" applyAlignment="1">
      <alignment horizontal="center" vertical="center"/>
    </xf>
    <xf numFmtId="0" fontId="41" fillId="0" borderId="10" xfId="0" applyFont="1" applyBorder="1" applyAlignment="1">
      <alignment horizontal="center" vertical="center"/>
    </xf>
    <xf numFmtId="0" fontId="41" fillId="0" borderId="11" xfId="0" applyFont="1" applyBorder="1" applyAlignment="1">
      <alignment horizontal="center" vertical="center"/>
    </xf>
    <xf numFmtId="0" fontId="44" fillId="0" borderId="3" xfId="0" applyFont="1" applyBorder="1" applyAlignment="1">
      <alignment horizontal="center" vertical="center" wrapText="1"/>
    </xf>
    <xf numFmtId="0" fontId="44" fillId="0" borderId="4" xfId="0" applyFont="1" applyBorder="1" applyAlignment="1">
      <alignment horizontal="center" vertical="center" wrapText="1"/>
    </xf>
    <xf numFmtId="0" fontId="44" fillId="0" borderId="2" xfId="0" applyFont="1" applyBorder="1" applyAlignment="1">
      <alignment horizontal="center" vertical="center" wrapText="1"/>
    </xf>
    <xf numFmtId="0" fontId="42" fillId="0" borderId="0" xfId="0" applyFont="1" applyAlignment="1">
      <alignment horizontal="left" vertical="center"/>
    </xf>
    <xf numFmtId="0" fontId="40" fillId="0" borderId="0" xfId="0" applyFont="1" applyAlignment="1">
      <alignment horizontal="center" vertical="center"/>
    </xf>
    <xf numFmtId="0" fontId="41" fillId="0" borderId="0" xfId="0" applyFont="1" applyAlignment="1">
      <alignment horizontal="center" vertical="center"/>
    </xf>
    <xf numFmtId="0" fontId="47" fillId="3" borderId="0" xfId="0" applyFont="1" applyFill="1" applyAlignment="1">
      <alignment horizontal="center"/>
    </xf>
    <xf numFmtId="0" fontId="44" fillId="3" borderId="0" xfId="0" applyFont="1" applyFill="1" applyAlignment="1">
      <alignment horizontal="center"/>
    </xf>
    <xf numFmtId="0" fontId="19" fillId="3" borderId="0" xfId="0" applyFont="1" applyFill="1" applyAlignment="1">
      <alignment horizontal="center"/>
    </xf>
    <xf numFmtId="0" fontId="49" fillId="3" borderId="0" xfId="0" applyFont="1" applyFill="1" applyBorder="1" applyAlignment="1">
      <alignment horizontal="center" vertical="center" wrapText="1"/>
    </xf>
    <xf numFmtId="0" fontId="42" fillId="3" borderId="0" xfId="0" applyFont="1" applyFill="1" applyBorder="1" applyAlignment="1">
      <alignment horizontal="center" vertical="center" wrapText="1"/>
    </xf>
    <xf numFmtId="0" fontId="52" fillId="3" borderId="0" xfId="0" applyFont="1" applyFill="1" applyAlignment="1">
      <alignment horizontal="left"/>
    </xf>
    <xf numFmtId="0" fontId="55" fillId="3" borderId="0" xfId="0" applyFont="1" applyFill="1" applyAlignment="1">
      <alignment horizontal="center"/>
    </xf>
    <xf numFmtId="0" fontId="52" fillId="3" borderId="0" xfId="0" applyFont="1" applyFill="1" applyAlignment="1">
      <alignment horizontal="center"/>
    </xf>
  </cellXfs>
  <cellStyles count="21">
    <cellStyle name="Comma0" xfId="1"/>
    <cellStyle name="Currency0" xfId="2"/>
    <cellStyle name="Date" xfId="3"/>
    <cellStyle name="Fixed" xfId="4"/>
    <cellStyle name="Heading 1" xfId="5" builtinId="16" customBuiltin="1"/>
    <cellStyle name="Heading 2" xfId="6" builtinId="17" customBuiltin="1"/>
    <cellStyle name="Normal" xfId="0" builtinId="0"/>
    <cellStyle name="Normal 2" xfId="2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28003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5</xdr:col>
      <xdr:colOff>1114425</xdr:colOff>
      <xdr:row>0</xdr:row>
      <xdr:rowOff>0</xdr:rowOff>
    </xdr:from>
    <xdr:to>
      <xdr:col>14</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4162425" y="0"/>
          <a:ext cx="57816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0</xdr:colOff>
      <xdr:row>0</xdr:row>
      <xdr:rowOff>9525</xdr:rowOff>
    </xdr:to>
    <xdr:sp macro="" textlink="">
      <xdr:nvSpPr>
        <xdr:cNvPr id="2" name="TextBox 1"/>
        <xdr:cNvSpPr txBox="1"/>
      </xdr:nvSpPr>
      <xdr:spPr bwMode="auto">
        <a:xfrm>
          <a:off x="6115050" y="0"/>
          <a:ext cx="164782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0"/>
  <sheetViews>
    <sheetView tabSelected="1" view="pageBreakPreview" topLeftCell="A28" zoomScaleNormal="100" zoomScaleSheetLayoutView="100" workbookViewId="0">
      <selection activeCell="C41" sqref="C41:D41"/>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12"/>
      <c r="B1" s="12"/>
      <c r="C1" s="12"/>
      <c r="D1" s="12"/>
      <c r="E1" s="12"/>
      <c r="F1" s="12"/>
      <c r="G1" s="12"/>
      <c r="H1" s="12"/>
      <c r="I1" s="13" t="s">
        <v>2</v>
      </c>
    </row>
    <row r="2" spans="1:20" ht="17.100000000000001" customHeight="1">
      <c r="A2" s="109" t="s">
        <v>3</v>
      </c>
      <c r="B2" s="109"/>
      <c r="C2" s="109"/>
      <c r="D2" s="109"/>
      <c r="E2" s="110" t="s">
        <v>4</v>
      </c>
      <c r="F2" s="110"/>
      <c r="G2" s="110"/>
      <c r="H2" s="110"/>
      <c r="I2" s="110"/>
      <c r="J2" s="3"/>
      <c r="K2" s="3"/>
      <c r="L2" s="3"/>
      <c r="M2" s="3"/>
      <c r="N2" s="3"/>
      <c r="O2" s="3"/>
      <c r="P2" s="3"/>
      <c r="Q2" s="3"/>
      <c r="R2" s="3"/>
      <c r="S2" s="3"/>
      <c r="T2" s="3"/>
    </row>
    <row r="3" spans="1:20" ht="17.100000000000001" customHeight="1">
      <c r="A3" s="110" t="s">
        <v>5</v>
      </c>
      <c r="B3" s="110"/>
      <c r="C3" s="110"/>
      <c r="D3" s="110"/>
      <c r="E3" s="111" t="s">
        <v>6</v>
      </c>
      <c r="F3" s="111"/>
      <c r="G3" s="111"/>
      <c r="H3" s="111"/>
      <c r="I3" s="111"/>
      <c r="J3" s="3"/>
      <c r="K3" s="3"/>
      <c r="L3" s="3"/>
      <c r="M3" s="3"/>
      <c r="N3" s="3"/>
      <c r="O3" s="3"/>
      <c r="P3" s="3"/>
      <c r="Q3" s="3"/>
      <c r="R3" s="3"/>
      <c r="S3" s="3"/>
      <c r="T3" s="3"/>
    </row>
    <row r="4" spans="1:20" ht="17.100000000000001" customHeight="1">
      <c r="A4" s="110" t="s">
        <v>7</v>
      </c>
      <c r="B4" s="110"/>
      <c r="C4" s="110"/>
      <c r="D4" s="110"/>
      <c r="E4" s="108"/>
      <c r="F4" s="108"/>
      <c r="G4" s="108"/>
      <c r="H4" s="108"/>
      <c r="I4" s="108"/>
      <c r="J4" s="3"/>
      <c r="K4" s="3"/>
      <c r="L4" s="3"/>
      <c r="M4" s="3"/>
      <c r="N4" s="3"/>
      <c r="O4" s="3"/>
      <c r="P4" s="3"/>
      <c r="Q4" s="3"/>
      <c r="R4" s="3"/>
      <c r="S4" s="3"/>
      <c r="T4" s="3"/>
    </row>
    <row r="5" spans="1:20" s="15" customFormat="1" ht="12" customHeight="1">
      <c r="A5" s="113"/>
      <c r="B5" s="113"/>
      <c r="C5" s="113"/>
      <c r="D5" s="113"/>
      <c r="E5" s="14"/>
      <c r="J5" s="14"/>
      <c r="K5" s="14"/>
      <c r="L5" s="14"/>
      <c r="M5" s="14"/>
      <c r="N5" s="14"/>
      <c r="O5" s="14"/>
      <c r="P5" s="14"/>
      <c r="Q5" s="14"/>
      <c r="R5" s="14"/>
      <c r="S5" s="14"/>
      <c r="T5" s="14"/>
    </row>
    <row r="6" spans="1:20" ht="24.95" customHeight="1">
      <c r="A6" s="114" t="s">
        <v>8</v>
      </c>
      <c r="B6" s="114"/>
      <c r="C6" s="114"/>
      <c r="D6" s="114"/>
      <c r="E6" s="114"/>
      <c r="F6" s="114"/>
      <c r="G6" s="114"/>
      <c r="H6" s="114"/>
      <c r="I6" s="114"/>
      <c r="J6" s="5"/>
      <c r="K6" s="5"/>
      <c r="L6" s="5"/>
      <c r="M6" s="5"/>
      <c r="N6" s="5"/>
      <c r="O6" s="5"/>
      <c r="P6" s="5"/>
      <c r="Q6" s="5"/>
      <c r="R6" s="5"/>
      <c r="S6" s="5"/>
      <c r="T6" s="5"/>
    </row>
    <row r="7" spans="1:20" s="7" customFormat="1" ht="20.100000000000001" customHeight="1">
      <c r="A7" s="114" t="s">
        <v>27</v>
      </c>
      <c r="B7" s="114"/>
      <c r="C7" s="114"/>
      <c r="D7" s="114"/>
      <c r="E7" s="114"/>
      <c r="F7" s="114"/>
      <c r="G7" s="114"/>
      <c r="H7" s="114"/>
      <c r="I7" s="114"/>
      <c r="J7" s="16"/>
      <c r="K7" s="16"/>
      <c r="L7" s="16"/>
      <c r="M7" s="16"/>
      <c r="N7" s="16"/>
      <c r="O7" s="16"/>
      <c r="P7" s="16"/>
      <c r="Q7" s="16"/>
      <c r="R7" s="16"/>
      <c r="S7" s="16"/>
      <c r="T7" s="16"/>
    </row>
    <row r="8" spans="1:20" s="7" customFormat="1" ht="18" customHeight="1">
      <c r="A8" s="115" t="s">
        <v>175</v>
      </c>
      <c r="B8" s="115"/>
      <c r="C8" s="115"/>
      <c r="D8" s="115"/>
      <c r="E8" s="115"/>
      <c r="F8" s="115"/>
      <c r="G8" s="115"/>
      <c r="H8" s="115"/>
      <c r="I8" s="115"/>
      <c r="J8" s="6"/>
      <c r="K8" s="6"/>
      <c r="L8" s="6"/>
      <c r="M8" s="6"/>
      <c r="N8" s="6"/>
      <c r="O8" s="6"/>
      <c r="P8" s="6"/>
      <c r="Q8" s="6"/>
      <c r="R8" s="6"/>
      <c r="S8" s="6"/>
      <c r="T8" s="6"/>
    </row>
    <row r="9" spans="1:20" s="7" customFormat="1" ht="12" customHeight="1">
      <c r="A9" s="17"/>
      <c r="B9" s="17"/>
      <c r="C9" s="17"/>
      <c r="D9" s="17"/>
      <c r="E9" s="17"/>
      <c r="F9" s="17"/>
      <c r="G9" s="17"/>
      <c r="H9" s="17"/>
      <c r="I9" s="17"/>
      <c r="J9" s="6"/>
      <c r="K9" s="6"/>
      <c r="L9" s="6"/>
      <c r="M9" s="6"/>
      <c r="N9" s="6"/>
      <c r="O9" s="6"/>
      <c r="P9" s="6"/>
      <c r="Q9" s="6"/>
      <c r="R9" s="6"/>
      <c r="S9" s="6"/>
      <c r="T9" s="6"/>
    </row>
    <row r="10" spans="1:20" s="8" customFormat="1" ht="18" customHeight="1">
      <c r="A10" s="116" t="s">
        <v>0</v>
      </c>
      <c r="B10" s="116" t="s">
        <v>9</v>
      </c>
      <c r="C10" s="119" t="s">
        <v>10</v>
      </c>
      <c r="D10" s="120"/>
      <c r="E10" s="123" t="s">
        <v>11</v>
      </c>
      <c r="F10" s="124"/>
      <c r="G10" s="123" t="s">
        <v>12</v>
      </c>
      <c r="H10" s="124"/>
      <c r="I10" s="125" t="s">
        <v>1</v>
      </c>
    </row>
    <row r="11" spans="1:20" s="8" customFormat="1" ht="30" customHeight="1">
      <c r="A11" s="117"/>
      <c r="B11" s="118"/>
      <c r="C11" s="121"/>
      <c r="D11" s="122"/>
      <c r="E11" s="18" t="s">
        <v>13</v>
      </c>
      <c r="F11" s="18" t="s">
        <v>14</v>
      </c>
      <c r="G11" s="18" t="s">
        <v>13</v>
      </c>
      <c r="H11" s="18" t="s">
        <v>14</v>
      </c>
      <c r="I11" s="117"/>
    </row>
    <row r="12" spans="1:20" s="8" customFormat="1" ht="17.45" customHeight="1">
      <c r="A12" s="11">
        <v>1</v>
      </c>
      <c r="B12" s="29" t="s">
        <v>47</v>
      </c>
      <c r="C12" s="28" t="s">
        <v>48</v>
      </c>
      <c r="D12" s="19" t="s">
        <v>49</v>
      </c>
      <c r="E12" s="11">
        <v>100</v>
      </c>
      <c r="F12" s="20" t="str">
        <f>IF(AND(E12&gt;=90),"XS",IF(AND(E12&gt;=80),"Tốt",IF(AND(E12&gt;=70),"Khá",IF(AND(E12&gt;=60),"TB",IF(AND(E12&gt;=50),"TB",IF(AND(E12&lt;50),IF(AND(E12&gt;0),"Yếu",IF(AND(E12=0),"KXL"," "))))))))</f>
        <v>XS</v>
      </c>
      <c r="G12" s="31">
        <v>95</v>
      </c>
      <c r="H12" s="106" t="str">
        <f>IF(AND(G12&gt;=90),"XS",IF(AND(G12&gt;=80),"Tốt",IF(AND(G12&gt;=70),"Khá",IF(AND(G12&gt;=60),"TB",IF(AND(G12&gt;=50),"TB",IF(AND(G12&lt;50),IF(AND(G12&gt;0),"Yếu",IF(AND(G12=0),"KXL"," "))))))))</f>
        <v>XS</v>
      </c>
      <c r="I12" s="33"/>
    </row>
    <row r="13" spans="1:20" s="8" customFormat="1" ht="17.45" customHeight="1">
      <c r="A13" s="11">
        <v>2</v>
      </c>
      <c r="B13" s="29" t="s">
        <v>52</v>
      </c>
      <c r="C13" s="28" t="s">
        <v>53</v>
      </c>
      <c r="D13" s="19" t="s">
        <v>54</v>
      </c>
      <c r="E13" s="11">
        <v>60</v>
      </c>
      <c r="F13" s="20" t="str">
        <f t="shared" ref="F13:F52" si="0">IF(AND(E13&gt;=90),"XS",IF(AND(E13&gt;=80),"Tốt",IF(AND(E13&gt;=70),"Khá",IF(AND(E13&gt;=60),"TB",IF(AND(E13&gt;=50),"TB",IF(AND(E13&lt;50),IF(AND(E13&gt;0),"Yếu",IF(AND(E13=0),"KXL"," "))))))))</f>
        <v>TB</v>
      </c>
      <c r="G13" s="31">
        <v>67</v>
      </c>
      <c r="H13" s="106" t="str">
        <f t="shared" ref="H13:H52" si="1">IF(AND(G13&gt;=90),"XS",IF(AND(G13&gt;=80),"Tốt",IF(AND(G13&gt;=70),"Khá",IF(AND(G13&gt;=60),"TB",IF(AND(G13&gt;=50),"TB",IF(AND(G13&lt;50),IF(AND(G13&gt;0),"Yếu",IF(AND(G13=0),"KXL"," "))))))))</f>
        <v>TB</v>
      </c>
      <c r="I13" s="33"/>
    </row>
    <row r="14" spans="1:20" s="8" customFormat="1" ht="17.45" customHeight="1">
      <c r="A14" s="11">
        <v>3</v>
      </c>
      <c r="B14" s="29" t="s">
        <v>55</v>
      </c>
      <c r="C14" s="28" t="s">
        <v>56</v>
      </c>
      <c r="D14" s="19" t="s">
        <v>57</v>
      </c>
      <c r="E14" s="11">
        <v>28</v>
      </c>
      <c r="F14" s="20" t="str">
        <f t="shared" si="0"/>
        <v>Yếu</v>
      </c>
      <c r="G14" s="31">
        <v>50</v>
      </c>
      <c r="H14" s="106" t="str">
        <f t="shared" si="1"/>
        <v>TB</v>
      </c>
      <c r="I14" s="33"/>
    </row>
    <row r="15" spans="1:20" s="8" customFormat="1" ht="17.45" customHeight="1">
      <c r="A15" s="11">
        <v>4</v>
      </c>
      <c r="B15" s="29" t="s">
        <v>58</v>
      </c>
      <c r="C15" s="28" t="s">
        <v>59</v>
      </c>
      <c r="D15" s="19" t="s">
        <v>60</v>
      </c>
      <c r="E15" s="11">
        <v>66</v>
      </c>
      <c r="F15" s="20" t="str">
        <f t="shared" si="0"/>
        <v>TB</v>
      </c>
      <c r="G15" s="31">
        <v>80</v>
      </c>
      <c r="H15" s="106" t="str">
        <f t="shared" si="1"/>
        <v>Tốt</v>
      </c>
      <c r="I15" s="34"/>
    </row>
    <row r="16" spans="1:20" s="8" customFormat="1" ht="17.45" customHeight="1">
      <c r="A16" s="11">
        <v>5</v>
      </c>
      <c r="B16" s="29" t="s">
        <v>62</v>
      </c>
      <c r="C16" s="28" t="s">
        <v>63</v>
      </c>
      <c r="D16" s="19" t="s">
        <v>64</v>
      </c>
      <c r="E16" s="11">
        <v>53</v>
      </c>
      <c r="F16" s="20" t="str">
        <f t="shared" si="0"/>
        <v>TB</v>
      </c>
      <c r="G16" s="31">
        <v>67</v>
      </c>
      <c r="H16" s="106" t="str">
        <f t="shared" si="1"/>
        <v>TB</v>
      </c>
      <c r="I16" s="34"/>
    </row>
    <row r="17" spans="1:9" s="8" customFormat="1" ht="17.45" customHeight="1">
      <c r="A17" s="11">
        <v>6</v>
      </c>
      <c r="B17" s="29" t="s">
        <v>65</v>
      </c>
      <c r="C17" s="28" t="s">
        <v>66</v>
      </c>
      <c r="D17" s="19" t="s">
        <v>67</v>
      </c>
      <c r="E17" s="11">
        <v>53</v>
      </c>
      <c r="F17" s="20" t="str">
        <f t="shared" si="0"/>
        <v>TB</v>
      </c>
      <c r="G17" s="31">
        <v>67</v>
      </c>
      <c r="H17" s="106" t="str">
        <f t="shared" si="1"/>
        <v>TB</v>
      </c>
      <c r="I17" s="34"/>
    </row>
    <row r="18" spans="1:9" s="8" customFormat="1" ht="17.45" customHeight="1">
      <c r="A18" s="11">
        <v>7</v>
      </c>
      <c r="B18" s="29" t="s">
        <v>68</v>
      </c>
      <c r="C18" s="28" t="s">
        <v>69</v>
      </c>
      <c r="D18" s="19" t="s">
        <v>70</v>
      </c>
      <c r="E18" s="11">
        <v>40</v>
      </c>
      <c r="F18" s="20" t="str">
        <f t="shared" si="0"/>
        <v>Yếu</v>
      </c>
      <c r="G18" s="31">
        <v>40</v>
      </c>
      <c r="H18" s="106" t="str">
        <f t="shared" si="1"/>
        <v>Yếu</v>
      </c>
      <c r="I18" s="34"/>
    </row>
    <row r="19" spans="1:9" s="8" customFormat="1" ht="17.45" customHeight="1">
      <c r="A19" s="11">
        <v>8</v>
      </c>
      <c r="B19" s="29" t="s">
        <v>73</v>
      </c>
      <c r="C19" s="28" t="s">
        <v>74</v>
      </c>
      <c r="D19" s="19" t="s">
        <v>70</v>
      </c>
      <c r="E19" s="11">
        <v>58</v>
      </c>
      <c r="F19" s="20" t="str">
        <f t="shared" si="0"/>
        <v>TB</v>
      </c>
      <c r="G19" s="31">
        <v>65</v>
      </c>
      <c r="H19" s="106" t="str">
        <f t="shared" si="1"/>
        <v>TB</v>
      </c>
      <c r="I19" s="34"/>
    </row>
    <row r="20" spans="1:9" s="8" customFormat="1" ht="17.45" customHeight="1">
      <c r="A20" s="11">
        <v>9</v>
      </c>
      <c r="B20" s="29" t="s">
        <v>75</v>
      </c>
      <c r="C20" s="28" t="s">
        <v>76</v>
      </c>
      <c r="D20" s="19" t="s">
        <v>77</v>
      </c>
      <c r="E20" s="11">
        <v>79</v>
      </c>
      <c r="F20" s="20" t="str">
        <f t="shared" si="0"/>
        <v>Khá</v>
      </c>
      <c r="G20" s="31">
        <v>100</v>
      </c>
      <c r="H20" s="106" t="str">
        <f t="shared" si="1"/>
        <v>XS</v>
      </c>
      <c r="I20" s="33"/>
    </row>
    <row r="21" spans="1:9" s="8" customFormat="1" ht="17.45" customHeight="1">
      <c r="A21" s="11">
        <v>10</v>
      </c>
      <c r="B21" s="29" t="s">
        <v>79</v>
      </c>
      <c r="C21" s="28" t="s">
        <v>80</v>
      </c>
      <c r="D21" s="19" t="s">
        <v>81</v>
      </c>
      <c r="E21" s="11">
        <v>62</v>
      </c>
      <c r="F21" s="20" t="str">
        <f t="shared" si="0"/>
        <v>TB</v>
      </c>
      <c r="G21" s="31">
        <v>80</v>
      </c>
      <c r="H21" s="106" t="str">
        <f t="shared" si="1"/>
        <v>Tốt</v>
      </c>
      <c r="I21" s="33"/>
    </row>
    <row r="22" spans="1:9" s="8" customFormat="1" ht="17.45" customHeight="1">
      <c r="A22" s="11">
        <v>11</v>
      </c>
      <c r="B22" s="29" t="s">
        <v>84</v>
      </c>
      <c r="C22" s="28" t="s">
        <v>85</v>
      </c>
      <c r="D22" s="19" t="s">
        <v>81</v>
      </c>
      <c r="E22" s="11">
        <v>63</v>
      </c>
      <c r="F22" s="20" t="str">
        <f t="shared" si="0"/>
        <v>TB</v>
      </c>
      <c r="G22" s="31">
        <v>65</v>
      </c>
      <c r="H22" s="106" t="str">
        <f t="shared" si="1"/>
        <v>TB</v>
      </c>
      <c r="I22" s="33"/>
    </row>
    <row r="23" spans="1:9" s="8" customFormat="1" ht="17.45" customHeight="1">
      <c r="A23" s="11">
        <v>12</v>
      </c>
      <c r="B23" s="29" t="s">
        <v>86</v>
      </c>
      <c r="C23" s="28" t="s">
        <v>87</v>
      </c>
      <c r="D23" s="19" t="s">
        <v>88</v>
      </c>
      <c r="E23" s="11">
        <v>67</v>
      </c>
      <c r="F23" s="20" t="str">
        <f t="shared" si="0"/>
        <v>TB</v>
      </c>
      <c r="G23" s="31">
        <v>70</v>
      </c>
      <c r="H23" s="106" t="str">
        <f t="shared" si="1"/>
        <v>Khá</v>
      </c>
      <c r="I23" s="34"/>
    </row>
    <row r="24" spans="1:9" s="8" customFormat="1" ht="17.45" customHeight="1">
      <c r="A24" s="11">
        <v>13</v>
      </c>
      <c r="B24" s="29" t="s">
        <v>90</v>
      </c>
      <c r="C24" s="28" t="s">
        <v>91</v>
      </c>
      <c r="D24" s="19" t="s">
        <v>92</v>
      </c>
      <c r="E24" s="11">
        <v>50</v>
      </c>
      <c r="F24" s="20" t="str">
        <f t="shared" si="0"/>
        <v>TB</v>
      </c>
      <c r="G24" s="31">
        <v>65</v>
      </c>
      <c r="H24" s="106" t="str">
        <f t="shared" si="1"/>
        <v>TB</v>
      </c>
      <c r="I24" s="34"/>
    </row>
    <row r="25" spans="1:9" s="8" customFormat="1" ht="17.45" customHeight="1">
      <c r="A25" s="11">
        <v>14</v>
      </c>
      <c r="B25" s="29" t="s">
        <v>93</v>
      </c>
      <c r="C25" s="28" t="s">
        <v>94</v>
      </c>
      <c r="D25" s="19" t="s">
        <v>95</v>
      </c>
      <c r="E25" s="11">
        <v>61</v>
      </c>
      <c r="F25" s="20" t="str">
        <f t="shared" si="0"/>
        <v>TB</v>
      </c>
      <c r="G25" s="31">
        <v>65</v>
      </c>
      <c r="H25" s="106" t="str">
        <f t="shared" si="1"/>
        <v>TB</v>
      </c>
      <c r="I25" s="34"/>
    </row>
    <row r="26" spans="1:9" s="8" customFormat="1" ht="17.45" customHeight="1">
      <c r="A26" s="11">
        <v>15</v>
      </c>
      <c r="B26" s="29" t="s">
        <v>96</v>
      </c>
      <c r="C26" s="28" t="s">
        <v>97</v>
      </c>
      <c r="D26" s="19" t="s">
        <v>98</v>
      </c>
      <c r="E26" s="11">
        <v>64</v>
      </c>
      <c r="F26" s="20" t="str">
        <f t="shared" si="0"/>
        <v>TB</v>
      </c>
      <c r="G26" s="31">
        <v>67</v>
      </c>
      <c r="H26" s="106" t="str">
        <f t="shared" si="1"/>
        <v>TB</v>
      </c>
      <c r="I26" s="34"/>
    </row>
    <row r="27" spans="1:9" s="8" customFormat="1" ht="17.45" customHeight="1">
      <c r="A27" s="11">
        <v>16</v>
      </c>
      <c r="B27" s="29" t="s">
        <v>99</v>
      </c>
      <c r="C27" s="28" t="s">
        <v>100</v>
      </c>
      <c r="D27" s="19" t="s">
        <v>101</v>
      </c>
      <c r="E27" s="11">
        <v>58</v>
      </c>
      <c r="F27" s="20" t="str">
        <f t="shared" si="0"/>
        <v>TB</v>
      </c>
      <c r="G27" s="31">
        <v>67</v>
      </c>
      <c r="H27" s="106" t="str">
        <f t="shared" si="1"/>
        <v>TB</v>
      </c>
      <c r="I27" s="34"/>
    </row>
    <row r="28" spans="1:9" s="8" customFormat="1" ht="17.45" customHeight="1">
      <c r="A28" s="11">
        <v>17</v>
      </c>
      <c r="B28" s="29" t="s">
        <v>102</v>
      </c>
      <c r="C28" s="28" t="s">
        <v>103</v>
      </c>
      <c r="D28" s="19" t="s">
        <v>104</v>
      </c>
      <c r="E28" s="11">
        <v>57</v>
      </c>
      <c r="F28" s="20" t="str">
        <f t="shared" si="0"/>
        <v>TB</v>
      </c>
      <c r="G28" s="31">
        <v>60</v>
      </c>
      <c r="H28" s="106" t="str">
        <f t="shared" si="1"/>
        <v>TB</v>
      </c>
      <c r="I28" s="34"/>
    </row>
    <row r="29" spans="1:9" s="8" customFormat="1" ht="17.45" customHeight="1">
      <c r="A29" s="11">
        <v>18</v>
      </c>
      <c r="B29" s="29" t="s">
        <v>105</v>
      </c>
      <c r="C29" s="28" t="s">
        <v>106</v>
      </c>
      <c r="D29" s="19" t="s">
        <v>104</v>
      </c>
      <c r="E29" s="11">
        <v>80</v>
      </c>
      <c r="F29" s="20" t="str">
        <f t="shared" si="0"/>
        <v>Tốt</v>
      </c>
      <c r="G29" s="31">
        <v>100</v>
      </c>
      <c r="H29" s="106" t="str">
        <f t="shared" si="1"/>
        <v>XS</v>
      </c>
      <c r="I29" s="34"/>
    </row>
    <row r="30" spans="1:9" s="8" customFormat="1" ht="17.45" customHeight="1">
      <c r="A30" s="11">
        <v>19</v>
      </c>
      <c r="B30" s="29" t="s">
        <v>109</v>
      </c>
      <c r="C30" s="28" t="s">
        <v>110</v>
      </c>
      <c r="D30" s="19" t="s">
        <v>104</v>
      </c>
      <c r="E30" s="11">
        <v>7</v>
      </c>
      <c r="F30" s="20" t="str">
        <f t="shared" si="0"/>
        <v>Yếu</v>
      </c>
      <c r="G30" s="31">
        <v>40</v>
      </c>
      <c r="H30" s="106" t="str">
        <f t="shared" si="1"/>
        <v>Yếu</v>
      </c>
      <c r="I30" s="34"/>
    </row>
    <row r="31" spans="1:9" s="8" customFormat="1" ht="17.45" customHeight="1">
      <c r="A31" s="11">
        <v>20</v>
      </c>
      <c r="B31" s="29" t="s">
        <v>111</v>
      </c>
      <c r="C31" s="28" t="s">
        <v>112</v>
      </c>
      <c r="D31" s="19" t="s">
        <v>104</v>
      </c>
      <c r="E31" s="11">
        <v>58</v>
      </c>
      <c r="F31" s="20" t="str">
        <f t="shared" si="0"/>
        <v>TB</v>
      </c>
      <c r="G31" s="31">
        <v>60</v>
      </c>
      <c r="H31" s="106" t="str">
        <f t="shared" si="1"/>
        <v>TB</v>
      </c>
      <c r="I31" s="33"/>
    </row>
    <row r="32" spans="1:9" s="8" customFormat="1" ht="17.45" customHeight="1">
      <c r="A32" s="11">
        <v>21</v>
      </c>
      <c r="B32" s="29" t="s">
        <v>113</v>
      </c>
      <c r="C32" s="28" t="s">
        <v>114</v>
      </c>
      <c r="D32" s="19" t="s">
        <v>115</v>
      </c>
      <c r="E32" s="11">
        <v>58</v>
      </c>
      <c r="F32" s="20" t="str">
        <f t="shared" si="0"/>
        <v>TB</v>
      </c>
      <c r="G32" s="31">
        <v>60</v>
      </c>
      <c r="H32" s="106" t="str">
        <f t="shared" si="1"/>
        <v>TB</v>
      </c>
      <c r="I32" s="34"/>
    </row>
    <row r="33" spans="1:9" s="8" customFormat="1" ht="17.45" customHeight="1">
      <c r="A33" s="11">
        <v>22</v>
      </c>
      <c r="B33" s="29" t="s">
        <v>116</v>
      </c>
      <c r="C33" s="28" t="s">
        <v>117</v>
      </c>
      <c r="D33" s="19" t="s">
        <v>115</v>
      </c>
      <c r="E33" s="11">
        <v>59</v>
      </c>
      <c r="F33" s="20" t="str">
        <f t="shared" si="0"/>
        <v>TB</v>
      </c>
      <c r="G33" s="31">
        <v>69</v>
      </c>
      <c r="H33" s="106" t="str">
        <f t="shared" si="1"/>
        <v>TB</v>
      </c>
      <c r="I33" s="34"/>
    </row>
    <row r="34" spans="1:9" s="8" customFormat="1" ht="17.45" customHeight="1">
      <c r="A34" s="11">
        <v>23</v>
      </c>
      <c r="B34" s="29" t="s">
        <v>118</v>
      </c>
      <c r="C34" s="28" t="s">
        <v>119</v>
      </c>
      <c r="D34" s="19" t="s">
        <v>120</v>
      </c>
      <c r="E34" s="11">
        <v>51</v>
      </c>
      <c r="F34" s="20" t="str">
        <f t="shared" si="0"/>
        <v>TB</v>
      </c>
      <c r="G34" s="31">
        <v>60</v>
      </c>
      <c r="H34" s="106" t="str">
        <f t="shared" si="1"/>
        <v>TB</v>
      </c>
      <c r="I34" s="34"/>
    </row>
    <row r="35" spans="1:9" s="8" customFormat="1" ht="17.45" customHeight="1">
      <c r="A35" s="11">
        <v>24</v>
      </c>
      <c r="B35" s="29" t="s">
        <v>121</v>
      </c>
      <c r="C35" s="28" t="s">
        <v>122</v>
      </c>
      <c r="D35" s="19" t="s">
        <v>123</v>
      </c>
      <c r="E35" s="11">
        <v>57</v>
      </c>
      <c r="F35" s="20" t="str">
        <f t="shared" si="0"/>
        <v>TB</v>
      </c>
      <c r="G35" s="31">
        <v>60</v>
      </c>
      <c r="H35" s="106" t="str">
        <f t="shared" si="1"/>
        <v>TB</v>
      </c>
      <c r="I35" s="34"/>
    </row>
    <row r="36" spans="1:9" s="8" customFormat="1" ht="17.45" customHeight="1">
      <c r="A36" s="11">
        <v>25</v>
      </c>
      <c r="B36" s="29" t="s">
        <v>124</v>
      </c>
      <c r="C36" s="28" t="s">
        <v>125</v>
      </c>
      <c r="D36" s="19" t="s">
        <v>126</v>
      </c>
      <c r="E36" s="11">
        <v>53</v>
      </c>
      <c r="F36" s="20" t="str">
        <f t="shared" si="0"/>
        <v>TB</v>
      </c>
      <c r="G36" s="31">
        <v>60</v>
      </c>
      <c r="H36" s="106" t="str">
        <f t="shared" si="1"/>
        <v>TB</v>
      </c>
      <c r="I36" s="34"/>
    </row>
    <row r="37" spans="1:9" s="8" customFormat="1" ht="17.45" customHeight="1">
      <c r="A37" s="11">
        <v>26</v>
      </c>
      <c r="B37" s="29" t="s">
        <v>127</v>
      </c>
      <c r="C37" s="28" t="s">
        <v>128</v>
      </c>
      <c r="D37" s="19" t="s">
        <v>129</v>
      </c>
      <c r="E37" s="11">
        <v>0</v>
      </c>
      <c r="F37" s="20" t="str">
        <f t="shared" si="0"/>
        <v>KXL</v>
      </c>
      <c r="G37" s="31"/>
      <c r="H37" s="106" t="str">
        <f t="shared" si="1"/>
        <v>KXL</v>
      </c>
      <c r="I37" s="34" t="s">
        <v>264</v>
      </c>
    </row>
    <row r="38" spans="1:9" s="8" customFormat="1" ht="17.45" customHeight="1">
      <c r="A38" s="11">
        <v>27</v>
      </c>
      <c r="B38" s="29" t="s">
        <v>130</v>
      </c>
      <c r="C38" s="28" t="s">
        <v>131</v>
      </c>
      <c r="D38" s="19" t="s">
        <v>132</v>
      </c>
      <c r="E38" s="11">
        <v>50</v>
      </c>
      <c r="F38" s="20" t="str">
        <f t="shared" si="0"/>
        <v>TB</v>
      </c>
      <c r="G38" s="31">
        <v>65</v>
      </c>
      <c r="H38" s="106" t="str">
        <f t="shared" si="1"/>
        <v>TB</v>
      </c>
      <c r="I38" s="33"/>
    </row>
    <row r="39" spans="1:9" s="8" customFormat="1" ht="17.45" customHeight="1">
      <c r="A39" s="11">
        <v>28</v>
      </c>
      <c r="B39" s="29" t="s">
        <v>133</v>
      </c>
      <c r="C39" s="28" t="s">
        <v>134</v>
      </c>
      <c r="D39" s="19" t="s">
        <v>135</v>
      </c>
      <c r="E39" s="11">
        <v>54</v>
      </c>
      <c r="F39" s="20" t="str">
        <f t="shared" si="0"/>
        <v>TB</v>
      </c>
      <c r="G39" s="31">
        <v>60</v>
      </c>
      <c r="H39" s="106" t="str">
        <f t="shared" si="1"/>
        <v>TB</v>
      </c>
      <c r="I39" s="34"/>
    </row>
    <row r="40" spans="1:9" s="8" customFormat="1" ht="17.45" customHeight="1">
      <c r="A40" s="11">
        <v>29</v>
      </c>
      <c r="B40" s="29" t="s">
        <v>136</v>
      </c>
      <c r="C40" s="28" t="s">
        <v>137</v>
      </c>
      <c r="D40" s="19" t="s">
        <v>138</v>
      </c>
      <c r="E40" s="11">
        <v>29</v>
      </c>
      <c r="F40" s="20" t="str">
        <f t="shared" si="0"/>
        <v>Yếu</v>
      </c>
      <c r="G40" s="31">
        <v>55</v>
      </c>
      <c r="H40" s="106" t="str">
        <f t="shared" si="1"/>
        <v>TB</v>
      </c>
      <c r="I40" s="33"/>
    </row>
    <row r="41" spans="1:9" s="8" customFormat="1" ht="17.45" customHeight="1">
      <c r="A41" s="11">
        <v>30</v>
      </c>
      <c r="B41" s="29" t="s">
        <v>139</v>
      </c>
      <c r="C41" s="28" t="s">
        <v>140</v>
      </c>
      <c r="D41" s="19" t="s">
        <v>141</v>
      </c>
      <c r="E41" s="11">
        <v>73</v>
      </c>
      <c r="F41" s="20" t="str">
        <f t="shared" si="0"/>
        <v>Khá</v>
      </c>
      <c r="G41" s="31">
        <v>77</v>
      </c>
      <c r="H41" s="106" t="str">
        <f t="shared" si="1"/>
        <v>Khá</v>
      </c>
      <c r="I41" s="33"/>
    </row>
    <row r="42" spans="1:9" s="8" customFormat="1" ht="17.45" customHeight="1">
      <c r="A42" s="11">
        <v>31</v>
      </c>
      <c r="B42" s="29" t="s">
        <v>142</v>
      </c>
      <c r="C42" s="82" t="s">
        <v>143</v>
      </c>
      <c r="D42" s="19" t="s">
        <v>144</v>
      </c>
      <c r="E42" s="11">
        <v>63</v>
      </c>
      <c r="F42" s="20" t="str">
        <f t="shared" si="0"/>
        <v>TB</v>
      </c>
      <c r="G42" s="31">
        <v>65</v>
      </c>
      <c r="H42" s="106" t="str">
        <f t="shared" si="1"/>
        <v>TB</v>
      </c>
      <c r="I42" s="33"/>
    </row>
    <row r="43" spans="1:9" s="8" customFormat="1" ht="17.45" customHeight="1">
      <c r="A43" s="11">
        <v>32</v>
      </c>
      <c r="B43" s="29" t="s">
        <v>145</v>
      </c>
      <c r="C43" s="28" t="s">
        <v>146</v>
      </c>
      <c r="D43" s="19" t="s">
        <v>147</v>
      </c>
      <c r="E43" s="11">
        <v>63</v>
      </c>
      <c r="F43" s="20" t="str">
        <f t="shared" si="0"/>
        <v>TB</v>
      </c>
      <c r="G43" s="31">
        <v>65</v>
      </c>
      <c r="H43" s="106" t="str">
        <f t="shared" si="1"/>
        <v>TB</v>
      </c>
      <c r="I43" s="34"/>
    </row>
    <row r="44" spans="1:9" s="8" customFormat="1" ht="17.45" customHeight="1">
      <c r="A44" s="11">
        <v>33</v>
      </c>
      <c r="B44" s="29" t="s">
        <v>148</v>
      </c>
      <c r="C44" s="28" t="s">
        <v>149</v>
      </c>
      <c r="D44" s="19" t="s">
        <v>150</v>
      </c>
      <c r="E44" s="11">
        <v>50</v>
      </c>
      <c r="F44" s="20" t="str">
        <f t="shared" si="0"/>
        <v>TB</v>
      </c>
      <c r="G44" s="31">
        <v>63</v>
      </c>
      <c r="H44" s="106" t="str">
        <f t="shared" si="1"/>
        <v>TB</v>
      </c>
      <c r="I44" s="34"/>
    </row>
    <row r="45" spans="1:9" s="8" customFormat="1" ht="17.45" customHeight="1">
      <c r="A45" s="11">
        <v>34</v>
      </c>
      <c r="B45" s="29" t="s">
        <v>151</v>
      </c>
      <c r="C45" s="28" t="s">
        <v>152</v>
      </c>
      <c r="D45" s="19" t="s">
        <v>153</v>
      </c>
      <c r="E45" s="11">
        <v>63</v>
      </c>
      <c r="F45" s="20" t="str">
        <f t="shared" si="0"/>
        <v>TB</v>
      </c>
      <c r="G45" s="31">
        <v>60</v>
      </c>
      <c r="H45" s="106" t="str">
        <f t="shared" si="1"/>
        <v>TB</v>
      </c>
      <c r="I45" s="34"/>
    </row>
    <row r="46" spans="1:9" s="8" customFormat="1" ht="17.45" customHeight="1">
      <c r="A46" s="11">
        <v>35</v>
      </c>
      <c r="B46" s="29" t="s">
        <v>154</v>
      </c>
      <c r="C46" s="28" t="s">
        <v>137</v>
      </c>
      <c r="D46" s="19" t="s">
        <v>155</v>
      </c>
      <c r="E46" s="11">
        <v>52</v>
      </c>
      <c r="F46" s="20" t="str">
        <f t="shared" si="0"/>
        <v>TB</v>
      </c>
      <c r="G46" s="31">
        <v>60</v>
      </c>
      <c r="H46" s="106" t="str">
        <f t="shared" si="1"/>
        <v>TB</v>
      </c>
      <c r="I46" s="34"/>
    </row>
    <row r="47" spans="1:9" s="8" customFormat="1" ht="17.45" customHeight="1">
      <c r="A47" s="11">
        <v>36</v>
      </c>
      <c r="B47" s="29" t="s">
        <v>156</v>
      </c>
      <c r="C47" s="28" t="s">
        <v>157</v>
      </c>
      <c r="D47" s="19" t="s">
        <v>158</v>
      </c>
      <c r="E47" s="11">
        <v>58</v>
      </c>
      <c r="F47" s="20" t="str">
        <f t="shared" si="0"/>
        <v>TB</v>
      </c>
      <c r="G47" s="31">
        <v>65</v>
      </c>
      <c r="H47" s="106" t="str">
        <f t="shared" si="1"/>
        <v>TB</v>
      </c>
      <c r="I47" s="34"/>
    </row>
    <row r="48" spans="1:9" s="8" customFormat="1" ht="17.45" customHeight="1">
      <c r="A48" s="11">
        <v>37</v>
      </c>
      <c r="B48" s="29" t="s">
        <v>159</v>
      </c>
      <c r="C48" s="28" t="s">
        <v>160</v>
      </c>
      <c r="D48" s="19" t="s">
        <v>161</v>
      </c>
      <c r="E48" s="11">
        <v>66</v>
      </c>
      <c r="F48" s="20" t="str">
        <f t="shared" si="0"/>
        <v>TB</v>
      </c>
      <c r="G48" s="31">
        <v>80</v>
      </c>
      <c r="H48" s="106" t="str">
        <f t="shared" si="1"/>
        <v>Tốt</v>
      </c>
      <c r="I48" s="34"/>
    </row>
    <row r="49" spans="1:9" s="8" customFormat="1" ht="17.45" customHeight="1">
      <c r="A49" s="11">
        <v>38</v>
      </c>
      <c r="B49" s="29" t="s">
        <v>162</v>
      </c>
      <c r="C49" s="28" t="s">
        <v>163</v>
      </c>
      <c r="D49" s="19" t="s">
        <v>164</v>
      </c>
      <c r="E49" s="11">
        <v>75</v>
      </c>
      <c r="F49" s="20" t="str">
        <f t="shared" si="0"/>
        <v>Khá</v>
      </c>
      <c r="G49" s="31">
        <v>100</v>
      </c>
      <c r="H49" s="106" t="str">
        <f t="shared" si="1"/>
        <v>XS</v>
      </c>
      <c r="I49" s="34"/>
    </row>
    <row r="50" spans="1:9" s="8" customFormat="1" ht="17.45" customHeight="1">
      <c r="A50" s="11">
        <v>39</v>
      </c>
      <c r="B50" s="29" t="s">
        <v>165</v>
      </c>
      <c r="C50" s="28" t="s">
        <v>166</v>
      </c>
      <c r="D50" s="19" t="s">
        <v>167</v>
      </c>
      <c r="E50" s="11">
        <v>65</v>
      </c>
      <c r="F50" s="20" t="str">
        <f t="shared" si="0"/>
        <v>TB</v>
      </c>
      <c r="G50" s="31">
        <v>67</v>
      </c>
      <c r="H50" s="106" t="str">
        <f t="shared" si="1"/>
        <v>TB</v>
      </c>
      <c r="I50" s="34"/>
    </row>
    <row r="51" spans="1:9" s="8" customFormat="1" ht="17.45" customHeight="1">
      <c r="A51" s="11">
        <v>40</v>
      </c>
      <c r="B51" s="29" t="s">
        <v>168</v>
      </c>
      <c r="C51" s="28" t="s">
        <v>169</v>
      </c>
      <c r="D51" s="19" t="s">
        <v>167</v>
      </c>
      <c r="E51" s="11">
        <v>58</v>
      </c>
      <c r="F51" s="20" t="str">
        <f t="shared" si="0"/>
        <v>TB</v>
      </c>
      <c r="G51" s="31">
        <v>67</v>
      </c>
      <c r="H51" s="106" t="str">
        <f t="shared" si="1"/>
        <v>TB</v>
      </c>
      <c r="I51" s="33"/>
    </row>
    <row r="52" spans="1:9" s="8" customFormat="1" ht="17.45" customHeight="1">
      <c r="A52" s="11">
        <v>41</v>
      </c>
      <c r="B52" s="29" t="s">
        <v>170</v>
      </c>
      <c r="C52" s="28" t="s">
        <v>171</v>
      </c>
      <c r="D52" s="19" t="s">
        <v>167</v>
      </c>
      <c r="E52" s="11">
        <v>40</v>
      </c>
      <c r="F52" s="20" t="str">
        <f t="shared" si="0"/>
        <v>Yếu</v>
      </c>
      <c r="G52" s="31">
        <v>50</v>
      </c>
      <c r="H52" s="106" t="str">
        <f t="shared" si="1"/>
        <v>TB</v>
      </c>
      <c r="I52" s="34"/>
    </row>
    <row r="53" spans="1:9" s="8" customFormat="1" ht="17.45" customHeight="1">
      <c r="A53" s="31">
        <v>42</v>
      </c>
      <c r="B53" s="29" t="s">
        <v>172</v>
      </c>
      <c r="C53" s="28" t="s">
        <v>173</v>
      </c>
      <c r="D53" s="19" t="s">
        <v>174</v>
      </c>
      <c r="E53" s="11">
        <v>58</v>
      </c>
      <c r="F53" s="20" t="str">
        <f t="shared" ref="F53" si="2">IF(AND(E53&gt;=90),"XS",IF(AND(E53&gt;=80),"Tốt",IF(AND(E53&gt;=70),"Khá",IF(AND(E53&gt;=60),"TB",IF(AND(E53&gt;=50),"TB",IF(AND(E53&lt;50),IF(AND(E53&gt;0),"Yếu",IF(AND(E53=0),"KXL"," "))))))))</f>
        <v>TB</v>
      </c>
      <c r="G53" s="31">
        <v>65</v>
      </c>
      <c r="H53" s="106" t="str">
        <f t="shared" ref="H53" si="3">IF(AND(G53&gt;=90),"XS",IF(AND(G53&gt;=80),"Tốt",IF(AND(G53&gt;=70),"Khá",IF(AND(G53&gt;=60),"TB",IF(AND(G53&gt;=50),"TB",IF(AND(G53&lt;50),IF(AND(G53&gt;0),"Yếu",IF(AND(G53=0),"KXL"," "))))))))</f>
        <v>TB</v>
      </c>
      <c r="I53" s="34"/>
    </row>
    <row r="54" spans="1:9" ht="20.100000000000001" customHeight="1">
      <c r="A54" s="12"/>
      <c r="B54" s="12"/>
      <c r="C54" s="126" t="s">
        <v>15</v>
      </c>
      <c r="D54" s="126"/>
      <c r="E54" s="126"/>
      <c r="F54" s="126"/>
      <c r="G54" s="126"/>
      <c r="H54" s="126"/>
      <c r="I54" s="126"/>
    </row>
    <row r="55" spans="1:9" ht="18" customHeight="1">
      <c r="C55" s="127" t="s">
        <v>16</v>
      </c>
      <c r="D55" s="127"/>
      <c r="E55" s="128" t="s">
        <v>11</v>
      </c>
      <c r="F55" s="128"/>
      <c r="G55" s="128" t="s">
        <v>12</v>
      </c>
      <c r="H55" s="128"/>
      <c r="I55" s="127" t="s">
        <v>1</v>
      </c>
    </row>
    <row r="56" spans="1:9" s="8" customFormat="1" ht="18" customHeight="1">
      <c r="C56" s="127"/>
      <c r="D56" s="127"/>
      <c r="E56" s="18" t="s">
        <v>17</v>
      </c>
      <c r="F56" s="9" t="s">
        <v>18</v>
      </c>
      <c r="G56" s="18" t="s">
        <v>17</v>
      </c>
      <c r="H56" s="9" t="s">
        <v>18</v>
      </c>
      <c r="I56" s="127"/>
    </row>
    <row r="57" spans="1:9" ht="18" customHeight="1">
      <c r="C57" s="112" t="s">
        <v>19</v>
      </c>
      <c r="D57" s="112"/>
      <c r="E57" s="21">
        <f>COUNTIF(F12:F53,"XS")</f>
        <v>1</v>
      </c>
      <c r="F57" s="22">
        <f>E57*100/$A$53</f>
        <v>2.3809523809523809</v>
      </c>
      <c r="G57" s="31">
        <f>COUNTIF(H12:H53,"XS")</f>
        <v>4</v>
      </c>
      <c r="H57" s="107">
        <f>G57*100/41</f>
        <v>9.7560975609756095</v>
      </c>
      <c r="I57" s="25"/>
    </row>
    <row r="58" spans="1:9" ht="18" customHeight="1">
      <c r="C58" s="112" t="s">
        <v>20</v>
      </c>
      <c r="D58" s="112"/>
      <c r="E58" s="21">
        <f>COUNTIF(F12:F53,"Tốt")</f>
        <v>1</v>
      </c>
      <c r="F58" s="22">
        <f>E58*100/$A$53</f>
        <v>2.3809523809523809</v>
      </c>
      <c r="G58" s="31">
        <f>COUNTIF(H12:H53,"Tốt")</f>
        <v>3</v>
      </c>
      <c r="H58" s="107">
        <f>G58*100/41</f>
        <v>7.3170731707317076</v>
      </c>
      <c r="I58" s="25"/>
    </row>
    <row r="59" spans="1:9" ht="18" customHeight="1">
      <c r="C59" s="112" t="s">
        <v>21</v>
      </c>
      <c r="D59" s="112"/>
      <c r="E59" s="21">
        <f>COUNTIF(F12:F53,"Khá")</f>
        <v>3</v>
      </c>
      <c r="F59" s="22">
        <f t="shared" ref="F59:F62" si="4">E59*100/$A$53</f>
        <v>7.1428571428571432</v>
      </c>
      <c r="G59" s="31">
        <f>COUNTIF(H12:H53,"Khá")</f>
        <v>2</v>
      </c>
      <c r="H59" s="107">
        <f>G59*100/41</f>
        <v>4.8780487804878048</v>
      </c>
      <c r="I59" s="25"/>
    </row>
    <row r="60" spans="1:9" ht="18" customHeight="1">
      <c r="C60" s="112" t="s">
        <v>22</v>
      </c>
      <c r="D60" s="112"/>
      <c r="E60" s="21">
        <f>COUNTIF(F12:F53,"TB")</f>
        <v>31</v>
      </c>
      <c r="F60" s="22">
        <f t="shared" si="4"/>
        <v>73.80952380952381</v>
      </c>
      <c r="G60" s="31">
        <f>COUNTIF(H12:H53,"TB")</f>
        <v>30</v>
      </c>
      <c r="H60" s="107">
        <f>G60*100/41</f>
        <v>73.170731707317074</v>
      </c>
      <c r="I60" s="25"/>
    </row>
    <row r="61" spans="1:9" ht="18" customHeight="1">
      <c r="C61" s="112" t="s">
        <v>23</v>
      </c>
      <c r="D61" s="112"/>
      <c r="E61" s="21">
        <f>COUNTIF(F12:F53,"Yếu")</f>
        <v>5</v>
      </c>
      <c r="F61" s="22">
        <f t="shared" si="4"/>
        <v>11.904761904761905</v>
      </c>
      <c r="G61" s="31">
        <f>COUNTIF(H12:H53,"Yếu")</f>
        <v>2</v>
      </c>
      <c r="H61" s="107">
        <f>G61*100/41</f>
        <v>4.8780487804878048</v>
      </c>
      <c r="I61" s="25"/>
    </row>
    <row r="62" spans="1:9" ht="18" customHeight="1">
      <c r="C62" s="112" t="s">
        <v>24</v>
      </c>
      <c r="D62" s="112"/>
      <c r="E62" s="21">
        <f>COUNTIF(F12:F53,"KXL")</f>
        <v>1</v>
      </c>
      <c r="F62" s="22">
        <f t="shared" si="4"/>
        <v>2.3809523809523809</v>
      </c>
      <c r="G62" s="26">
        <f>COUNTIF(H12:H53,"KXL")</f>
        <v>1</v>
      </c>
      <c r="H62" s="27">
        <f t="shared" ref="H62" si="5">G62*100/$A$53</f>
        <v>2.3809523809523809</v>
      </c>
      <c r="I62" s="25"/>
    </row>
    <row r="63" spans="1:9">
      <c r="C63" s="10"/>
      <c r="D63" s="10"/>
      <c r="F63" s="23"/>
    </row>
    <row r="64" spans="1:9" ht="18" customHeight="1">
      <c r="E64" s="129" t="s">
        <v>28</v>
      </c>
      <c r="F64" s="129"/>
      <c r="G64" s="129"/>
      <c r="H64" s="129"/>
      <c r="I64" s="129"/>
    </row>
    <row r="65" spans="1:10" ht="18" customHeight="1">
      <c r="A65" s="108" t="s">
        <v>25</v>
      </c>
      <c r="B65" s="108"/>
      <c r="C65" s="108"/>
      <c r="D65" s="108"/>
      <c r="E65" s="108"/>
      <c r="F65" s="108" t="s">
        <v>11</v>
      </c>
      <c r="G65" s="108"/>
      <c r="H65" s="108"/>
      <c r="I65" s="30" t="s">
        <v>26</v>
      </c>
      <c r="J65" s="24"/>
    </row>
    <row r="66" spans="1:10" ht="18" customHeight="1"/>
    <row r="67" spans="1:10" ht="18" customHeight="1"/>
    <row r="68" spans="1:10" ht="18" customHeight="1"/>
    <row r="69" spans="1:10" ht="18" customHeight="1">
      <c r="A69" s="32">
        <v>1</v>
      </c>
    </row>
    <row r="70" spans="1:10">
      <c r="F70" s="108" t="s">
        <v>177</v>
      </c>
      <c r="G70" s="108"/>
      <c r="H70" s="108"/>
      <c r="I70" s="35" t="s">
        <v>176</v>
      </c>
    </row>
  </sheetData>
  <mergeCells count="31">
    <mergeCell ref="A65:E65"/>
    <mergeCell ref="F65:H65"/>
    <mergeCell ref="C58:D58"/>
    <mergeCell ref="C59:D59"/>
    <mergeCell ref="C60:D60"/>
    <mergeCell ref="C61:D61"/>
    <mergeCell ref="C62:D62"/>
    <mergeCell ref="E64:I64"/>
    <mergeCell ref="G10:H10"/>
    <mergeCell ref="I10:I11"/>
    <mergeCell ref="C54:I54"/>
    <mergeCell ref="C55:D56"/>
    <mergeCell ref="E55:F55"/>
    <mergeCell ref="G55:H55"/>
    <mergeCell ref="I55:I56"/>
    <mergeCell ref="F70:H70"/>
    <mergeCell ref="A2:D2"/>
    <mergeCell ref="E2:I2"/>
    <mergeCell ref="A3:D3"/>
    <mergeCell ref="E3:I3"/>
    <mergeCell ref="A4:D4"/>
    <mergeCell ref="E4:I4"/>
    <mergeCell ref="C57:D57"/>
    <mergeCell ref="A5:D5"/>
    <mergeCell ref="A6:I6"/>
    <mergeCell ref="A7:I7"/>
    <mergeCell ref="A8:I8"/>
    <mergeCell ref="A10:A11"/>
    <mergeCell ref="B10:B11"/>
    <mergeCell ref="C10:D11"/>
    <mergeCell ref="E10:F10"/>
  </mergeCells>
  <conditionalFormatting sqref="F12:F53 H12:H53">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6"/>
  <sheetViews>
    <sheetView topLeftCell="C31" workbookViewId="0">
      <selection activeCell="J37" sqref="J37"/>
    </sheetView>
  </sheetViews>
  <sheetFormatPr defaultRowHeight="15.75"/>
  <cols>
    <col min="1" max="1" width="3.75" style="36" customWidth="1"/>
    <col min="2" max="2" width="10.125" style="36" customWidth="1"/>
    <col min="3" max="3" width="16.875" style="36" customWidth="1"/>
    <col min="4" max="5" width="7.875" style="36" customWidth="1"/>
    <col min="6" max="7" width="8.125" style="36" customWidth="1"/>
    <col min="8" max="8" width="7.625" style="36" customWidth="1"/>
    <col min="9" max="9" width="6.75" style="36" customWidth="1"/>
    <col min="10" max="10" width="8.125" style="36" customWidth="1"/>
    <col min="11" max="11" width="7.375" style="36" customWidth="1"/>
    <col min="12" max="12" width="6.25" style="36" customWidth="1"/>
    <col min="13" max="14" width="7.375" style="36" customWidth="1"/>
    <col min="15" max="15" width="19.625" style="36" customWidth="1"/>
    <col min="16" max="256" width="9" style="36"/>
    <col min="257" max="257" width="3.75" style="36" customWidth="1"/>
    <col min="258" max="258" width="10.125" style="36" customWidth="1"/>
    <col min="259" max="259" width="16.875" style="36" customWidth="1"/>
    <col min="260" max="261" width="7.875" style="36" customWidth="1"/>
    <col min="262" max="266" width="8.125" style="36" customWidth="1"/>
    <col min="267" max="270" width="7.375" style="36" customWidth="1"/>
    <col min="271" max="271" width="19.625" style="36" customWidth="1"/>
    <col min="272" max="512" width="9" style="36"/>
    <col min="513" max="513" width="3.75" style="36" customWidth="1"/>
    <col min="514" max="514" width="10.125" style="36" customWidth="1"/>
    <col min="515" max="515" width="16.875" style="36" customWidth="1"/>
    <col min="516" max="517" width="7.875" style="36" customWidth="1"/>
    <col min="518" max="522" width="8.125" style="36" customWidth="1"/>
    <col min="523" max="526" width="7.375" style="36" customWidth="1"/>
    <col min="527" max="527" width="19.625" style="36" customWidth="1"/>
    <col min="528" max="768" width="9" style="36"/>
    <col min="769" max="769" width="3.75" style="36" customWidth="1"/>
    <col min="770" max="770" width="10.125" style="36" customWidth="1"/>
    <col min="771" max="771" width="16.875" style="36" customWidth="1"/>
    <col min="772" max="773" width="7.875" style="36" customWidth="1"/>
    <col min="774" max="778" width="8.125" style="36" customWidth="1"/>
    <col min="779" max="782" width="7.375" style="36" customWidth="1"/>
    <col min="783" max="783" width="19.625" style="36" customWidth="1"/>
    <col min="784" max="1024" width="9" style="36"/>
    <col min="1025" max="1025" width="3.75" style="36" customWidth="1"/>
    <col min="1026" max="1026" width="10.125" style="36" customWidth="1"/>
    <col min="1027" max="1027" width="16.875" style="36" customWidth="1"/>
    <col min="1028" max="1029" width="7.875" style="36" customWidth="1"/>
    <col min="1030" max="1034" width="8.125" style="36" customWidth="1"/>
    <col min="1035" max="1038" width="7.375" style="36" customWidth="1"/>
    <col min="1039" max="1039" width="19.625" style="36" customWidth="1"/>
    <col min="1040" max="1280" width="9" style="36"/>
    <col min="1281" max="1281" width="3.75" style="36" customWidth="1"/>
    <col min="1282" max="1282" width="10.125" style="36" customWidth="1"/>
    <col min="1283" max="1283" width="16.875" style="36" customWidth="1"/>
    <col min="1284" max="1285" width="7.875" style="36" customWidth="1"/>
    <col min="1286" max="1290" width="8.125" style="36" customWidth="1"/>
    <col min="1291" max="1294" width="7.375" style="36" customWidth="1"/>
    <col min="1295" max="1295" width="19.625" style="36" customWidth="1"/>
    <col min="1296" max="1536" width="9" style="36"/>
    <col min="1537" max="1537" width="3.75" style="36" customWidth="1"/>
    <col min="1538" max="1538" width="10.125" style="36" customWidth="1"/>
    <col min="1539" max="1539" width="16.875" style="36" customWidth="1"/>
    <col min="1540" max="1541" width="7.875" style="36" customWidth="1"/>
    <col min="1542" max="1546" width="8.125" style="36" customWidth="1"/>
    <col min="1547" max="1550" width="7.375" style="36" customWidth="1"/>
    <col min="1551" max="1551" width="19.625" style="36" customWidth="1"/>
    <col min="1552" max="1792" width="9" style="36"/>
    <col min="1793" max="1793" width="3.75" style="36" customWidth="1"/>
    <col min="1794" max="1794" width="10.125" style="36" customWidth="1"/>
    <col min="1795" max="1795" width="16.875" style="36" customWidth="1"/>
    <col min="1796" max="1797" width="7.875" style="36" customWidth="1"/>
    <col min="1798" max="1802" width="8.125" style="36" customWidth="1"/>
    <col min="1803" max="1806" width="7.375" style="36" customWidth="1"/>
    <col min="1807" max="1807" width="19.625" style="36" customWidth="1"/>
    <col min="1808" max="2048" width="9" style="36"/>
    <col min="2049" max="2049" width="3.75" style="36" customWidth="1"/>
    <col min="2050" max="2050" width="10.125" style="36" customWidth="1"/>
    <col min="2051" max="2051" width="16.875" style="36" customWidth="1"/>
    <col min="2052" max="2053" width="7.875" style="36" customWidth="1"/>
    <col min="2054" max="2058" width="8.125" style="36" customWidth="1"/>
    <col min="2059" max="2062" width="7.375" style="36" customWidth="1"/>
    <col min="2063" max="2063" width="19.625" style="36" customWidth="1"/>
    <col min="2064" max="2304" width="9" style="36"/>
    <col min="2305" max="2305" width="3.75" style="36" customWidth="1"/>
    <col min="2306" max="2306" width="10.125" style="36" customWidth="1"/>
    <col min="2307" max="2307" width="16.875" style="36" customWidth="1"/>
    <col min="2308" max="2309" width="7.875" style="36" customWidth="1"/>
    <col min="2310" max="2314" width="8.125" style="36" customWidth="1"/>
    <col min="2315" max="2318" width="7.375" style="36" customWidth="1"/>
    <col min="2319" max="2319" width="19.625" style="36" customWidth="1"/>
    <col min="2320" max="2560" width="9" style="36"/>
    <col min="2561" max="2561" width="3.75" style="36" customWidth="1"/>
    <col min="2562" max="2562" width="10.125" style="36" customWidth="1"/>
    <col min="2563" max="2563" width="16.875" style="36" customWidth="1"/>
    <col min="2564" max="2565" width="7.875" style="36" customWidth="1"/>
    <col min="2566" max="2570" width="8.125" style="36" customWidth="1"/>
    <col min="2571" max="2574" width="7.375" style="36" customWidth="1"/>
    <col min="2575" max="2575" width="19.625" style="36" customWidth="1"/>
    <col min="2576" max="2816" width="9" style="36"/>
    <col min="2817" max="2817" width="3.75" style="36" customWidth="1"/>
    <col min="2818" max="2818" width="10.125" style="36" customWidth="1"/>
    <col min="2819" max="2819" width="16.875" style="36" customWidth="1"/>
    <col min="2820" max="2821" width="7.875" style="36" customWidth="1"/>
    <col min="2822" max="2826" width="8.125" style="36" customWidth="1"/>
    <col min="2827" max="2830" width="7.375" style="36" customWidth="1"/>
    <col min="2831" max="2831" width="19.625" style="36" customWidth="1"/>
    <col min="2832" max="3072" width="9" style="36"/>
    <col min="3073" max="3073" width="3.75" style="36" customWidth="1"/>
    <col min="3074" max="3074" width="10.125" style="36" customWidth="1"/>
    <col min="3075" max="3075" width="16.875" style="36" customWidth="1"/>
    <col min="3076" max="3077" width="7.875" style="36" customWidth="1"/>
    <col min="3078" max="3082" width="8.125" style="36" customWidth="1"/>
    <col min="3083" max="3086" width="7.375" style="36" customWidth="1"/>
    <col min="3087" max="3087" width="19.625" style="36" customWidth="1"/>
    <col min="3088" max="3328" width="9" style="36"/>
    <col min="3329" max="3329" width="3.75" style="36" customWidth="1"/>
    <col min="3330" max="3330" width="10.125" style="36" customWidth="1"/>
    <col min="3331" max="3331" width="16.875" style="36" customWidth="1"/>
    <col min="3332" max="3333" width="7.875" style="36" customWidth="1"/>
    <col min="3334" max="3338" width="8.125" style="36" customWidth="1"/>
    <col min="3339" max="3342" width="7.375" style="36" customWidth="1"/>
    <col min="3343" max="3343" width="19.625" style="36" customWidth="1"/>
    <col min="3344" max="3584" width="9" style="36"/>
    <col min="3585" max="3585" width="3.75" style="36" customWidth="1"/>
    <col min="3586" max="3586" width="10.125" style="36" customWidth="1"/>
    <col min="3587" max="3587" width="16.875" style="36" customWidth="1"/>
    <col min="3588" max="3589" width="7.875" style="36" customWidth="1"/>
    <col min="3590" max="3594" width="8.125" style="36" customWidth="1"/>
    <col min="3595" max="3598" width="7.375" style="36" customWidth="1"/>
    <col min="3599" max="3599" width="19.625" style="36" customWidth="1"/>
    <col min="3600" max="3840" width="9" style="36"/>
    <col min="3841" max="3841" width="3.75" style="36" customWidth="1"/>
    <col min="3842" max="3842" width="10.125" style="36" customWidth="1"/>
    <col min="3843" max="3843" width="16.875" style="36" customWidth="1"/>
    <col min="3844" max="3845" width="7.875" style="36" customWidth="1"/>
    <col min="3846" max="3850" width="8.125" style="36" customWidth="1"/>
    <col min="3851" max="3854" width="7.375" style="36" customWidth="1"/>
    <col min="3855" max="3855" width="19.625" style="36" customWidth="1"/>
    <col min="3856" max="4096" width="9" style="36"/>
    <col min="4097" max="4097" width="3.75" style="36" customWidth="1"/>
    <col min="4098" max="4098" width="10.125" style="36" customWidth="1"/>
    <col min="4099" max="4099" width="16.875" style="36" customWidth="1"/>
    <col min="4100" max="4101" width="7.875" style="36" customWidth="1"/>
    <col min="4102" max="4106" width="8.125" style="36" customWidth="1"/>
    <col min="4107" max="4110" width="7.375" style="36" customWidth="1"/>
    <col min="4111" max="4111" width="19.625" style="36" customWidth="1"/>
    <col min="4112" max="4352" width="9" style="36"/>
    <col min="4353" max="4353" width="3.75" style="36" customWidth="1"/>
    <col min="4354" max="4354" width="10.125" style="36" customWidth="1"/>
    <col min="4355" max="4355" width="16.875" style="36" customWidth="1"/>
    <col min="4356" max="4357" width="7.875" style="36" customWidth="1"/>
    <col min="4358" max="4362" width="8.125" style="36" customWidth="1"/>
    <col min="4363" max="4366" width="7.375" style="36" customWidth="1"/>
    <col min="4367" max="4367" width="19.625" style="36" customWidth="1"/>
    <col min="4368" max="4608" width="9" style="36"/>
    <col min="4609" max="4609" width="3.75" style="36" customWidth="1"/>
    <col min="4610" max="4610" width="10.125" style="36" customWidth="1"/>
    <col min="4611" max="4611" width="16.875" style="36" customWidth="1"/>
    <col min="4612" max="4613" width="7.875" style="36" customWidth="1"/>
    <col min="4614" max="4618" width="8.125" style="36" customWidth="1"/>
    <col min="4619" max="4622" width="7.375" style="36" customWidth="1"/>
    <col min="4623" max="4623" width="19.625" style="36" customWidth="1"/>
    <col min="4624" max="4864" width="9" style="36"/>
    <col min="4865" max="4865" width="3.75" style="36" customWidth="1"/>
    <col min="4866" max="4866" width="10.125" style="36" customWidth="1"/>
    <col min="4867" max="4867" width="16.875" style="36" customWidth="1"/>
    <col min="4868" max="4869" width="7.875" style="36" customWidth="1"/>
    <col min="4870" max="4874" width="8.125" style="36" customWidth="1"/>
    <col min="4875" max="4878" width="7.375" style="36" customWidth="1"/>
    <col min="4879" max="4879" width="19.625" style="36" customWidth="1"/>
    <col min="4880" max="5120" width="9" style="36"/>
    <col min="5121" max="5121" width="3.75" style="36" customWidth="1"/>
    <col min="5122" max="5122" width="10.125" style="36" customWidth="1"/>
    <col min="5123" max="5123" width="16.875" style="36" customWidth="1"/>
    <col min="5124" max="5125" width="7.875" style="36" customWidth="1"/>
    <col min="5126" max="5130" width="8.125" style="36" customWidth="1"/>
    <col min="5131" max="5134" width="7.375" style="36" customWidth="1"/>
    <col min="5135" max="5135" width="19.625" style="36" customWidth="1"/>
    <col min="5136" max="5376" width="9" style="36"/>
    <col min="5377" max="5377" width="3.75" style="36" customWidth="1"/>
    <col min="5378" max="5378" width="10.125" style="36" customWidth="1"/>
    <col min="5379" max="5379" width="16.875" style="36" customWidth="1"/>
    <col min="5380" max="5381" width="7.875" style="36" customWidth="1"/>
    <col min="5382" max="5386" width="8.125" style="36" customWidth="1"/>
    <col min="5387" max="5390" width="7.375" style="36" customWidth="1"/>
    <col min="5391" max="5391" width="19.625" style="36" customWidth="1"/>
    <col min="5392" max="5632" width="9" style="36"/>
    <col min="5633" max="5633" width="3.75" style="36" customWidth="1"/>
    <col min="5634" max="5634" width="10.125" style="36" customWidth="1"/>
    <col min="5635" max="5635" width="16.875" style="36" customWidth="1"/>
    <col min="5636" max="5637" width="7.875" style="36" customWidth="1"/>
    <col min="5638" max="5642" width="8.125" style="36" customWidth="1"/>
    <col min="5643" max="5646" width="7.375" style="36" customWidth="1"/>
    <col min="5647" max="5647" width="19.625" style="36" customWidth="1"/>
    <col min="5648" max="5888" width="9" style="36"/>
    <col min="5889" max="5889" width="3.75" style="36" customWidth="1"/>
    <col min="5890" max="5890" width="10.125" style="36" customWidth="1"/>
    <col min="5891" max="5891" width="16.875" style="36" customWidth="1"/>
    <col min="5892" max="5893" width="7.875" style="36" customWidth="1"/>
    <col min="5894" max="5898" width="8.125" style="36" customWidth="1"/>
    <col min="5899" max="5902" width="7.375" style="36" customWidth="1"/>
    <col min="5903" max="5903" width="19.625" style="36" customWidth="1"/>
    <col min="5904" max="6144" width="9" style="36"/>
    <col min="6145" max="6145" width="3.75" style="36" customWidth="1"/>
    <col min="6146" max="6146" width="10.125" style="36" customWidth="1"/>
    <col min="6147" max="6147" width="16.875" style="36" customWidth="1"/>
    <col min="6148" max="6149" width="7.875" style="36" customWidth="1"/>
    <col min="6150" max="6154" width="8.125" style="36" customWidth="1"/>
    <col min="6155" max="6158" width="7.375" style="36" customWidth="1"/>
    <col min="6159" max="6159" width="19.625" style="36" customWidth="1"/>
    <col min="6160" max="6400" width="9" style="36"/>
    <col min="6401" max="6401" width="3.75" style="36" customWidth="1"/>
    <col min="6402" max="6402" width="10.125" style="36" customWidth="1"/>
    <col min="6403" max="6403" width="16.875" style="36" customWidth="1"/>
    <col min="6404" max="6405" width="7.875" style="36" customWidth="1"/>
    <col min="6406" max="6410" width="8.125" style="36" customWidth="1"/>
    <col min="6411" max="6414" width="7.375" style="36" customWidth="1"/>
    <col min="6415" max="6415" width="19.625" style="36" customWidth="1"/>
    <col min="6416" max="6656" width="9" style="36"/>
    <col min="6657" max="6657" width="3.75" style="36" customWidth="1"/>
    <col min="6658" max="6658" width="10.125" style="36" customWidth="1"/>
    <col min="6659" max="6659" width="16.875" style="36" customWidth="1"/>
    <col min="6660" max="6661" width="7.875" style="36" customWidth="1"/>
    <col min="6662" max="6666" width="8.125" style="36" customWidth="1"/>
    <col min="6667" max="6670" width="7.375" style="36" customWidth="1"/>
    <col min="6671" max="6671" width="19.625" style="36" customWidth="1"/>
    <col min="6672" max="6912" width="9" style="36"/>
    <col min="6913" max="6913" width="3.75" style="36" customWidth="1"/>
    <col min="6914" max="6914" width="10.125" style="36" customWidth="1"/>
    <col min="6915" max="6915" width="16.875" style="36" customWidth="1"/>
    <col min="6916" max="6917" width="7.875" style="36" customWidth="1"/>
    <col min="6918" max="6922" width="8.125" style="36" customWidth="1"/>
    <col min="6923" max="6926" width="7.375" style="36" customWidth="1"/>
    <col min="6927" max="6927" width="19.625" style="36" customWidth="1"/>
    <col min="6928" max="7168" width="9" style="36"/>
    <col min="7169" max="7169" width="3.75" style="36" customWidth="1"/>
    <col min="7170" max="7170" width="10.125" style="36" customWidth="1"/>
    <col min="7171" max="7171" width="16.875" style="36" customWidth="1"/>
    <col min="7172" max="7173" width="7.875" style="36" customWidth="1"/>
    <col min="7174" max="7178" width="8.125" style="36" customWidth="1"/>
    <col min="7179" max="7182" width="7.375" style="36" customWidth="1"/>
    <col min="7183" max="7183" width="19.625" style="36" customWidth="1"/>
    <col min="7184" max="7424" width="9" style="36"/>
    <col min="7425" max="7425" width="3.75" style="36" customWidth="1"/>
    <col min="7426" max="7426" width="10.125" style="36" customWidth="1"/>
    <col min="7427" max="7427" width="16.875" style="36" customWidth="1"/>
    <col min="7428" max="7429" width="7.875" style="36" customWidth="1"/>
    <col min="7430" max="7434" width="8.125" style="36" customWidth="1"/>
    <col min="7435" max="7438" width="7.375" style="36" customWidth="1"/>
    <col min="7439" max="7439" width="19.625" style="36" customWidth="1"/>
    <col min="7440" max="7680" width="9" style="36"/>
    <col min="7681" max="7681" width="3.75" style="36" customWidth="1"/>
    <col min="7682" max="7682" width="10.125" style="36" customWidth="1"/>
    <col min="7683" max="7683" width="16.875" style="36" customWidth="1"/>
    <col min="7684" max="7685" width="7.875" style="36" customWidth="1"/>
    <col min="7686" max="7690" width="8.125" style="36" customWidth="1"/>
    <col min="7691" max="7694" width="7.375" style="36" customWidth="1"/>
    <col min="7695" max="7695" width="19.625" style="36" customWidth="1"/>
    <col min="7696" max="7936" width="9" style="36"/>
    <col min="7937" max="7937" width="3.75" style="36" customWidth="1"/>
    <col min="7938" max="7938" width="10.125" style="36" customWidth="1"/>
    <col min="7939" max="7939" width="16.875" style="36" customWidth="1"/>
    <col min="7940" max="7941" width="7.875" style="36" customWidth="1"/>
    <col min="7942" max="7946" width="8.125" style="36" customWidth="1"/>
    <col min="7947" max="7950" width="7.375" style="36" customWidth="1"/>
    <col min="7951" max="7951" width="19.625" style="36" customWidth="1"/>
    <col min="7952" max="8192" width="9" style="36"/>
    <col min="8193" max="8193" width="3.75" style="36" customWidth="1"/>
    <col min="8194" max="8194" width="10.125" style="36" customWidth="1"/>
    <col min="8195" max="8195" width="16.875" style="36" customWidth="1"/>
    <col min="8196" max="8197" width="7.875" style="36" customWidth="1"/>
    <col min="8198" max="8202" width="8.125" style="36" customWidth="1"/>
    <col min="8203" max="8206" width="7.375" style="36" customWidth="1"/>
    <col min="8207" max="8207" width="19.625" style="36" customWidth="1"/>
    <col min="8208" max="8448" width="9" style="36"/>
    <col min="8449" max="8449" width="3.75" style="36" customWidth="1"/>
    <col min="8450" max="8450" width="10.125" style="36" customWidth="1"/>
    <col min="8451" max="8451" width="16.875" style="36" customWidth="1"/>
    <col min="8452" max="8453" width="7.875" style="36" customWidth="1"/>
    <col min="8454" max="8458" width="8.125" style="36" customWidth="1"/>
    <col min="8459" max="8462" width="7.375" style="36" customWidth="1"/>
    <col min="8463" max="8463" width="19.625" style="36" customWidth="1"/>
    <col min="8464" max="8704" width="9" style="36"/>
    <col min="8705" max="8705" width="3.75" style="36" customWidth="1"/>
    <col min="8706" max="8706" width="10.125" style="36" customWidth="1"/>
    <col min="8707" max="8707" width="16.875" style="36" customWidth="1"/>
    <col min="8708" max="8709" width="7.875" style="36" customWidth="1"/>
    <col min="8710" max="8714" width="8.125" style="36" customWidth="1"/>
    <col min="8715" max="8718" width="7.375" style="36" customWidth="1"/>
    <col min="8719" max="8719" width="19.625" style="36" customWidth="1"/>
    <col min="8720" max="8960" width="9" style="36"/>
    <col min="8961" max="8961" width="3.75" style="36" customWidth="1"/>
    <col min="8962" max="8962" width="10.125" style="36" customWidth="1"/>
    <col min="8963" max="8963" width="16.875" style="36" customWidth="1"/>
    <col min="8964" max="8965" width="7.875" style="36" customWidth="1"/>
    <col min="8966" max="8970" width="8.125" style="36" customWidth="1"/>
    <col min="8971" max="8974" width="7.375" style="36" customWidth="1"/>
    <col min="8975" max="8975" width="19.625" style="36" customWidth="1"/>
    <col min="8976" max="9216" width="9" style="36"/>
    <col min="9217" max="9217" width="3.75" style="36" customWidth="1"/>
    <col min="9218" max="9218" width="10.125" style="36" customWidth="1"/>
    <col min="9219" max="9219" width="16.875" style="36" customWidth="1"/>
    <col min="9220" max="9221" width="7.875" style="36" customWidth="1"/>
    <col min="9222" max="9226" width="8.125" style="36" customWidth="1"/>
    <col min="9227" max="9230" width="7.375" style="36" customWidth="1"/>
    <col min="9231" max="9231" width="19.625" style="36" customWidth="1"/>
    <col min="9232" max="9472" width="9" style="36"/>
    <col min="9473" max="9473" width="3.75" style="36" customWidth="1"/>
    <col min="9474" max="9474" width="10.125" style="36" customWidth="1"/>
    <col min="9475" max="9475" width="16.875" style="36" customWidth="1"/>
    <col min="9476" max="9477" width="7.875" style="36" customWidth="1"/>
    <col min="9478" max="9482" width="8.125" style="36" customWidth="1"/>
    <col min="9483" max="9486" width="7.375" style="36" customWidth="1"/>
    <col min="9487" max="9487" width="19.625" style="36" customWidth="1"/>
    <col min="9488" max="9728" width="9" style="36"/>
    <col min="9729" max="9729" width="3.75" style="36" customWidth="1"/>
    <col min="9730" max="9730" width="10.125" style="36" customWidth="1"/>
    <col min="9731" max="9731" width="16.875" style="36" customWidth="1"/>
    <col min="9732" max="9733" width="7.875" style="36" customWidth="1"/>
    <col min="9734" max="9738" width="8.125" style="36" customWidth="1"/>
    <col min="9739" max="9742" width="7.375" style="36" customWidth="1"/>
    <col min="9743" max="9743" width="19.625" style="36" customWidth="1"/>
    <col min="9744" max="9984" width="9" style="36"/>
    <col min="9985" max="9985" width="3.75" style="36" customWidth="1"/>
    <col min="9986" max="9986" width="10.125" style="36" customWidth="1"/>
    <col min="9987" max="9987" width="16.875" style="36" customWidth="1"/>
    <col min="9988" max="9989" width="7.875" style="36" customWidth="1"/>
    <col min="9990" max="9994" width="8.125" style="36" customWidth="1"/>
    <col min="9995" max="9998" width="7.375" style="36" customWidth="1"/>
    <col min="9999" max="9999" width="19.625" style="36" customWidth="1"/>
    <col min="10000" max="10240" width="9" style="36"/>
    <col min="10241" max="10241" width="3.75" style="36" customWidth="1"/>
    <col min="10242" max="10242" width="10.125" style="36" customWidth="1"/>
    <col min="10243" max="10243" width="16.875" style="36" customWidth="1"/>
    <col min="10244" max="10245" width="7.875" style="36" customWidth="1"/>
    <col min="10246" max="10250" width="8.125" style="36" customWidth="1"/>
    <col min="10251" max="10254" width="7.375" style="36" customWidth="1"/>
    <col min="10255" max="10255" width="19.625" style="36" customWidth="1"/>
    <col min="10256" max="10496" width="9" style="36"/>
    <col min="10497" max="10497" width="3.75" style="36" customWidth="1"/>
    <col min="10498" max="10498" width="10.125" style="36" customWidth="1"/>
    <col min="10499" max="10499" width="16.875" style="36" customWidth="1"/>
    <col min="10500" max="10501" width="7.875" style="36" customWidth="1"/>
    <col min="10502" max="10506" width="8.125" style="36" customWidth="1"/>
    <col min="10507" max="10510" width="7.375" style="36" customWidth="1"/>
    <col min="10511" max="10511" width="19.625" style="36" customWidth="1"/>
    <col min="10512" max="10752" width="9" style="36"/>
    <col min="10753" max="10753" width="3.75" style="36" customWidth="1"/>
    <col min="10754" max="10754" width="10.125" style="36" customWidth="1"/>
    <col min="10755" max="10755" width="16.875" style="36" customWidth="1"/>
    <col min="10756" max="10757" width="7.875" style="36" customWidth="1"/>
    <col min="10758" max="10762" width="8.125" style="36" customWidth="1"/>
    <col min="10763" max="10766" width="7.375" style="36" customWidth="1"/>
    <col min="10767" max="10767" width="19.625" style="36" customWidth="1"/>
    <col min="10768" max="11008" width="9" style="36"/>
    <col min="11009" max="11009" width="3.75" style="36" customWidth="1"/>
    <col min="11010" max="11010" width="10.125" style="36" customWidth="1"/>
    <col min="11011" max="11011" width="16.875" style="36" customWidth="1"/>
    <col min="11012" max="11013" width="7.875" style="36" customWidth="1"/>
    <col min="11014" max="11018" width="8.125" style="36" customWidth="1"/>
    <col min="11019" max="11022" width="7.375" style="36" customWidth="1"/>
    <col min="11023" max="11023" width="19.625" style="36" customWidth="1"/>
    <col min="11024" max="11264" width="9" style="36"/>
    <col min="11265" max="11265" width="3.75" style="36" customWidth="1"/>
    <col min="11266" max="11266" width="10.125" style="36" customWidth="1"/>
    <col min="11267" max="11267" width="16.875" style="36" customWidth="1"/>
    <col min="11268" max="11269" width="7.875" style="36" customWidth="1"/>
    <col min="11270" max="11274" width="8.125" style="36" customWidth="1"/>
    <col min="11275" max="11278" width="7.375" style="36" customWidth="1"/>
    <col min="11279" max="11279" width="19.625" style="36" customWidth="1"/>
    <col min="11280" max="11520" width="9" style="36"/>
    <col min="11521" max="11521" width="3.75" style="36" customWidth="1"/>
    <col min="11522" max="11522" width="10.125" style="36" customWidth="1"/>
    <col min="11523" max="11523" width="16.875" style="36" customWidth="1"/>
    <col min="11524" max="11525" width="7.875" style="36" customWidth="1"/>
    <col min="11526" max="11530" width="8.125" style="36" customWidth="1"/>
    <col min="11531" max="11534" width="7.375" style="36" customWidth="1"/>
    <col min="11535" max="11535" width="19.625" style="36" customWidth="1"/>
    <col min="11536" max="11776" width="9" style="36"/>
    <col min="11777" max="11777" width="3.75" style="36" customWidth="1"/>
    <col min="11778" max="11778" width="10.125" style="36" customWidth="1"/>
    <col min="11779" max="11779" width="16.875" style="36" customWidth="1"/>
    <col min="11780" max="11781" width="7.875" style="36" customWidth="1"/>
    <col min="11782" max="11786" width="8.125" style="36" customWidth="1"/>
    <col min="11787" max="11790" width="7.375" style="36" customWidth="1"/>
    <col min="11791" max="11791" width="19.625" style="36" customWidth="1"/>
    <col min="11792" max="12032" width="9" style="36"/>
    <col min="12033" max="12033" width="3.75" style="36" customWidth="1"/>
    <col min="12034" max="12034" width="10.125" style="36" customWidth="1"/>
    <col min="12035" max="12035" width="16.875" style="36" customWidth="1"/>
    <col min="12036" max="12037" width="7.875" style="36" customWidth="1"/>
    <col min="12038" max="12042" width="8.125" style="36" customWidth="1"/>
    <col min="12043" max="12046" width="7.375" style="36" customWidth="1"/>
    <col min="12047" max="12047" width="19.625" style="36" customWidth="1"/>
    <col min="12048" max="12288" width="9" style="36"/>
    <col min="12289" max="12289" width="3.75" style="36" customWidth="1"/>
    <col min="12290" max="12290" width="10.125" style="36" customWidth="1"/>
    <col min="12291" max="12291" width="16.875" style="36" customWidth="1"/>
    <col min="12292" max="12293" width="7.875" style="36" customWidth="1"/>
    <col min="12294" max="12298" width="8.125" style="36" customWidth="1"/>
    <col min="12299" max="12302" width="7.375" style="36" customWidth="1"/>
    <col min="12303" max="12303" width="19.625" style="36" customWidth="1"/>
    <col min="12304" max="12544" width="9" style="36"/>
    <col min="12545" max="12545" width="3.75" style="36" customWidth="1"/>
    <col min="12546" max="12546" width="10.125" style="36" customWidth="1"/>
    <col min="12547" max="12547" width="16.875" style="36" customWidth="1"/>
    <col min="12548" max="12549" width="7.875" style="36" customWidth="1"/>
    <col min="12550" max="12554" width="8.125" style="36" customWidth="1"/>
    <col min="12555" max="12558" width="7.375" style="36" customWidth="1"/>
    <col min="12559" max="12559" width="19.625" style="36" customWidth="1"/>
    <col min="12560" max="12800" width="9" style="36"/>
    <col min="12801" max="12801" width="3.75" style="36" customWidth="1"/>
    <col min="12802" max="12802" width="10.125" style="36" customWidth="1"/>
    <col min="12803" max="12803" width="16.875" style="36" customWidth="1"/>
    <col min="12804" max="12805" width="7.875" style="36" customWidth="1"/>
    <col min="12806" max="12810" width="8.125" style="36" customWidth="1"/>
    <col min="12811" max="12814" width="7.375" style="36" customWidth="1"/>
    <col min="12815" max="12815" width="19.625" style="36" customWidth="1"/>
    <col min="12816" max="13056" width="9" style="36"/>
    <col min="13057" max="13057" width="3.75" style="36" customWidth="1"/>
    <col min="13058" max="13058" width="10.125" style="36" customWidth="1"/>
    <col min="13059" max="13059" width="16.875" style="36" customWidth="1"/>
    <col min="13060" max="13061" width="7.875" style="36" customWidth="1"/>
    <col min="13062" max="13066" width="8.125" style="36" customWidth="1"/>
    <col min="13067" max="13070" width="7.375" style="36" customWidth="1"/>
    <col min="13071" max="13071" width="19.625" style="36" customWidth="1"/>
    <col min="13072" max="13312" width="9" style="36"/>
    <col min="13313" max="13313" width="3.75" style="36" customWidth="1"/>
    <col min="13314" max="13314" width="10.125" style="36" customWidth="1"/>
    <col min="13315" max="13315" width="16.875" style="36" customWidth="1"/>
    <col min="13316" max="13317" width="7.875" style="36" customWidth="1"/>
    <col min="13318" max="13322" width="8.125" style="36" customWidth="1"/>
    <col min="13323" max="13326" width="7.375" style="36" customWidth="1"/>
    <col min="13327" max="13327" width="19.625" style="36" customWidth="1"/>
    <col min="13328" max="13568" width="9" style="36"/>
    <col min="13569" max="13569" width="3.75" style="36" customWidth="1"/>
    <col min="13570" max="13570" width="10.125" style="36" customWidth="1"/>
    <col min="13571" max="13571" width="16.875" style="36" customWidth="1"/>
    <col min="13572" max="13573" width="7.875" style="36" customWidth="1"/>
    <col min="13574" max="13578" width="8.125" style="36" customWidth="1"/>
    <col min="13579" max="13582" width="7.375" style="36" customWidth="1"/>
    <col min="13583" max="13583" width="19.625" style="36" customWidth="1"/>
    <col min="13584" max="13824" width="9" style="36"/>
    <col min="13825" max="13825" width="3.75" style="36" customWidth="1"/>
    <col min="13826" max="13826" width="10.125" style="36" customWidth="1"/>
    <col min="13827" max="13827" width="16.875" style="36" customWidth="1"/>
    <col min="13828" max="13829" width="7.875" style="36" customWidth="1"/>
    <col min="13830" max="13834" width="8.125" style="36" customWidth="1"/>
    <col min="13835" max="13838" width="7.375" style="36" customWidth="1"/>
    <col min="13839" max="13839" width="19.625" style="36" customWidth="1"/>
    <col min="13840" max="14080" width="9" style="36"/>
    <col min="14081" max="14081" width="3.75" style="36" customWidth="1"/>
    <col min="14082" max="14082" width="10.125" style="36" customWidth="1"/>
    <col min="14083" max="14083" width="16.875" style="36" customWidth="1"/>
    <col min="14084" max="14085" width="7.875" style="36" customWidth="1"/>
    <col min="14086" max="14090" width="8.125" style="36" customWidth="1"/>
    <col min="14091" max="14094" width="7.375" style="36" customWidth="1"/>
    <col min="14095" max="14095" width="19.625" style="36" customWidth="1"/>
    <col min="14096" max="14336" width="9" style="36"/>
    <col min="14337" max="14337" width="3.75" style="36" customWidth="1"/>
    <col min="14338" max="14338" width="10.125" style="36" customWidth="1"/>
    <col min="14339" max="14339" width="16.875" style="36" customWidth="1"/>
    <col min="14340" max="14341" width="7.875" style="36" customWidth="1"/>
    <col min="14342" max="14346" width="8.125" style="36" customWidth="1"/>
    <col min="14347" max="14350" width="7.375" style="36" customWidth="1"/>
    <col min="14351" max="14351" width="19.625" style="36" customWidth="1"/>
    <col min="14352" max="14592" width="9" style="36"/>
    <col min="14593" max="14593" width="3.75" style="36" customWidth="1"/>
    <col min="14594" max="14594" width="10.125" style="36" customWidth="1"/>
    <col min="14595" max="14595" width="16.875" style="36" customWidth="1"/>
    <col min="14596" max="14597" width="7.875" style="36" customWidth="1"/>
    <col min="14598" max="14602" width="8.125" style="36" customWidth="1"/>
    <col min="14603" max="14606" width="7.375" style="36" customWidth="1"/>
    <col min="14607" max="14607" width="19.625" style="36" customWidth="1"/>
    <col min="14608" max="14848" width="9" style="36"/>
    <col min="14849" max="14849" width="3.75" style="36" customWidth="1"/>
    <col min="14850" max="14850" width="10.125" style="36" customWidth="1"/>
    <col min="14851" max="14851" width="16.875" style="36" customWidth="1"/>
    <col min="14852" max="14853" width="7.875" style="36" customWidth="1"/>
    <col min="14854" max="14858" width="8.125" style="36" customWidth="1"/>
    <col min="14859" max="14862" width="7.375" style="36" customWidth="1"/>
    <col min="14863" max="14863" width="19.625" style="36" customWidth="1"/>
    <col min="14864" max="15104" width="9" style="36"/>
    <col min="15105" max="15105" width="3.75" style="36" customWidth="1"/>
    <col min="15106" max="15106" width="10.125" style="36" customWidth="1"/>
    <col min="15107" max="15107" width="16.875" style="36" customWidth="1"/>
    <col min="15108" max="15109" width="7.875" style="36" customWidth="1"/>
    <col min="15110" max="15114" width="8.125" style="36" customWidth="1"/>
    <col min="15115" max="15118" width="7.375" style="36" customWidth="1"/>
    <col min="15119" max="15119" width="19.625" style="36" customWidth="1"/>
    <col min="15120" max="15360" width="9" style="36"/>
    <col min="15361" max="15361" width="3.75" style="36" customWidth="1"/>
    <col min="15362" max="15362" width="10.125" style="36" customWidth="1"/>
    <col min="15363" max="15363" width="16.875" style="36" customWidth="1"/>
    <col min="15364" max="15365" width="7.875" style="36" customWidth="1"/>
    <col min="15366" max="15370" width="8.125" style="36" customWidth="1"/>
    <col min="15371" max="15374" width="7.375" style="36" customWidth="1"/>
    <col min="15375" max="15375" width="19.625" style="36" customWidth="1"/>
    <col min="15376" max="15616" width="9" style="36"/>
    <col min="15617" max="15617" width="3.75" style="36" customWidth="1"/>
    <col min="15618" max="15618" width="10.125" style="36" customWidth="1"/>
    <col min="15619" max="15619" width="16.875" style="36" customWidth="1"/>
    <col min="15620" max="15621" width="7.875" style="36" customWidth="1"/>
    <col min="15622" max="15626" width="8.125" style="36" customWidth="1"/>
    <col min="15627" max="15630" width="7.375" style="36" customWidth="1"/>
    <col min="15631" max="15631" width="19.625" style="36" customWidth="1"/>
    <col min="15632" max="15872" width="9" style="36"/>
    <col min="15873" max="15873" width="3.75" style="36" customWidth="1"/>
    <col min="15874" max="15874" width="10.125" style="36" customWidth="1"/>
    <col min="15875" max="15875" width="16.875" style="36" customWidth="1"/>
    <col min="15876" max="15877" width="7.875" style="36" customWidth="1"/>
    <col min="15878" max="15882" width="8.125" style="36" customWidth="1"/>
    <col min="15883" max="15886" width="7.375" style="36" customWidth="1"/>
    <col min="15887" max="15887" width="19.625" style="36" customWidth="1"/>
    <col min="15888" max="16128" width="9" style="36"/>
    <col min="16129" max="16129" width="3.75" style="36" customWidth="1"/>
    <col min="16130" max="16130" width="10.125" style="36" customWidth="1"/>
    <col min="16131" max="16131" width="16.875" style="36" customWidth="1"/>
    <col min="16132" max="16133" width="7.875" style="36" customWidth="1"/>
    <col min="16134" max="16138" width="8.125" style="36" customWidth="1"/>
    <col min="16139" max="16142" width="7.375" style="36" customWidth="1"/>
    <col min="16143" max="16143" width="19.625" style="36" customWidth="1"/>
    <col min="16144" max="16384" width="9" style="36"/>
  </cols>
  <sheetData>
    <row r="1" spans="1:15" ht="27" customHeight="1">
      <c r="A1" s="135" t="s">
        <v>29</v>
      </c>
      <c r="B1" s="135"/>
      <c r="C1" s="135"/>
      <c r="D1" s="135"/>
      <c r="E1" s="135"/>
      <c r="F1" s="135"/>
      <c r="G1" s="135"/>
      <c r="H1" s="135"/>
      <c r="I1" s="135"/>
      <c r="J1" s="135"/>
      <c r="K1" s="135"/>
      <c r="L1" s="135"/>
      <c r="M1" s="135"/>
      <c r="N1" s="135"/>
      <c r="O1" s="135"/>
    </row>
    <row r="2" spans="1:15" s="39" customFormat="1" ht="18" customHeight="1">
      <c r="A2" s="37"/>
      <c r="B2" s="37"/>
      <c r="C2" s="38" t="s">
        <v>30</v>
      </c>
      <c r="D2" s="38"/>
      <c r="E2" s="38"/>
      <c r="F2" s="38" t="s">
        <v>31</v>
      </c>
      <c r="G2" s="37"/>
      <c r="H2" s="37"/>
      <c r="I2" s="37"/>
      <c r="J2" s="37"/>
      <c r="K2" s="37"/>
      <c r="L2" s="37"/>
      <c r="M2" s="37"/>
      <c r="N2" s="37"/>
      <c r="O2" s="37"/>
    </row>
    <row r="3" spans="1:15" ht="30" customHeight="1">
      <c r="A3" s="40" t="s">
        <v>32</v>
      </c>
      <c r="B3" s="40" t="s">
        <v>33</v>
      </c>
      <c r="C3" s="40" t="s">
        <v>34</v>
      </c>
      <c r="D3" s="40" t="s">
        <v>35</v>
      </c>
      <c r="E3" s="41" t="s">
        <v>36</v>
      </c>
      <c r="F3" s="41" t="s">
        <v>37</v>
      </c>
      <c r="G3" s="41" t="s">
        <v>38</v>
      </c>
      <c r="H3" s="41" t="s">
        <v>39</v>
      </c>
      <c r="I3" s="41" t="s">
        <v>40</v>
      </c>
      <c r="J3" s="41" t="s">
        <v>41</v>
      </c>
      <c r="K3" s="41" t="s">
        <v>42</v>
      </c>
      <c r="L3" s="41" t="s">
        <v>43</v>
      </c>
      <c r="M3" s="41" t="s">
        <v>44</v>
      </c>
      <c r="N3" s="41" t="s">
        <v>45</v>
      </c>
      <c r="O3" s="42" t="s">
        <v>46</v>
      </c>
    </row>
    <row r="4" spans="1:15" ht="22.5" customHeight="1">
      <c r="A4" s="43">
        <v>1</v>
      </c>
      <c r="B4" s="44" t="s">
        <v>47</v>
      </c>
      <c r="C4" s="45" t="s">
        <v>48</v>
      </c>
      <c r="D4" s="46" t="s">
        <v>49</v>
      </c>
      <c r="E4" s="47"/>
      <c r="F4" s="48" t="s">
        <v>50</v>
      </c>
      <c r="G4" s="49" t="s">
        <v>50</v>
      </c>
      <c r="H4" s="49" t="s">
        <v>50</v>
      </c>
      <c r="I4" s="133" t="s">
        <v>51</v>
      </c>
      <c r="J4" s="136"/>
      <c r="K4" s="136"/>
      <c r="L4" s="136"/>
      <c r="M4" s="134"/>
      <c r="N4" s="49"/>
      <c r="O4" s="50" t="s">
        <v>260</v>
      </c>
    </row>
    <row r="5" spans="1:15" ht="22.5" customHeight="1">
      <c r="A5" s="43">
        <v>2</v>
      </c>
      <c r="B5" s="44" t="s">
        <v>52</v>
      </c>
      <c r="C5" s="45" t="s">
        <v>53</v>
      </c>
      <c r="D5" s="46" t="s">
        <v>54</v>
      </c>
      <c r="E5" s="47"/>
      <c r="F5" s="48" t="s">
        <v>50</v>
      </c>
      <c r="G5" s="49"/>
      <c r="H5" s="49"/>
      <c r="I5" s="51"/>
      <c r="J5" s="52"/>
      <c r="K5" s="49"/>
      <c r="L5" s="49"/>
      <c r="M5" s="49"/>
      <c r="N5" s="49"/>
      <c r="O5" s="50"/>
    </row>
    <row r="6" spans="1:15" ht="22.5" customHeight="1">
      <c r="A6" s="43">
        <v>3</v>
      </c>
      <c r="B6" s="44" t="s">
        <v>55</v>
      </c>
      <c r="C6" s="45" t="s">
        <v>56</v>
      </c>
      <c r="D6" s="46" t="s">
        <v>57</v>
      </c>
      <c r="E6" s="47">
        <v>86</v>
      </c>
      <c r="F6" s="48"/>
      <c r="G6" s="49"/>
      <c r="H6" s="49"/>
      <c r="I6" s="51"/>
      <c r="J6" s="52"/>
      <c r="K6" s="49"/>
      <c r="L6" s="49"/>
      <c r="M6" s="49"/>
      <c r="N6" s="49"/>
      <c r="O6" s="50"/>
    </row>
    <row r="7" spans="1:15" ht="22.5" customHeight="1">
      <c r="A7" s="43">
        <v>4</v>
      </c>
      <c r="B7" s="44" t="s">
        <v>58</v>
      </c>
      <c r="C7" s="45" t="s">
        <v>59</v>
      </c>
      <c r="D7" s="46" t="s">
        <v>60</v>
      </c>
      <c r="E7" s="47">
        <v>9</v>
      </c>
      <c r="F7" s="48" t="s">
        <v>50</v>
      </c>
      <c r="G7" s="49" t="s">
        <v>50</v>
      </c>
      <c r="H7" s="49"/>
      <c r="I7" s="51" t="s">
        <v>50</v>
      </c>
      <c r="J7" s="52" t="s">
        <v>50</v>
      </c>
      <c r="K7" s="49"/>
      <c r="L7" s="49"/>
      <c r="M7" s="49"/>
      <c r="N7" s="49"/>
      <c r="O7" s="50" t="s">
        <v>261</v>
      </c>
    </row>
    <row r="8" spans="1:15" ht="22.5" customHeight="1">
      <c r="A8" s="43">
        <v>5</v>
      </c>
      <c r="B8" s="44" t="s">
        <v>62</v>
      </c>
      <c r="C8" s="53" t="s">
        <v>63</v>
      </c>
      <c r="D8" s="46" t="s">
        <v>64</v>
      </c>
      <c r="E8" s="47"/>
      <c r="F8" s="48" t="s">
        <v>50</v>
      </c>
      <c r="G8" s="49"/>
      <c r="H8" s="49"/>
      <c r="I8" s="51"/>
      <c r="J8" s="52"/>
      <c r="K8" s="49"/>
      <c r="L8" s="49"/>
      <c r="M8" s="49"/>
      <c r="N8" s="49"/>
      <c r="O8" s="50"/>
    </row>
    <row r="9" spans="1:15" ht="22.5" customHeight="1">
      <c r="A9" s="43">
        <v>6</v>
      </c>
      <c r="B9" s="44" t="s">
        <v>65</v>
      </c>
      <c r="C9" s="45" t="s">
        <v>66</v>
      </c>
      <c r="D9" s="46" t="s">
        <v>67</v>
      </c>
      <c r="E9" s="47">
        <v>2</v>
      </c>
      <c r="F9" s="48" t="s">
        <v>50</v>
      </c>
      <c r="G9" s="49"/>
      <c r="H9" s="49"/>
      <c r="I9" s="51"/>
      <c r="J9" s="52"/>
      <c r="K9" s="49"/>
      <c r="L9" s="49"/>
      <c r="M9" s="49"/>
      <c r="N9" s="49"/>
      <c r="O9" s="50"/>
    </row>
    <row r="10" spans="1:15" ht="22.5" customHeight="1">
      <c r="A10" s="43">
        <v>7</v>
      </c>
      <c r="B10" s="44" t="s">
        <v>68</v>
      </c>
      <c r="C10" s="45" t="s">
        <v>69</v>
      </c>
      <c r="D10" s="46" t="s">
        <v>70</v>
      </c>
      <c r="E10" s="47">
        <v>165</v>
      </c>
      <c r="F10" s="137" t="s">
        <v>71</v>
      </c>
      <c r="G10" s="138"/>
      <c r="H10" s="139"/>
      <c r="I10" s="133" t="s">
        <v>72</v>
      </c>
      <c r="J10" s="136"/>
      <c r="K10" s="134"/>
      <c r="L10" s="49"/>
      <c r="M10" s="49"/>
      <c r="N10" s="49"/>
      <c r="O10" s="50"/>
    </row>
    <row r="11" spans="1:15" ht="22.5" customHeight="1">
      <c r="A11" s="43">
        <v>8</v>
      </c>
      <c r="B11" s="44" t="s">
        <v>73</v>
      </c>
      <c r="C11" s="45" t="s">
        <v>74</v>
      </c>
      <c r="D11" s="46" t="s">
        <v>70</v>
      </c>
      <c r="E11" s="47">
        <v>30</v>
      </c>
      <c r="F11" s="48"/>
      <c r="G11" s="49"/>
      <c r="H11" s="49"/>
      <c r="I11" s="51"/>
      <c r="J11" s="52"/>
      <c r="K11" s="49"/>
      <c r="L11" s="49"/>
      <c r="M11" s="49"/>
      <c r="N11" s="49"/>
      <c r="O11" s="50"/>
    </row>
    <row r="12" spans="1:15" ht="22.5" customHeight="1">
      <c r="A12" s="43">
        <v>9</v>
      </c>
      <c r="B12" s="44" t="s">
        <v>75</v>
      </c>
      <c r="C12" s="45" t="s">
        <v>76</v>
      </c>
      <c r="D12" s="46" t="s">
        <v>77</v>
      </c>
      <c r="E12" s="47" t="s">
        <v>61</v>
      </c>
      <c r="F12" s="48" t="s">
        <v>50</v>
      </c>
      <c r="G12" s="49" t="s">
        <v>50</v>
      </c>
      <c r="H12" s="49" t="s">
        <v>50</v>
      </c>
      <c r="I12" s="51" t="s">
        <v>50</v>
      </c>
      <c r="J12" s="52" t="s">
        <v>50</v>
      </c>
      <c r="K12" s="49" t="s">
        <v>50</v>
      </c>
      <c r="L12" s="49" t="s">
        <v>50</v>
      </c>
      <c r="M12" s="130" t="s">
        <v>78</v>
      </c>
      <c r="N12" s="132"/>
      <c r="O12" s="105" t="s">
        <v>262</v>
      </c>
    </row>
    <row r="13" spans="1:15" ht="22.5" customHeight="1">
      <c r="A13" s="43">
        <v>10</v>
      </c>
      <c r="B13" s="44" t="s">
        <v>79</v>
      </c>
      <c r="C13" s="45" t="s">
        <v>80</v>
      </c>
      <c r="D13" s="46" t="s">
        <v>81</v>
      </c>
      <c r="E13" s="47" t="s">
        <v>61</v>
      </c>
      <c r="F13" s="48" t="s">
        <v>50</v>
      </c>
      <c r="G13" s="49"/>
      <c r="H13" s="49" t="s">
        <v>50</v>
      </c>
      <c r="I13" s="133" t="s">
        <v>82</v>
      </c>
      <c r="J13" s="134"/>
      <c r="K13" s="130" t="s">
        <v>83</v>
      </c>
      <c r="L13" s="131"/>
      <c r="M13" s="132"/>
      <c r="N13" s="49"/>
      <c r="O13" s="50" t="s">
        <v>260</v>
      </c>
    </row>
    <row r="14" spans="1:15" ht="22.5" customHeight="1">
      <c r="A14" s="43">
        <v>11</v>
      </c>
      <c r="B14" s="44" t="s">
        <v>84</v>
      </c>
      <c r="C14" s="45" t="s">
        <v>85</v>
      </c>
      <c r="D14" s="46" t="s">
        <v>81</v>
      </c>
      <c r="E14" s="47"/>
      <c r="F14" s="48"/>
      <c r="G14" s="49"/>
      <c r="H14" s="49"/>
      <c r="I14" s="51"/>
      <c r="J14" s="52"/>
      <c r="K14" s="49"/>
      <c r="L14" s="49"/>
      <c r="M14" s="49"/>
      <c r="N14" s="49"/>
      <c r="O14" s="50"/>
    </row>
    <row r="15" spans="1:15" ht="22.5" customHeight="1">
      <c r="A15" s="43">
        <v>12</v>
      </c>
      <c r="B15" s="44" t="s">
        <v>86</v>
      </c>
      <c r="C15" s="45" t="s">
        <v>87</v>
      </c>
      <c r="D15" s="46" t="s">
        <v>88</v>
      </c>
      <c r="E15" s="47"/>
      <c r="F15" s="48" t="s">
        <v>50</v>
      </c>
      <c r="G15" s="130" t="s">
        <v>89</v>
      </c>
      <c r="H15" s="131"/>
      <c r="I15" s="131"/>
      <c r="J15" s="132"/>
      <c r="K15" s="49"/>
      <c r="L15" s="49"/>
      <c r="M15" s="49"/>
      <c r="N15" s="49"/>
      <c r="O15" s="50" t="s">
        <v>260</v>
      </c>
    </row>
    <row r="16" spans="1:15" ht="22.5" customHeight="1">
      <c r="A16" s="43">
        <v>13</v>
      </c>
      <c r="B16" s="44" t="s">
        <v>90</v>
      </c>
      <c r="C16" s="45" t="s">
        <v>91</v>
      </c>
      <c r="D16" s="46" t="s">
        <v>92</v>
      </c>
      <c r="E16" s="47">
        <v>1</v>
      </c>
      <c r="F16" s="48" t="s">
        <v>50</v>
      </c>
      <c r="G16" s="49"/>
      <c r="H16" s="49"/>
      <c r="I16" s="51"/>
      <c r="J16" s="52"/>
      <c r="K16" s="49"/>
      <c r="L16" s="49"/>
      <c r="M16" s="49"/>
      <c r="N16" s="49"/>
      <c r="O16" s="50"/>
    </row>
    <row r="17" spans="1:15" ht="22.5" customHeight="1">
      <c r="A17" s="43">
        <v>14</v>
      </c>
      <c r="B17" s="44" t="s">
        <v>93</v>
      </c>
      <c r="C17" s="45" t="s">
        <v>94</v>
      </c>
      <c r="D17" s="46" t="s">
        <v>95</v>
      </c>
      <c r="E17" s="47"/>
      <c r="F17" s="48" t="s">
        <v>50</v>
      </c>
      <c r="G17" s="49"/>
      <c r="H17" s="49"/>
      <c r="I17" s="51"/>
      <c r="J17" s="52"/>
      <c r="K17" s="49"/>
      <c r="L17" s="49"/>
      <c r="M17" s="49"/>
      <c r="N17" s="49"/>
      <c r="O17" s="50"/>
    </row>
    <row r="18" spans="1:15" ht="22.5" customHeight="1">
      <c r="A18" s="43">
        <v>15</v>
      </c>
      <c r="B18" s="44" t="s">
        <v>96</v>
      </c>
      <c r="C18" s="45" t="s">
        <v>97</v>
      </c>
      <c r="D18" s="46" t="s">
        <v>98</v>
      </c>
      <c r="E18" s="47"/>
      <c r="F18" s="48" t="s">
        <v>50</v>
      </c>
      <c r="G18" s="49"/>
      <c r="H18" s="49"/>
      <c r="I18" s="51"/>
      <c r="J18" s="52"/>
      <c r="K18" s="49"/>
      <c r="L18" s="49"/>
      <c r="M18" s="49"/>
      <c r="N18" s="49"/>
      <c r="O18" s="50" t="s">
        <v>260</v>
      </c>
    </row>
    <row r="19" spans="1:15" ht="22.5" customHeight="1">
      <c r="A19" s="43">
        <v>16</v>
      </c>
      <c r="B19" s="44" t="s">
        <v>99</v>
      </c>
      <c r="C19" s="45" t="s">
        <v>100</v>
      </c>
      <c r="D19" s="46" t="s">
        <v>101</v>
      </c>
      <c r="E19" s="47"/>
      <c r="F19" s="48" t="s">
        <v>50</v>
      </c>
      <c r="G19" s="49"/>
      <c r="H19" s="49"/>
      <c r="I19" s="51"/>
      <c r="J19" s="52"/>
      <c r="K19" s="49"/>
      <c r="L19" s="49"/>
      <c r="M19" s="49"/>
      <c r="N19" s="49"/>
      <c r="O19" s="50"/>
    </row>
    <row r="20" spans="1:15" ht="22.5" customHeight="1">
      <c r="A20" s="43">
        <v>17</v>
      </c>
      <c r="B20" s="44" t="s">
        <v>102</v>
      </c>
      <c r="C20" s="45" t="s">
        <v>103</v>
      </c>
      <c r="D20" s="46" t="s">
        <v>104</v>
      </c>
      <c r="E20" s="47">
        <v>5</v>
      </c>
      <c r="F20" s="48"/>
      <c r="G20" s="49"/>
      <c r="H20" s="49"/>
      <c r="I20" s="51"/>
      <c r="J20" s="52"/>
      <c r="K20" s="49"/>
      <c r="L20" s="49"/>
      <c r="M20" s="49"/>
      <c r="N20" s="49"/>
      <c r="O20" s="50"/>
    </row>
    <row r="21" spans="1:15" ht="22.5" customHeight="1">
      <c r="A21" s="43">
        <v>18</v>
      </c>
      <c r="B21" s="44" t="s">
        <v>105</v>
      </c>
      <c r="C21" s="45" t="s">
        <v>106</v>
      </c>
      <c r="D21" s="46" t="s">
        <v>104</v>
      </c>
      <c r="E21" s="47" t="s">
        <v>61</v>
      </c>
      <c r="F21" s="48" t="s">
        <v>50</v>
      </c>
      <c r="G21" s="49" t="s">
        <v>50</v>
      </c>
      <c r="H21" s="49" t="s">
        <v>50</v>
      </c>
      <c r="I21" s="133" t="s">
        <v>107</v>
      </c>
      <c r="J21" s="134"/>
      <c r="K21" s="49" t="s">
        <v>50</v>
      </c>
      <c r="L21" s="49" t="s">
        <v>50</v>
      </c>
      <c r="M21" s="49" t="s">
        <v>50</v>
      </c>
      <c r="N21" s="49" t="s">
        <v>50</v>
      </c>
      <c r="O21" s="54" t="s">
        <v>108</v>
      </c>
    </row>
    <row r="22" spans="1:15" ht="22.5" customHeight="1">
      <c r="A22" s="43">
        <v>19</v>
      </c>
      <c r="B22" s="44" t="s">
        <v>109</v>
      </c>
      <c r="C22" s="45" t="s">
        <v>110</v>
      </c>
      <c r="D22" s="46" t="s">
        <v>104</v>
      </c>
      <c r="E22" s="47">
        <v>107</v>
      </c>
      <c r="F22" s="48"/>
      <c r="G22" s="49"/>
      <c r="H22" s="49"/>
      <c r="I22" s="51"/>
      <c r="J22" s="52"/>
      <c r="K22" s="49"/>
      <c r="L22" s="49"/>
      <c r="M22" s="49"/>
      <c r="N22" s="49"/>
      <c r="O22" s="50"/>
    </row>
    <row r="23" spans="1:15" ht="22.5" customHeight="1">
      <c r="A23" s="43">
        <v>20</v>
      </c>
      <c r="B23" s="44" t="s">
        <v>111</v>
      </c>
      <c r="C23" s="45" t="s">
        <v>112</v>
      </c>
      <c r="D23" s="46" t="s">
        <v>104</v>
      </c>
      <c r="E23" s="47"/>
      <c r="F23" s="48" t="s">
        <v>50</v>
      </c>
      <c r="G23" s="49"/>
      <c r="H23" s="49"/>
      <c r="I23" s="51"/>
      <c r="J23" s="52"/>
      <c r="K23" s="49"/>
      <c r="L23" s="49"/>
      <c r="M23" s="49"/>
      <c r="N23" s="49"/>
      <c r="O23" s="50" t="s">
        <v>260</v>
      </c>
    </row>
    <row r="24" spans="1:15" ht="22.5" customHeight="1">
      <c r="A24" s="43">
        <v>21</v>
      </c>
      <c r="B24" s="44" t="s">
        <v>113</v>
      </c>
      <c r="C24" s="45" t="s">
        <v>114</v>
      </c>
      <c r="D24" s="46" t="s">
        <v>115</v>
      </c>
      <c r="E24" s="47"/>
      <c r="F24" s="48" t="s">
        <v>50</v>
      </c>
      <c r="G24" s="49"/>
      <c r="H24" s="49"/>
      <c r="I24" s="51"/>
      <c r="J24" s="52"/>
      <c r="K24" s="49"/>
      <c r="L24" s="49"/>
      <c r="M24" s="49"/>
      <c r="N24" s="49"/>
      <c r="O24" s="50"/>
    </row>
    <row r="25" spans="1:15" ht="22.5" customHeight="1">
      <c r="A25" s="43">
        <v>22</v>
      </c>
      <c r="B25" s="44" t="s">
        <v>116</v>
      </c>
      <c r="C25" s="45" t="s">
        <v>117</v>
      </c>
      <c r="D25" s="46" t="s">
        <v>115</v>
      </c>
      <c r="E25" s="47">
        <v>6</v>
      </c>
      <c r="F25" s="48" t="s">
        <v>50</v>
      </c>
      <c r="G25" s="49"/>
      <c r="H25" s="49"/>
      <c r="I25" s="51"/>
      <c r="J25" s="52"/>
      <c r="K25" s="49"/>
      <c r="L25" s="49"/>
      <c r="M25" s="49"/>
      <c r="N25" s="49"/>
      <c r="O25" s="50"/>
    </row>
    <row r="26" spans="1:15" ht="22.5" customHeight="1">
      <c r="A26" s="43">
        <v>23</v>
      </c>
      <c r="B26" s="44" t="s">
        <v>118</v>
      </c>
      <c r="C26" s="45" t="s">
        <v>119</v>
      </c>
      <c r="D26" s="46" t="s">
        <v>120</v>
      </c>
      <c r="E26" s="47">
        <v>8</v>
      </c>
      <c r="F26" s="48"/>
      <c r="G26" s="49"/>
      <c r="H26" s="49"/>
      <c r="I26" s="51"/>
      <c r="J26" s="52"/>
      <c r="K26" s="49"/>
      <c r="L26" s="49"/>
      <c r="M26" s="49"/>
      <c r="N26" s="49"/>
      <c r="O26" s="50"/>
    </row>
    <row r="27" spans="1:15" ht="22.5" customHeight="1">
      <c r="A27" s="43">
        <v>24</v>
      </c>
      <c r="B27" s="44" t="s">
        <v>121</v>
      </c>
      <c r="C27" s="45" t="s">
        <v>122</v>
      </c>
      <c r="D27" s="46" t="s">
        <v>123</v>
      </c>
      <c r="E27" s="47">
        <v>9</v>
      </c>
      <c r="F27" s="48"/>
      <c r="G27" s="49"/>
      <c r="H27" s="49"/>
      <c r="I27" s="51"/>
      <c r="J27" s="52"/>
      <c r="K27" s="49"/>
      <c r="L27" s="49"/>
      <c r="M27" s="49"/>
      <c r="N27" s="49"/>
      <c r="O27" s="50" t="s">
        <v>260</v>
      </c>
    </row>
    <row r="28" spans="1:15" ht="22.5" customHeight="1">
      <c r="A28" s="43">
        <v>25</v>
      </c>
      <c r="B28" s="44" t="s">
        <v>124</v>
      </c>
      <c r="C28" s="45" t="s">
        <v>125</v>
      </c>
      <c r="D28" s="46" t="s">
        <v>126</v>
      </c>
      <c r="E28" s="47">
        <v>13</v>
      </c>
      <c r="F28" s="48"/>
      <c r="G28" s="49"/>
      <c r="H28" s="49"/>
      <c r="I28" s="51"/>
      <c r="J28" s="52"/>
      <c r="K28" s="49"/>
      <c r="L28" s="49"/>
      <c r="M28" s="49"/>
      <c r="N28" s="49"/>
      <c r="O28" s="50"/>
    </row>
    <row r="29" spans="1:15" ht="22.5" customHeight="1">
      <c r="A29" s="43">
        <v>26</v>
      </c>
      <c r="B29" s="44" t="s">
        <v>127</v>
      </c>
      <c r="C29" s="45" t="s">
        <v>128</v>
      </c>
      <c r="D29" s="46" t="s">
        <v>129</v>
      </c>
      <c r="E29" s="47">
        <v>182</v>
      </c>
      <c r="F29" s="48"/>
      <c r="G29" s="49"/>
      <c r="H29" s="49"/>
      <c r="I29" s="51"/>
      <c r="J29" s="52"/>
      <c r="K29" s="49"/>
      <c r="L29" s="49"/>
      <c r="M29" s="49"/>
      <c r="N29" s="49"/>
      <c r="O29" s="50"/>
    </row>
    <row r="30" spans="1:15" ht="22.5" customHeight="1">
      <c r="A30" s="43">
        <v>27</v>
      </c>
      <c r="B30" s="44" t="s">
        <v>130</v>
      </c>
      <c r="C30" s="45" t="s">
        <v>131</v>
      </c>
      <c r="D30" s="46" t="s">
        <v>132</v>
      </c>
      <c r="E30" s="47">
        <v>3</v>
      </c>
      <c r="F30" s="48" t="s">
        <v>50</v>
      </c>
      <c r="G30" s="49"/>
      <c r="H30" s="49"/>
      <c r="I30" s="51"/>
      <c r="J30" s="52"/>
      <c r="K30" s="49"/>
      <c r="L30" s="49"/>
      <c r="M30" s="49"/>
      <c r="N30" s="49"/>
      <c r="O30" s="50"/>
    </row>
    <row r="31" spans="1:15" ht="22.5" customHeight="1">
      <c r="A31" s="43">
        <v>28</v>
      </c>
      <c r="B31" s="44" t="s">
        <v>133</v>
      </c>
      <c r="C31" s="45" t="s">
        <v>134</v>
      </c>
      <c r="D31" s="46" t="s">
        <v>135</v>
      </c>
      <c r="E31" s="47">
        <v>32</v>
      </c>
      <c r="F31" s="48"/>
      <c r="G31" s="51"/>
      <c r="H31" s="51"/>
      <c r="I31" s="51"/>
      <c r="J31" s="52"/>
      <c r="K31" s="51"/>
      <c r="L31" s="51"/>
      <c r="M31" s="51"/>
      <c r="N31" s="51"/>
      <c r="O31" s="50" t="s">
        <v>260</v>
      </c>
    </row>
    <row r="32" spans="1:15" ht="22.5" customHeight="1">
      <c r="A32" s="43">
        <v>29</v>
      </c>
      <c r="B32" s="44" t="s">
        <v>136</v>
      </c>
      <c r="C32" s="45" t="s">
        <v>137</v>
      </c>
      <c r="D32" s="46" t="s">
        <v>138</v>
      </c>
      <c r="E32" s="47">
        <v>41</v>
      </c>
      <c r="F32" s="48" t="s">
        <v>50</v>
      </c>
      <c r="G32" s="49"/>
      <c r="H32" s="49"/>
      <c r="I32" s="51"/>
      <c r="J32" s="52"/>
      <c r="K32" s="49"/>
      <c r="L32" s="49"/>
      <c r="M32" s="49"/>
      <c r="N32" s="49"/>
      <c r="O32" s="50"/>
    </row>
    <row r="33" spans="1:15" ht="22.5" customHeight="1">
      <c r="A33" s="43">
        <v>30</v>
      </c>
      <c r="B33" s="44" t="s">
        <v>139</v>
      </c>
      <c r="C33" s="45" t="s">
        <v>140</v>
      </c>
      <c r="D33" s="46" t="s">
        <v>141</v>
      </c>
      <c r="E33" s="47">
        <v>1</v>
      </c>
      <c r="F33" s="48" t="s">
        <v>50</v>
      </c>
      <c r="G33" s="49" t="s">
        <v>50</v>
      </c>
      <c r="H33" s="130" t="s">
        <v>89</v>
      </c>
      <c r="I33" s="131"/>
      <c r="J33" s="132"/>
      <c r="K33" s="49"/>
      <c r="L33" s="49"/>
      <c r="M33" s="49" t="s">
        <v>50</v>
      </c>
      <c r="N33" s="49"/>
      <c r="O33" s="50" t="s">
        <v>260</v>
      </c>
    </row>
    <row r="34" spans="1:15" ht="22.5" customHeight="1">
      <c r="A34" s="43">
        <v>31</v>
      </c>
      <c r="B34" s="44" t="s">
        <v>142</v>
      </c>
      <c r="C34" s="53" t="s">
        <v>143</v>
      </c>
      <c r="D34" s="46" t="s">
        <v>144</v>
      </c>
      <c r="E34" s="47">
        <v>1</v>
      </c>
      <c r="F34" s="48" t="s">
        <v>50</v>
      </c>
      <c r="G34" s="49"/>
      <c r="H34" s="49"/>
      <c r="I34" s="51"/>
      <c r="J34" s="52"/>
      <c r="K34" s="49"/>
      <c r="L34" s="49"/>
      <c r="M34" s="49"/>
      <c r="N34" s="49"/>
      <c r="O34" s="50"/>
    </row>
    <row r="35" spans="1:15" ht="22.5" customHeight="1">
      <c r="A35" s="43">
        <v>32</v>
      </c>
      <c r="B35" s="44" t="s">
        <v>145</v>
      </c>
      <c r="C35" s="45" t="s">
        <v>146</v>
      </c>
      <c r="D35" s="46" t="s">
        <v>147</v>
      </c>
      <c r="E35" s="47"/>
      <c r="F35" s="48" t="s">
        <v>50</v>
      </c>
      <c r="G35" s="49"/>
      <c r="H35" s="49"/>
      <c r="I35" s="51"/>
      <c r="J35" s="52"/>
      <c r="K35" s="49"/>
      <c r="L35" s="49"/>
      <c r="M35" s="49"/>
      <c r="N35" s="49"/>
      <c r="O35" s="50"/>
    </row>
    <row r="36" spans="1:15" ht="22.5" customHeight="1">
      <c r="A36" s="43">
        <v>33</v>
      </c>
      <c r="B36" s="44" t="s">
        <v>148</v>
      </c>
      <c r="C36" s="45" t="s">
        <v>149</v>
      </c>
      <c r="D36" s="46" t="s">
        <v>150</v>
      </c>
      <c r="E36" s="47">
        <v>14</v>
      </c>
      <c r="F36" s="48" t="s">
        <v>50</v>
      </c>
      <c r="G36" s="49"/>
      <c r="H36" s="49"/>
      <c r="I36" s="51"/>
      <c r="J36" s="52"/>
      <c r="K36" s="49"/>
      <c r="L36" s="49"/>
      <c r="M36" s="49"/>
      <c r="N36" s="49"/>
      <c r="O36" s="50"/>
    </row>
    <row r="37" spans="1:15" ht="22.5" customHeight="1">
      <c r="A37" s="43">
        <v>34</v>
      </c>
      <c r="B37" s="44" t="s">
        <v>151</v>
      </c>
      <c r="C37" s="45" t="s">
        <v>152</v>
      </c>
      <c r="D37" s="46" t="s">
        <v>153</v>
      </c>
      <c r="E37" s="47"/>
      <c r="F37" s="48"/>
      <c r="G37" s="49"/>
      <c r="H37" s="49"/>
      <c r="I37" s="51"/>
      <c r="J37" s="52"/>
      <c r="K37" s="49"/>
      <c r="L37" s="49"/>
      <c r="M37" s="49"/>
      <c r="N37" s="49"/>
      <c r="O37" s="50"/>
    </row>
    <row r="38" spans="1:15" ht="22.5" customHeight="1">
      <c r="A38" s="43">
        <v>35</v>
      </c>
      <c r="B38" s="44" t="s">
        <v>154</v>
      </c>
      <c r="C38" s="45" t="s">
        <v>137</v>
      </c>
      <c r="D38" s="46" t="s">
        <v>155</v>
      </c>
      <c r="E38" s="47">
        <v>2</v>
      </c>
      <c r="F38" s="48"/>
      <c r="G38" s="49"/>
      <c r="H38" s="49"/>
      <c r="I38" s="51"/>
      <c r="J38" s="52"/>
      <c r="K38" s="49"/>
      <c r="L38" s="49"/>
      <c r="M38" s="49"/>
      <c r="N38" s="49"/>
      <c r="O38" s="50"/>
    </row>
    <row r="39" spans="1:15" ht="22.5" customHeight="1">
      <c r="A39" s="43">
        <v>36</v>
      </c>
      <c r="B39" s="44" t="s">
        <v>156</v>
      </c>
      <c r="C39" s="45" t="s">
        <v>157</v>
      </c>
      <c r="D39" s="46" t="s">
        <v>158</v>
      </c>
      <c r="E39" s="47"/>
      <c r="F39" s="48" t="s">
        <v>50</v>
      </c>
      <c r="G39" s="49"/>
      <c r="H39" s="49"/>
      <c r="I39" s="51"/>
      <c r="J39" s="52"/>
      <c r="K39" s="49"/>
      <c r="L39" s="49"/>
      <c r="M39" s="49"/>
      <c r="N39" s="49"/>
      <c r="O39" s="50"/>
    </row>
    <row r="40" spans="1:15" ht="22.5" customHeight="1">
      <c r="A40" s="43">
        <v>37</v>
      </c>
      <c r="B40" s="44" t="s">
        <v>159</v>
      </c>
      <c r="C40" s="45" t="s">
        <v>160</v>
      </c>
      <c r="D40" s="46" t="s">
        <v>161</v>
      </c>
      <c r="E40" s="47" t="s">
        <v>61</v>
      </c>
      <c r="F40" s="48" t="s">
        <v>50</v>
      </c>
      <c r="G40" s="49"/>
      <c r="H40" s="49" t="s">
        <v>50</v>
      </c>
      <c r="I40" s="130" t="s">
        <v>89</v>
      </c>
      <c r="J40" s="131"/>
      <c r="K40" s="132"/>
      <c r="L40" s="49"/>
      <c r="M40" s="49"/>
      <c r="N40" s="49"/>
      <c r="O40" s="50" t="s">
        <v>260</v>
      </c>
    </row>
    <row r="41" spans="1:15" ht="22.5" customHeight="1">
      <c r="A41" s="43">
        <v>38</v>
      </c>
      <c r="B41" s="44" t="s">
        <v>162</v>
      </c>
      <c r="C41" s="45" t="s">
        <v>163</v>
      </c>
      <c r="D41" s="46" t="s">
        <v>164</v>
      </c>
      <c r="E41" s="47" t="s">
        <v>61</v>
      </c>
      <c r="F41" s="48" t="s">
        <v>50</v>
      </c>
      <c r="G41" s="49" t="s">
        <v>50</v>
      </c>
      <c r="H41" s="49"/>
      <c r="I41" s="51" t="s">
        <v>50</v>
      </c>
      <c r="J41" s="52" t="s">
        <v>50</v>
      </c>
      <c r="K41" s="49"/>
      <c r="L41" s="49" t="s">
        <v>50</v>
      </c>
      <c r="M41" s="49"/>
      <c r="N41" s="49" t="s">
        <v>50</v>
      </c>
      <c r="O41" s="105" t="s">
        <v>263</v>
      </c>
    </row>
    <row r="42" spans="1:15" ht="22.5" customHeight="1">
      <c r="A42" s="43">
        <v>39</v>
      </c>
      <c r="B42" s="44" t="s">
        <v>165</v>
      </c>
      <c r="C42" s="45" t="s">
        <v>166</v>
      </c>
      <c r="D42" s="46" t="s">
        <v>167</v>
      </c>
      <c r="E42" s="51"/>
      <c r="F42" s="48" t="s">
        <v>50</v>
      </c>
      <c r="G42" s="49"/>
      <c r="H42" s="49"/>
      <c r="I42" s="51"/>
      <c r="J42" s="52"/>
      <c r="K42" s="49"/>
      <c r="L42" s="49"/>
      <c r="M42" s="49"/>
      <c r="N42" s="49"/>
      <c r="O42" s="50"/>
    </row>
    <row r="43" spans="1:15" ht="22.5" customHeight="1">
      <c r="A43" s="43">
        <v>40</v>
      </c>
      <c r="B43" s="44" t="s">
        <v>168</v>
      </c>
      <c r="C43" s="45" t="s">
        <v>169</v>
      </c>
      <c r="D43" s="46" t="s">
        <v>167</v>
      </c>
      <c r="E43" s="51"/>
      <c r="F43" s="48" t="s">
        <v>50</v>
      </c>
      <c r="G43" s="49"/>
      <c r="H43" s="49"/>
      <c r="I43" s="51"/>
      <c r="J43" s="52"/>
      <c r="K43" s="49"/>
      <c r="L43" s="49"/>
      <c r="M43" s="49"/>
      <c r="N43" s="49"/>
      <c r="O43" s="50"/>
    </row>
    <row r="44" spans="1:15" ht="22.5" customHeight="1">
      <c r="A44" s="43">
        <v>41</v>
      </c>
      <c r="B44" s="44" t="s">
        <v>170</v>
      </c>
      <c r="C44" s="45" t="s">
        <v>171</v>
      </c>
      <c r="D44" s="46" t="s">
        <v>167</v>
      </c>
      <c r="E44" s="47">
        <v>36</v>
      </c>
      <c r="F44" s="48" t="s">
        <v>50</v>
      </c>
      <c r="G44" s="49"/>
      <c r="H44" s="49"/>
      <c r="I44" s="51"/>
      <c r="J44" s="52"/>
      <c r="K44" s="49"/>
      <c r="L44" s="49"/>
      <c r="M44" s="49"/>
      <c r="N44" s="49"/>
      <c r="O44" s="50"/>
    </row>
    <row r="45" spans="1:15" ht="22.5" customHeight="1">
      <c r="A45" s="43">
        <v>42</v>
      </c>
      <c r="B45" s="44" t="s">
        <v>172</v>
      </c>
      <c r="C45" s="45" t="s">
        <v>173</v>
      </c>
      <c r="D45" s="46" t="s">
        <v>174</v>
      </c>
      <c r="E45" s="47">
        <v>2</v>
      </c>
      <c r="F45" s="48" t="s">
        <v>50</v>
      </c>
      <c r="G45" s="49"/>
      <c r="H45" s="49"/>
      <c r="I45" s="51"/>
      <c r="J45" s="52"/>
      <c r="K45" s="49"/>
      <c r="L45" s="49"/>
      <c r="M45" s="49"/>
      <c r="N45" s="49"/>
      <c r="O45" s="50"/>
    </row>
    <row r="46" spans="1:15" ht="12" customHeight="1">
      <c r="A46" s="55"/>
      <c r="B46" s="56"/>
      <c r="C46" s="56"/>
      <c r="D46" s="56"/>
      <c r="E46" s="56"/>
      <c r="F46" s="56"/>
      <c r="G46" s="56"/>
      <c r="H46" s="56"/>
      <c r="I46" s="56"/>
      <c r="J46" s="56"/>
      <c r="K46" s="56"/>
      <c r="L46" s="56"/>
      <c r="M46" s="56"/>
      <c r="N46" s="56"/>
      <c r="O46" s="57"/>
    </row>
  </sheetData>
  <mergeCells count="11">
    <mergeCell ref="A1:O1"/>
    <mergeCell ref="I4:M4"/>
    <mergeCell ref="F10:H10"/>
    <mergeCell ref="I10:K10"/>
    <mergeCell ref="M12:N12"/>
    <mergeCell ref="G15:J15"/>
    <mergeCell ref="I21:J21"/>
    <mergeCell ref="H33:J33"/>
    <mergeCell ref="I40:K40"/>
    <mergeCell ref="I13:J13"/>
    <mergeCell ref="K13:M13"/>
  </mergeCells>
  <pageMargins left="0.7" right="0" top="0.5" bottom="0.25" header="0" footer="0"/>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2"/>
  <sheetViews>
    <sheetView topLeftCell="A22" workbookViewId="0">
      <selection activeCell="I14" sqref="I14"/>
    </sheetView>
  </sheetViews>
  <sheetFormatPr defaultRowHeight="16.5"/>
  <cols>
    <col min="1" max="1" width="4.875" style="62" customWidth="1"/>
    <col min="2" max="2" width="9.5" style="62" customWidth="1"/>
    <col min="3" max="3" width="19.625" style="62" customWidth="1"/>
    <col min="4" max="4" width="7" style="62" customWidth="1"/>
    <col min="5" max="5" width="8.75" style="65" customWidth="1"/>
    <col min="6" max="6" width="9" style="65"/>
    <col min="7" max="7" width="10.625" style="65" customWidth="1"/>
    <col min="8" max="8" width="7.625" style="62" customWidth="1"/>
    <col min="9" max="9" width="11" style="62" customWidth="1"/>
    <col min="10" max="16384" width="9" style="62"/>
  </cols>
  <sheetData>
    <row r="1" spans="1:9" s="58" customFormat="1" ht="15.75">
      <c r="A1" s="157" t="s">
        <v>5</v>
      </c>
      <c r="B1" s="157"/>
      <c r="C1" s="157"/>
      <c r="D1" s="157"/>
      <c r="E1" s="158" t="s">
        <v>4</v>
      </c>
      <c r="F1" s="158"/>
      <c r="G1" s="158"/>
      <c r="H1" s="158"/>
      <c r="I1" s="158"/>
    </row>
    <row r="2" spans="1:9" s="58" customFormat="1">
      <c r="A2" s="157" t="s">
        <v>7</v>
      </c>
      <c r="B2" s="157"/>
      <c r="C2" s="157"/>
      <c r="D2" s="157"/>
      <c r="E2" s="143" t="s">
        <v>178</v>
      </c>
      <c r="F2" s="143"/>
      <c r="G2" s="143"/>
      <c r="H2" s="143"/>
      <c r="I2" s="143"/>
    </row>
    <row r="3" spans="1:9" s="58" customFormat="1">
      <c r="A3" s="158" t="s">
        <v>179</v>
      </c>
      <c r="B3" s="158"/>
      <c r="C3" s="158"/>
      <c r="D3" s="158"/>
      <c r="E3" s="59"/>
      <c r="F3" s="143"/>
      <c r="G3" s="143"/>
      <c r="H3" s="143"/>
      <c r="I3" s="143"/>
    </row>
    <row r="4" spans="1:9" s="58" customFormat="1">
      <c r="A4" s="60"/>
      <c r="B4" s="60"/>
      <c r="C4" s="60"/>
      <c r="D4" s="60"/>
      <c r="E4" s="60"/>
      <c r="F4" s="61"/>
      <c r="G4" s="61"/>
      <c r="H4" s="61"/>
      <c r="I4" s="61"/>
    </row>
    <row r="5" spans="1:9" ht="23.25" customHeight="1">
      <c r="A5" s="143" t="s">
        <v>180</v>
      </c>
      <c r="B5" s="143"/>
      <c r="C5" s="143"/>
      <c r="D5" s="143"/>
      <c r="E5" s="143"/>
      <c r="F5" s="143"/>
      <c r="G5" s="143"/>
      <c r="H5" s="143"/>
      <c r="I5" s="143"/>
    </row>
    <row r="6" spans="1:9" s="63" customFormat="1">
      <c r="B6" s="156" t="s">
        <v>218</v>
      </c>
      <c r="C6" s="156"/>
      <c r="D6" s="156" t="s">
        <v>181</v>
      </c>
      <c r="E6" s="156"/>
      <c r="F6" s="156" t="s">
        <v>182</v>
      </c>
      <c r="G6" s="156"/>
      <c r="H6" s="156"/>
    </row>
    <row r="7" spans="1:9" s="63" customFormat="1">
      <c r="E7" s="61"/>
      <c r="F7" s="61"/>
      <c r="G7" s="61"/>
    </row>
    <row r="8" spans="1:9" ht="21.75" customHeight="1">
      <c r="A8" s="64" t="s">
        <v>183</v>
      </c>
      <c r="B8" s="62" t="s">
        <v>184</v>
      </c>
    </row>
    <row r="9" spans="1:9" ht="21.75" customHeight="1">
      <c r="A9" s="64" t="s">
        <v>185</v>
      </c>
      <c r="B9" s="62" t="s">
        <v>186</v>
      </c>
    </row>
    <row r="10" spans="1:9" ht="21.75" customHeight="1">
      <c r="A10" s="64" t="s">
        <v>187</v>
      </c>
      <c r="B10" s="63" t="s">
        <v>188</v>
      </c>
    </row>
    <row r="11" spans="1:9" ht="22.5" customHeight="1">
      <c r="A11" s="64"/>
      <c r="B11" s="62" t="s">
        <v>257</v>
      </c>
    </row>
    <row r="12" spans="1:9" ht="22.5" customHeight="1">
      <c r="A12" s="64"/>
      <c r="B12" s="62" t="s">
        <v>258</v>
      </c>
    </row>
    <row r="13" spans="1:9" ht="22.5" customHeight="1">
      <c r="A13" s="64"/>
      <c r="B13" s="62" t="s">
        <v>259</v>
      </c>
    </row>
    <row r="14" spans="1:9" ht="22.5" customHeight="1">
      <c r="A14" s="64"/>
      <c r="B14" s="62" t="s">
        <v>189</v>
      </c>
    </row>
    <row r="15" spans="1:9" ht="22.5" customHeight="1">
      <c r="A15" s="64"/>
      <c r="B15" s="62" t="s">
        <v>190</v>
      </c>
    </row>
    <row r="16" spans="1:9" ht="22.5" customHeight="1">
      <c r="A16" s="64" t="s">
        <v>191</v>
      </c>
      <c r="B16" s="63" t="s">
        <v>192</v>
      </c>
    </row>
    <row r="17" spans="1:10" ht="58.5" customHeight="1">
      <c r="A17" s="147" t="s">
        <v>193</v>
      </c>
      <c r="B17" s="147"/>
      <c r="C17" s="147"/>
      <c r="D17" s="147"/>
      <c r="E17" s="147"/>
      <c r="F17" s="147"/>
      <c r="G17" s="147"/>
      <c r="H17" s="147"/>
      <c r="I17" s="147"/>
      <c r="J17" s="66"/>
    </row>
    <row r="18" spans="1:10">
      <c r="A18" s="67"/>
    </row>
    <row r="19" spans="1:10" ht="33" customHeight="1">
      <c r="A19" s="148" t="s">
        <v>194</v>
      </c>
      <c r="B19" s="148" t="s">
        <v>9</v>
      </c>
      <c r="C19" s="149" t="s">
        <v>10</v>
      </c>
      <c r="D19" s="150"/>
      <c r="E19" s="153" t="s">
        <v>195</v>
      </c>
      <c r="F19" s="155" t="s">
        <v>196</v>
      </c>
      <c r="G19" s="155"/>
      <c r="H19" s="155"/>
      <c r="I19" s="144" t="s">
        <v>1</v>
      </c>
    </row>
    <row r="20" spans="1:10" ht="16.5" customHeight="1">
      <c r="A20" s="148"/>
      <c r="B20" s="148"/>
      <c r="C20" s="151"/>
      <c r="D20" s="152"/>
      <c r="E20" s="154"/>
      <c r="F20" s="68" t="s">
        <v>197</v>
      </c>
      <c r="G20" s="68" t="s">
        <v>198</v>
      </c>
      <c r="H20" s="68" t="s">
        <v>199</v>
      </c>
      <c r="I20" s="144"/>
    </row>
    <row r="21" spans="1:10">
      <c r="A21" s="69">
        <v>1</v>
      </c>
      <c r="B21" s="70" t="s">
        <v>47</v>
      </c>
      <c r="C21" s="71" t="s">
        <v>48</v>
      </c>
      <c r="D21" s="72" t="s">
        <v>49</v>
      </c>
      <c r="E21" s="70"/>
      <c r="F21" s="70"/>
      <c r="G21" s="70" t="str">
        <f>IF(F21=0,"Không XL",IF(F21&lt;50,"Yếu",IF(F21&lt;70,"Trung bình",IF(F21&lt;80,"Khá",IF(F21&lt;90,"Tốt","Xuất sắc")))))</f>
        <v>Không XL</v>
      </c>
      <c r="H21" s="73"/>
      <c r="I21" s="73"/>
    </row>
    <row r="22" spans="1:10">
      <c r="A22" s="69">
        <v>2</v>
      </c>
      <c r="B22" s="70" t="s">
        <v>52</v>
      </c>
      <c r="C22" s="71" t="s">
        <v>53</v>
      </c>
      <c r="D22" s="72" t="s">
        <v>54</v>
      </c>
      <c r="E22" s="70"/>
      <c r="F22" s="70"/>
      <c r="G22" s="70" t="str">
        <f t="shared" ref="G22:G62" si="0">IF(F22=0,"Không XL",IF(F22&lt;50,"Yếu",IF(F22&lt;70,"Trung bình",IF(F22&lt;80,"Khá",IF(F22&lt;90,"Tốt","Xuất sắc")))))</f>
        <v>Không XL</v>
      </c>
      <c r="H22" s="73"/>
      <c r="I22" s="73"/>
    </row>
    <row r="23" spans="1:10">
      <c r="A23" s="69">
        <v>3</v>
      </c>
      <c r="B23" s="70" t="s">
        <v>55</v>
      </c>
      <c r="C23" s="71" t="s">
        <v>56</v>
      </c>
      <c r="D23" s="72" t="s">
        <v>57</v>
      </c>
      <c r="E23" s="70"/>
      <c r="F23" s="70"/>
      <c r="G23" s="70" t="str">
        <f t="shared" si="0"/>
        <v>Không XL</v>
      </c>
      <c r="H23" s="73"/>
      <c r="I23" s="73"/>
    </row>
    <row r="24" spans="1:10">
      <c r="A24" s="69">
        <v>4</v>
      </c>
      <c r="B24" s="70" t="s">
        <v>58</v>
      </c>
      <c r="C24" s="71" t="s">
        <v>59</v>
      </c>
      <c r="D24" s="72" t="s">
        <v>60</v>
      </c>
      <c r="E24" s="70"/>
      <c r="F24" s="70"/>
      <c r="G24" s="70" t="str">
        <f t="shared" si="0"/>
        <v>Không XL</v>
      </c>
      <c r="H24" s="73"/>
      <c r="I24" s="73"/>
    </row>
    <row r="25" spans="1:10">
      <c r="A25" s="69">
        <v>5</v>
      </c>
      <c r="B25" s="70" t="s">
        <v>62</v>
      </c>
      <c r="C25" s="71" t="s">
        <v>63</v>
      </c>
      <c r="D25" s="72" t="s">
        <v>64</v>
      </c>
      <c r="E25" s="70"/>
      <c r="F25" s="70"/>
      <c r="G25" s="70" t="str">
        <f t="shared" si="0"/>
        <v>Không XL</v>
      </c>
      <c r="H25" s="73"/>
      <c r="I25" s="73"/>
    </row>
    <row r="26" spans="1:10">
      <c r="A26" s="69">
        <v>6</v>
      </c>
      <c r="B26" s="70" t="s">
        <v>65</v>
      </c>
      <c r="C26" s="71" t="s">
        <v>66</v>
      </c>
      <c r="D26" s="72" t="s">
        <v>67</v>
      </c>
      <c r="E26" s="70"/>
      <c r="F26" s="70"/>
      <c r="G26" s="70" t="str">
        <f t="shared" si="0"/>
        <v>Không XL</v>
      </c>
      <c r="H26" s="73"/>
      <c r="I26" s="73"/>
    </row>
    <row r="27" spans="1:10">
      <c r="A27" s="69">
        <v>7</v>
      </c>
      <c r="B27" s="70" t="s">
        <v>68</v>
      </c>
      <c r="C27" s="71" t="s">
        <v>69</v>
      </c>
      <c r="D27" s="72" t="s">
        <v>70</v>
      </c>
      <c r="E27" s="70"/>
      <c r="F27" s="70"/>
      <c r="G27" s="70" t="str">
        <f t="shared" si="0"/>
        <v>Không XL</v>
      </c>
      <c r="H27" s="73"/>
      <c r="I27" s="73"/>
    </row>
    <row r="28" spans="1:10">
      <c r="A28" s="69">
        <v>8</v>
      </c>
      <c r="B28" s="70" t="s">
        <v>73</v>
      </c>
      <c r="C28" s="71" t="s">
        <v>74</v>
      </c>
      <c r="D28" s="72" t="s">
        <v>70</v>
      </c>
      <c r="E28" s="70"/>
      <c r="F28" s="70"/>
      <c r="G28" s="70" t="str">
        <f t="shared" si="0"/>
        <v>Không XL</v>
      </c>
      <c r="H28" s="73"/>
      <c r="I28" s="73"/>
    </row>
    <row r="29" spans="1:10">
      <c r="A29" s="69">
        <v>9</v>
      </c>
      <c r="B29" s="70" t="s">
        <v>75</v>
      </c>
      <c r="C29" s="71" t="s">
        <v>76</v>
      </c>
      <c r="D29" s="72" t="s">
        <v>77</v>
      </c>
      <c r="E29" s="70"/>
      <c r="F29" s="70"/>
      <c r="G29" s="70" t="str">
        <f t="shared" si="0"/>
        <v>Không XL</v>
      </c>
      <c r="H29" s="73"/>
      <c r="I29" s="73"/>
    </row>
    <row r="30" spans="1:10">
      <c r="A30" s="69">
        <v>10</v>
      </c>
      <c r="B30" s="70" t="s">
        <v>79</v>
      </c>
      <c r="C30" s="71" t="s">
        <v>80</v>
      </c>
      <c r="D30" s="72" t="s">
        <v>81</v>
      </c>
      <c r="E30" s="70"/>
      <c r="F30" s="70"/>
      <c r="G30" s="70" t="str">
        <f t="shared" si="0"/>
        <v>Không XL</v>
      </c>
      <c r="H30" s="73"/>
      <c r="I30" s="73"/>
    </row>
    <row r="31" spans="1:10">
      <c r="A31" s="69">
        <v>11</v>
      </c>
      <c r="B31" s="70" t="s">
        <v>84</v>
      </c>
      <c r="C31" s="71" t="s">
        <v>85</v>
      </c>
      <c r="D31" s="72" t="s">
        <v>81</v>
      </c>
      <c r="E31" s="70"/>
      <c r="F31" s="70"/>
      <c r="G31" s="70" t="str">
        <f t="shared" si="0"/>
        <v>Không XL</v>
      </c>
      <c r="H31" s="73"/>
      <c r="I31" s="73"/>
    </row>
    <row r="32" spans="1:10">
      <c r="A32" s="69">
        <v>12</v>
      </c>
      <c r="B32" s="70" t="s">
        <v>86</v>
      </c>
      <c r="C32" s="71" t="s">
        <v>87</v>
      </c>
      <c r="D32" s="72" t="s">
        <v>88</v>
      </c>
      <c r="E32" s="70"/>
      <c r="F32" s="70"/>
      <c r="G32" s="70" t="str">
        <f t="shared" si="0"/>
        <v>Không XL</v>
      </c>
      <c r="H32" s="73"/>
      <c r="I32" s="73"/>
    </row>
    <row r="33" spans="1:9">
      <c r="A33" s="69">
        <v>13</v>
      </c>
      <c r="B33" s="70" t="s">
        <v>90</v>
      </c>
      <c r="C33" s="71" t="s">
        <v>91</v>
      </c>
      <c r="D33" s="72" t="s">
        <v>92</v>
      </c>
      <c r="E33" s="70"/>
      <c r="F33" s="70"/>
      <c r="G33" s="70" t="str">
        <f t="shared" si="0"/>
        <v>Không XL</v>
      </c>
      <c r="H33" s="73"/>
      <c r="I33" s="73"/>
    </row>
    <row r="34" spans="1:9">
      <c r="A34" s="69">
        <v>14</v>
      </c>
      <c r="B34" s="70" t="s">
        <v>93</v>
      </c>
      <c r="C34" s="71" t="s">
        <v>94</v>
      </c>
      <c r="D34" s="72" t="s">
        <v>95</v>
      </c>
      <c r="E34" s="70"/>
      <c r="F34" s="70"/>
      <c r="G34" s="70" t="str">
        <f t="shared" si="0"/>
        <v>Không XL</v>
      </c>
      <c r="H34" s="73"/>
      <c r="I34" s="73"/>
    </row>
    <row r="35" spans="1:9">
      <c r="A35" s="69">
        <v>15</v>
      </c>
      <c r="B35" s="70" t="s">
        <v>96</v>
      </c>
      <c r="C35" s="71" t="s">
        <v>97</v>
      </c>
      <c r="D35" s="72" t="s">
        <v>98</v>
      </c>
      <c r="E35" s="70"/>
      <c r="F35" s="70"/>
      <c r="G35" s="70" t="str">
        <f t="shared" si="0"/>
        <v>Không XL</v>
      </c>
      <c r="H35" s="73"/>
      <c r="I35" s="73"/>
    </row>
    <row r="36" spans="1:9">
      <c r="A36" s="69">
        <v>16</v>
      </c>
      <c r="B36" s="70" t="s">
        <v>99</v>
      </c>
      <c r="C36" s="71" t="s">
        <v>100</v>
      </c>
      <c r="D36" s="72" t="s">
        <v>101</v>
      </c>
      <c r="E36" s="70"/>
      <c r="F36" s="70"/>
      <c r="G36" s="70" t="str">
        <f t="shared" si="0"/>
        <v>Không XL</v>
      </c>
      <c r="H36" s="73"/>
      <c r="I36" s="73"/>
    </row>
    <row r="37" spans="1:9">
      <c r="A37" s="69">
        <v>17</v>
      </c>
      <c r="B37" s="70" t="s">
        <v>102</v>
      </c>
      <c r="C37" s="71" t="s">
        <v>103</v>
      </c>
      <c r="D37" s="72" t="s">
        <v>104</v>
      </c>
      <c r="E37" s="70"/>
      <c r="F37" s="70"/>
      <c r="G37" s="70" t="str">
        <f t="shared" si="0"/>
        <v>Không XL</v>
      </c>
      <c r="H37" s="73"/>
      <c r="I37" s="73"/>
    </row>
    <row r="38" spans="1:9">
      <c r="A38" s="69">
        <v>18</v>
      </c>
      <c r="B38" s="70" t="s">
        <v>105</v>
      </c>
      <c r="C38" s="71" t="s">
        <v>106</v>
      </c>
      <c r="D38" s="72" t="s">
        <v>104</v>
      </c>
      <c r="E38" s="70"/>
      <c r="F38" s="70"/>
      <c r="G38" s="70" t="str">
        <f t="shared" si="0"/>
        <v>Không XL</v>
      </c>
      <c r="H38" s="73"/>
      <c r="I38" s="73"/>
    </row>
    <row r="39" spans="1:9">
      <c r="A39" s="69">
        <v>19</v>
      </c>
      <c r="B39" s="70" t="s">
        <v>109</v>
      </c>
      <c r="C39" s="71" t="s">
        <v>110</v>
      </c>
      <c r="D39" s="72" t="s">
        <v>104</v>
      </c>
      <c r="E39" s="70"/>
      <c r="F39" s="70"/>
      <c r="G39" s="70" t="str">
        <f t="shared" si="0"/>
        <v>Không XL</v>
      </c>
      <c r="H39" s="73"/>
      <c r="I39" s="73"/>
    </row>
    <row r="40" spans="1:9">
      <c r="A40" s="69">
        <v>20</v>
      </c>
      <c r="B40" s="70" t="s">
        <v>111</v>
      </c>
      <c r="C40" s="71" t="s">
        <v>112</v>
      </c>
      <c r="D40" s="72" t="s">
        <v>104</v>
      </c>
      <c r="E40" s="70"/>
      <c r="F40" s="70"/>
      <c r="G40" s="70" t="str">
        <f t="shared" si="0"/>
        <v>Không XL</v>
      </c>
      <c r="H40" s="73"/>
      <c r="I40" s="73"/>
    </row>
    <row r="41" spans="1:9">
      <c r="A41" s="69">
        <v>21</v>
      </c>
      <c r="B41" s="70" t="s">
        <v>113</v>
      </c>
      <c r="C41" s="71" t="s">
        <v>114</v>
      </c>
      <c r="D41" s="72" t="s">
        <v>115</v>
      </c>
      <c r="E41" s="70"/>
      <c r="F41" s="70"/>
      <c r="G41" s="70" t="str">
        <f t="shared" si="0"/>
        <v>Không XL</v>
      </c>
      <c r="H41" s="73"/>
      <c r="I41" s="73"/>
    </row>
    <row r="42" spans="1:9">
      <c r="A42" s="69">
        <v>22</v>
      </c>
      <c r="B42" s="70" t="s">
        <v>116</v>
      </c>
      <c r="C42" s="71" t="s">
        <v>117</v>
      </c>
      <c r="D42" s="72" t="s">
        <v>115</v>
      </c>
      <c r="E42" s="70"/>
      <c r="F42" s="70"/>
      <c r="G42" s="70" t="str">
        <f t="shared" si="0"/>
        <v>Không XL</v>
      </c>
      <c r="H42" s="73"/>
      <c r="I42" s="73"/>
    </row>
    <row r="43" spans="1:9">
      <c r="A43" s="69">
        <v>23</v>
      </c>
      <c r="B43" s="70" t="s">
        <v>118</v>
      </c>
      <c r="C43" s="71" t="s">
        <v>119</v>
      </c>
      <c r="D43" s="72" t="s">
        <v>120</v>
      </c>
      <c r="E43" s="70"/>
      <c r="F43" s="70"/>
      <c r="G43" s="70" t="str">
        <f t="shared" si="0"/>
        <v>Không XL</v>
      </c>
      <c r="H43" s="73"/>
      <c r="I43" s="73"/>
    </row>
    <row r="44" spans="1:9">
      <c r="A44" s="69">
        <v>24</v>
      </c>
      <c r="B44" s="70" t="s">
        <v>121</v>
      </c>
      <c r="C44" s="71" t="s">
        <v>122</v>
      </c>
      <c r="D44" s="72" t="s">
        <v>123</v>
      </c>
      <c r="E44" s="70"/>
      <c r="F44" s="70"/>
      <c r="G44" s="70" t="str">
        <f t="shared" si="0"/>
        <v>Không XL</v>
      </c>
      <c r="H44" s="73"/>
      <c r="I44" s="73"/>
    </row>
    <row r="45" spans="1:9">
      <c r="A45" s="69">
        <v>25</v>
      </c>
      <c r="B45" s="70" t="s">
        <v>124</v>
      </c>
      <c r="C45" s="71" t="s">
        <v>125</v>
      </c>
      <c r="D45" s="72" t="s">
        <v>126</v>
      </c>
      <c r="E45" s="70"/>
      <c r="F45" s="70"/>
      <c r="G45" s="70" t="str">
        <f t="shared" si="0"/>
        <v>Không XL</v>
      </c>
      <c r="H45" s="73"/>
      <c r="I45" s="73"/>
    </row>
    <row r="46" spans="1:9">
      <c r="A46" s="69">
        <v>26</v>
      </c>
      <c r="B46" s="70" t="s">
        <v>127</v>
      </c>
      <c r="C46" s="71" t="s">
        <v>128</v>
      </c>
      <c r="D46" s="72" t="s">
        <v>129</v>
      </c>
      <c r="E46" s="70"/>
      <c r="F46" s="70"/>
      <c r="G46" s="70" t="str">
        <f t="shared" si="0"/>
        <v>Không XL</v>
      </c>
      <c r="H46" s="73"/>
      <c r="I46" s="73"/>
    </row>
    <row r="47" spans="1:9">
      <c r="A47" s="69">
        <v>27</v>
      </c>
      <c r="B47" s="70" t="s">
        <v>130</v>
      </c>
      <c r="C47" s="71" t="s">
        <v>131</v>
      </c>
      <c r="D47" s="72" t="s">
        <v>132</v>
      </c>
      <c r="E47" s="70"/>
      <c r="F47" s="70"/>
      <c r="G47" s="70" t="str">
        <f t="shared" si="0"/>
        <v>Không XL</v>
      </c>
      <c r="H47" s="73"/>
      <c r="I47" s="73"/>
    </row>
    <row r="48" spans="1:9">
      <c r="A48" s="69">
        <v>28</v>
      </c>
      <c r="B48" s="70" t="s">
        <v>133</v>
      </c>
      <c r="C48" s="71" t="s">
        <v>134</v>
      </c>
      <c r="D48" s="72" t="s">
        <v>135</v>
      </c>
      <c r="E48" s="70"/>
      <c r="F48" s="70"/>
      <c r="G48" s="70" t="str">
        <f t="shared" si="0"/>
        <v>Không XL</v>
      </c>
      <c r="H48" s="73"/>
      <c r="I48" s="73"/>
    </row>
    <row r="49" spans="1:9">
      <c r="A49" s="69">
        <v>29</v>
      </c>
      <c r="B49" s="70" t="s">
        <v>136</v>
      </c>
      <c r="C49" s="71" t="s">
        <v>137</v>
      </c>
      <c r="D49" s="72" t="s">
        <v>138</v>
      </c>
      <c r="E49" s="70"/>
      <c r="F49" s="70"/>
      <c r="G49" s="70" t="str">
        <f t="shared" si="0"/>
        <v>Không XL</v>
      </c>
      <c r="H49" s="73"/>
      <c r="I49" s="73"/>
    </row>
    <row r="50" spans="1:9">
      <c r="A50" s="69">
        <v>30</v>
      </c>
      <c r="B50" s="70" t="s">
        <v>139</v>
      </c>
      <c r="C50" s="71" t="s">
        <v>140</v>
      </c>
      <c r="D50" s="72" t="s">
        <v>141</v>
      </c>
      <c r="E50" s="70"/>
      <c r="F50" s="70"/>
      <c r="G50" s="70" t="str">
        <f t="shared" si="0"/>
        <v>Không XL</v>
      </c>
      <c r="H50" s="73"/>
      <c r="I50" s="73"/>
    </row>
    <row r="51" spans="1:9">
      <c r="A51" s="69">
        <v>31</v>
      </c>
      <c r="B51" s="70" t="s">
        <v>142</v>
      </c>
      <c r="C51" s="81" t="s">
        <v>143</v>
      </c>
      <c r="D51" s="72" t="s">
        <v>144</v>
      </c>
      <c r="E51" s="70"/>
      <c r="F51" s="70"/>
      <c r="G51" s="70" t="str">
        <f t="shared" si="0"/>
        <v>Không XL</v>
      </c>
      <c r="H51" s="73"/>
      <c r="I51" s="73"/>
    </row>
    <row r="52" spans="1:9">
      <c r="A52" s="69">
        <v>32</v>
      </c>
      <c r="B52" s="70" t="s">
        <v>145</v>
      </c>
      <c r="C52" s="71" t="s">
        <v>146</v>
      </c>
      <c r="D52" s="72" t="s">
        <v>147</v>
      </c>
      <c r="E52" s="70"/>
      <c r="F52" s="70"/>
      <c r="G52" s="70" t="str">
        <f t="shared" si="0"/>
        <v>Không XL</v>
      </c>
      <c r="H52" s="73"/>
      <c r="I52" s="73"/>
    </row>
    <row r="53" spans="1:9">
      <c r="A53" s="69">
        <v>33</v>
      </c>
      <c r="B53" s="70" t="s">
        <v>148</v>
      </c>
      <c r="C53" s="71" t="s">
        <v>149</v>
      </c>
      <c r="D53" s="72" t="s">
        <v>150</v>
      </c>
      <c r="E53" s="70"/>
      <c r="F53" s="70"/>
      <c r="G53" s="70" t="str">
        <f t="shared" si="0"/>
        <v>Không XL</v>
      </c>
      <c r="H53" s="73"/>
      <c r="I53" s="73"/>
    </row>
    <row r="54" spans="1:9">
      <c r="A54" s="69">
        <v>34</v>
      </c>
      <c r="B54" s="70" t="s">
        <v>151</v>
      </c>
      <c r="C54" s="71" t="s">
        <v>152</v>
      </c>
      <c r="D54" s="72" t="s">
        <v>153</v>
      </c>
      <c r="E54" s="70"/>
      <c r="F54" s="70"/>
      <c r="G54" s="70" t="str">
        <f t="shared" si="0"/>
        <v>Không XL</v>
      </c>
      <c r="H54" s="73"/>
      <c r="I54" s="73"/>
    </row>
    <row r="55" spans="1:9">
      <c r="A55" s="69">
        <v>35</v>
      </c>
      <c r="B55" s="70" t="s">
        <v>154</v>
      </c>
      <c r="C55" s="71" t="s">
        <v>137</v>
      </c>
      <c r="D55" s="72" t="s">
        <v>155</v>
      </c>
      <c r="E55" s="70"/>
      <c r="F55" s="70"/>
      <c r="G55" s="70" t="str">
        <f t="shared" si="0"/>
        <v>Không XL</v>
      </c>
      <c r="H55" s="73"/>
      <c r="I55" s="73"/>
    </row>
    <row r="56" spans="1:9">
      <c r="A56" s="69">
        <v>36</v>
      </c>
      <c r="B56" s="70" t="s">
        <v>156</v>
      </c>
      <c r="C56" s="71" t="s">
        <v>157</v>
      </c>
      <c r="D56" s="72" t="s">
        <v>158</v>
      </c>
      <c r="E56" s="70"/>
      <c r="F56" s="70"/>
      <c r="G56" s="70" t="str">
        <f t="shared" si="0"/>
        <v>Không XL</v>
      </c>
      <c r="H56" s="73"/>
      <c r="I56" s="73"/>
    </row>
    <row r="57" spans="1:9">
      <c r="A57" s="69">
        <v>37</v>
      </c>
      <c r="B57" s="70" t="s">
        <v>159</v>
      </c>
      <c r="C57" s="71" t="s">
        <v>160</v>
      </c>
      <c r="D57" s="72" t="s">
        <v>161</v>
      </c>
      <c r="E57" s="70"/>
      <c r="F57" s="70"/>
      <c r="G57" s="70" t="str">
        <f t="shared" si="0"/>
        <v>Không XL</v>
      </c>
      <c r="H57" s="73"/>
      <c r="I57" s="73"/>
    </row>
    <row r="58" spans="1:9">
      <c r="A58" s="69">
        <v>38</v>
      </c>
      <c r="B58" s="70" t="s">
        <v>162</v>
      </c>
      <c r="C58" s="71" t="s">
        <v>163</v>
      </c>
      <c r="D58" s="72" t="s">
        <v>164</v>
      </c>
      <c r="E58" s="70"/>
      <c r="F58" s="70"/>
      <c r="G58" s="70" t="str">
        <f t="shared" si="0"/>
        <v>Không XL</v>
      </c>
      <c r="H58" s="73"/>
      <c r="I58" s="73"/>
    </row>
    <row r="59" spans="1:9">
      <c r="A59" s="69">
        <v>39</v>
      </c>
      <c r="B59" s="70" t="s">
        <v>165</v>
      </c>
      <c r="C59" s="71" t="s">
        <v>166</v>
      </c>
      <c r="D59" s="72" t="s">
        <v>167</v>
      </c>
      <c r="E59" s="70"/>
      <c r="F59" s="70"/>
      <c r="G59" s="70" t="str">
        <f t="shared" si="0"/>
        <v>Không XL</v>
      </c>
      <c r="H59" s="73"/>
      <c r="I59" s="73"/>
    </row>
    <row r="60" spans="1:9">
      <c r="A60" s="69">
        <v>40</v>
      </c>
      <c r="B60" s="70" t="s">
        <v>168</v>
      </c>
      <c r="C60" s="71" t="s">
        <v>169</v>
      </c>
      <c r="D60" s="72" t="s">
        <v>167</v>
      </c>
      <c r="E60" s="70"/>
      <c r="F60" s="70"/>
      <c r="G60" s="70" t="str">
        <f t="shared" si="0"/>
        <v>Không XL</v>
      </c>
      <c r="H60" s="73"/>
      <c r="I60" s="73"/>
    </row>
    <row r="61" spans="1:9">
      <c r="A61" s="69">
        <v>41</v>
      </c>
      <c r="B61" s="70" t="s">
        <v>170</v>
      </c>
      <c r="C61" s="71" t="s">
        <v>171</v>
      </c>
      <c r="D61" s="72" t="s">
        <v>167</v>
      </c>
      <c r="E61" s="70"/>
      <c r="F61" s="70"/>
      <c r="G61" s="70" t="str">
        <f t="shared" si="0"/>
        <v>Không XL</v>
      </c>
      <c r="H61" s="73"/>
      <c r="I61" s="73"/>
    </row>
    <row r="62" spans="1:9">
      <c r="A62" s="69">
        <v>42</v>
      </c>
      <c r="B62" s="70" t="s">
        <v>172</v>
      </c>
      <c r="C62" s="71" t="s">
        <v>173</v>
      </c>
      <c r="D62" s="72" t="s">
        <v>174</v>
      </c>
      <c r="E62" s="70"/>
      <c r="F62" s="70"/>
      <c r="G62" s="70" t="str">
        <f t="shared" si="0"/>
        <v>Không XL</v>
      </c>
      <c r="H62" s="73"/>
      <c r="I62" s="73"/>
    </row>
    <row r="63" spans="1:9" ht="10.5" customHeight="1"/>
    <row r="64" spans="1:9" s="58" customFormat="1" ht="26.25" customHeight="1">
      <c r="B64" s="62" t="s">
        <v>200</v>
      </c>
      <c r="E64" s="74"/>
      <c r="F64" s="74"/>
      <c r="G64" s="74"/>
    </row>
    <row r="65" spans="1:10" s="58" customFormat="1" ht="31.5">
      <c r="B65" s="75">
        <v>40</v>
      </c>
      <c r="C65" s="145" t="s">
        <v>201</v>
      </c>
      <c r="D65" s="146"/>
      <c r="E65" s="68" t="s">
        <v>202</v>
      </c>
      <c r="F65" s="68" t="s">
        <v>203</v>
      </c>
      <c r="G65" s="74"/>
    </row>
    <row r="66" spans="1:10" s="58" customFormat="1" ht="15.75">
      <c r="C66" s="76" t="s">
        <v>204</v>
      </c>
      <c r="D66" s="77"/>
      <c r="E66" s="78">
        <f>COUNTIF($G$21:$G$62,"Xuất sắc")</f>
        <v>0</v>
      </c>
      <c r="F66" s="79">
        <f>E66/$A$62</f>
        <v>0</v>
      </c>
      <c r="G66" s="74"/>
    </row>
    <row r="67" spans="1:10" s="58" customFormat="1" ht="15.75">
      <c r="C67" s="76" t="s">
        <v>205</v>
      </c>
      <c r="D67" s="77"/>
      <c r="E67" s="78">
        <f>COUNTIF($G$21:$G$62,"Tốt")</f>
        <v>0</v>
      </c>
      <c r="F67" s="79">
        <f t="shared" ref="F67:F71" si="1">E67/$A$62</f>
        <v>0</v>
      </c>
      <c r="G67" s="74"/>
    </row>
    <row r="68" spans="1:10" s="58" customFormat="1" ht="15.75">
      <c r="C68" s="76" t="s">
        <v>206</v>
      </c>
      <c r="D68" s="77"/>
      <c r="E68" s="78">
        <f>COUNTIF($G$21:$G$62,"Khá")</f>
        <v>0</v>
      </c>
      <c r="F68" s="79">
        <f t="shared" si="1"/>
        <v>0</v>
      </c>
      <c r="G68" s="74"/>
    </row>
    <row r="69" spans="1:10" s="58" customFormat="1" ht="15.75">
      <c r="C69" s="76" t="s">
        <v>207</v>
      </c>
      <c r="D69" s="77"/>
      <c r="E69" s="78">
        <f>COUNTIF($G$21:$G$62,"Trung bình")</f>
        <v>0</v>
      </c>
      <c r="F69" s="79">
        <f t="shared" si="1"/>
        <v>0</v>
      </c>
      <c r="G69" s="74"/>
    </row>
    <row r="70" spans="1:10" s="58" customFormat="1" ht="15.75">
      <c r="C70" s="76" t="s">
        <v>208</v>
      </c>
      <c r="D70" s="77"/>
      <c r="E70" s="78">
        <f>COUNTIF($G$21:$G$62,"Yếu")</f>
        <v>0</v>
      </c>
      <c r="F70" s="79">
        <f t="shared" si="1"/>
        <v>0</v>
      </c>
      <c r="G70" s="74"/>
    </row>
    <row r="71" spans="1:10" s="58" customFormat="1" ht="15.75">
      <c r="C71" s="76" t="s">
        <v>209</v>
      </c>
      <c r="D71" s="77"/>
      <c r="E71" s="78">
        <f>COUNTIF($G$21:$G$62,"Không XL")</f>
        <v>42</v>
      </c>
      <c r="F71" s="79">
        <f t="shared" si="1"/>
        <v>1</v>
      </c>
      <c r="G71" s="74"/>
    </row>
    <row r="73" spans="1:10" ht="54" customHeight="1">
      <c r="A73" s="147" t="s">
        <v>210</v>
      </c>
      <c r="B73" s="147"/>
      <c r="C73" s="147"/>
      <c r="D73" s="147"/>
      <c r="E73" s="147"/>
      <c r="F73" s="147"/>
      <c r="G73" s="147"/>
      <c r="H73" s="147"/>
      <c r="I73" s="147"/>
      <c r="J73" s="66"/>
    </row>
    <row r="75" spans="1:10" s="63" customFormat="1">
      <c r="B75" s="143" t="s">
        <v>211</v>
      </c>
      <c r="C75" s="143"/>
      <c r="D75" s="143"/>
      <c r="E75" s="143"/>
      <c r="F75" s="143" t="s">
        <v>212</v>
      </c>
      <c r="G75" s="143"/>
      <c r="H75" s="143"/>
      <c r="I75" s="143"/>
    </row>
    <row r="80" spans="1:10">
      <c r="B80" s="143" t="s">
        <v>176</v>
      </c>
      <c r="C80" s="143"/>
      <c r="D80" s="143"/>
      <c r="E80" s="143"/>
      <c r="F80" s="143" t="s">
        <v>177</v>
      </c>
      <c r="G80" s="143"/>
      <c r="H80" s="143"/>
      <c r="I80" s="143"/>
    </row>
    <row r="81" spans="1:9">
      <c r="B81" s="65"/>
      <c r="C81" s="65"/>
      <c r="D81" s="65"/>
      <c r="H81" s="65"/>
      <c r="I81" s="65"/>
    </row>
    <row r="82" spans="1:9">
      <c r="A82" s="140" t="s">
        <v>213</v>
      </c>
      <c r="B82" s="140"/>
      <c r="C82" s="140"/>
      <c r="D82" s="140"/>
      <c r="E82" s="140"/>
      <c r="F82" s="140"/>
      <c r="G82" s="140"/>
      <c r="H82" s="140"/>
      <c r="I82" s="140"/>
    </row>
    <row r="83" spans="1:9" ht="132.75" customHeight="1">
      <c r="A83" s="141" t="s">
        <v>214</v>
      </c>
      <c r="B83" s="142"/>
      <c r="C83" s="142"/>
      <c r="D83" s="142"/>
      <c r="E83" s="142"/>
      <c r="F83" s="142"/>
      <c r="G83" s="142"/>
      <c r="H83" s="142"/>
      <c r="I83" s="142"/>
    </row>
    <row r="85" spans="1:9">
      <c r="I85" s="80" t="s">
        <v>215</v>
      </c>
    </row>
    <row r="86" spans="1:9">
      <c r="F86" s="143" t="s">
        <v>216</v>
      </c>
      <c r="G86" s="143"/>
      <c r="H86" s="143"/>
    </row>
    <row r="92" spans="1:9">
      <c r="F92" s="143" t="s">
        <v>217</v>
      </c>
      <c r="G92" s="143"/>
      <c r="H92" s="143"/>
    </row>
  </sheetData>
  <mergeCells count="27">
    <mergeCell ref="A1:D1"/>
    <mergeCell ref="E1:I1"/>
    <mergeCell ref="A2:D2"/>
    <mergeCell ref="E2:I2"/>
    <mergeCell ref="A3:D3"/>
    <mergeCell ref="F3:I3"/>
    <mergeCell ref="A5:I5"/>
    <mergeCell ref="B6:C6"/>
    <mergeCell ref="D6:E6"/>
    <mergeCell ref="F6:H6"/>
    <mergeCell ref="A17:I17"/>
    <mergeCell ref="A82:I82"/>
    <mergeCell ref="A83:I83"/>
    <mergeCell ref="F86:H86"/>
    <mergeCell ref="F92:H92"/>
    <mergeCell ref="I19:I20"/>
    <mergeCell ref="C65:D65"/>
    <mergeCell ref="A73:I73"/>
    <mergeCell ref="B75:E75"/>
    <mergeCell ref="F75:I75"/>
    <mergeCell ref="B80:E80"/>
    <mergeCell ref="F80:I80"/>
    <mergeCell ref="A19:A20"/>
    <mergeCell ref="B19:B20"/>
    <mergeCell ref="C19:D20"/>
    <mergeCell ref="E19:E20"/>
    <mergeCell ref="F19:H19"/>
  </mergeCells>
  <pageMargins left="0.7" right="0.7" top="0.75" bottom="0.75" header="0.3" footer="0.3"/>
  <pageSetup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
  <sheetViews>
    <sheetView workbookViewId="0">
      <selection sqref="A1:XFD1048576"/>
    </sheetView>
  </sheetViews>
  <sheetFormatPr defaultRowHeight="15.75"/>
  <cols>
    <col min="1" max="1" width="3.75" style="83" customWidth="1"/>
    <col min="2" max="2" width="12" style="83" customWidth="1"/>
    <col min="3" max="3" width="19.25" style="83" customWidth="1"/>
    <col min="4" max="4" width="10.25" style="83" customWidth="1"/>
    <col min="5" max="5" width="11.25" style="83" customWidth="1"/>
    <col min="6" max="6" width="13.25" style="83" customWidth="1"/>
    <col min="7" max="8" width="10.5" style="83" customWidth="1"/>
    <col min="9" max="9" width="11.125" style="83" customWidth="1"/>
    <col min="10" max="10" width="12.375" style="83" bestFit="1" customWidth="1"/>
    <col min="11" max="256" width="9" style="83"/>
    <col min="257" max="257" width="3.75" style="83" customWidth="1"/>
    <col min="258" max="258" width="12" style="83" customWidth="1"/>
    <col min="259" max="259" width="19.25" style="83" customWidth="1"/>
    <col min="260" max="260" width="10.25" style="83" customWidth="1"/>
    <col min="261" max="261" width="11.25" style="83" customWidth="1"/>
    <col min="262" max="262" width="13.25" style="83" customWidth="1"/>
    <col min="263" max="264" width="10.5" style="83" customWidth="1"/>
    <col min="265" max="265" width="11.125" style="83" customWidth="1"/>
    <col min="266" max="266" width="12.375" style="83" bestFit="1" customWidth="1"/>
    <col min="267" max="512" width="9" style="83"/>
    <col min="513" max="513" width="3.75" style="83" customWidth="1"/>
    <col min="514" max="514" width="12" style="83" customWidth="1"/>
    <col min="515" max="515" width="19.25" style="83" customWidth="1"/>
    <col min="516" max="516" width="10.25" style="83" customWidth="1"/>
    <col min="517" max="517" width="11.25" style="83" customWidth="1"/>
    <col min="518" max="518" width="13.25" style="83" customWidth="1"/>
    <col min="519" max="520" width="10.5" style="83" customWidth="1"/>
    <col min="521" max="521" width="11.125" style="83" customWidth="1"/>
    <col min="522" max="522" width="12.375" style="83" bestFit="1" customWidth="1"/>
    <col min="523" max="768" width="9" style="83"/>
    <col min="769" max="769" width="3.75" style="83" customWidth="1"/>
    <col min="770" max="770" width="12" style="83" customWidth="1"/>
    <col min="771" max="771" width="19.25" style="83" customWidth="1"/>
    <col min="772" max="772" width="10.25" style="83" customWidth="1"/>
    <col min="773" max="773" width="11.25" style="83" customWidth="1"/>
    <col min="774" max="774" width="13.25" style="83" customWidth="1"/>
    <col min="775" max="776" width="10.5" style="83" customWidth="1"/>
    <col min="777" max="777" width="11.125" style="83" customWidth="1"/>
    <col min="778" max="778" width="12.375" style="83" bestFit="1" customWidth="1"/>
    <col min="779" max="1024" width="9" style="83"/>
    <col min="1025" max="1025" width="3.75" style="83" customWidth="1"/>
    <col min="1026" max="1026" width="12" style="83" customWidth="1"/>
    <col min="1027" max="1027" width="19.25" style="83" customWidth="1"/>
    <col min="1028" max="1028" width="10.25" style="83" customWidth="1"/>
    <col min="1029" max="1029" width="11.25" style="83" customWidth="1"/>
    <col min="1030" max="1030" width="13.25" style="83" customWidth="1"/>
    <col min="1031" max="1032" width="10.5" style="83" customWidth="1"/>
    <col min="1033" max="1033" width="11.125" style="83" customWidth="1"/>
    <col min="1034" max="1034" width="12.375" style="83" bestFit="1" customWidth="1"/>
    <col min="1035" max="1280" width="9" style="83"/>
    <col min="1281" max="1281" width="3.75" style="83" customWidth="1"/>
    <col min="1282" max="1282" width="12" style="83" customWidth="1"/>
    <col min="1283" max="1283" width="19.25" style="83" customWidth="1"/>
    <col min="1284" max="1284" width="10.25" style="83" customWidth="1"/>
    <col min="1285" max="1285" width="11.25" style="83" customWidth="1"/>
    <col min="1286" max="1286" width="13.25" style="83" customWidth="1"/>
    <col min="1287" max="1288" width="10.5" style="83" customWidth="1"/>
    <col min="1289" max="1289" width="11.125" style="83" customWidth="1"/>
    <col min="1290" max="1290" width="12.375" style="83" bestFit="1" customWidth="1"/>
    <col min="1291" max="1536" width="9" style="83"/>
    <col min="1537" max="1537" width="3.75" style="83" customWidth="1"/>
    <col min="1538" max="1538" width="12" style="83" customWidth="1"/>
    <col min="1539" max="1539" width="19.25" style="83" customWidth="1"/>
    <col min="1540" max="1540" width="10.25" style="83" customWidth="1"/>
    <col min="1541" max="1541" width="11.25" style="83" customWidth="1"/>
    <col min="1542" max="1542" width="13.25" style="83" customWidth="1"/>
    <col min="1543" max="1544" width="10.5" style="83" customWidth="1"/>
    <col min="1545" max="1545" width="11.125" style="83" customWidth="1"/>
    <col min="1546" max="1546" width="12.375" style="83" bestFit="1" customWidth="1"/>
    <col min="1547" max="1792" width="9" style="83"/>
    <col min="1793" max="1793" width="3.75" style="83" customWidth="1"/>
    <col min="1794" max="1794" width="12" style="83" customWidth="1"/>
    <col min="1795" max="1795" width="19.25" style="83" customWidth="1"/>
    <col min="1796" max="1796" width="10.25" style="83" customWidth="1"/>
    <col min="1797" max="1797" width="11.25" style="83" customWidth="1"/>
    <col min="1798" max="1798" width="13.25" style="83" customWidth="1"/>
    <col min="1799" max="1800" width="10.5" style="83" customWidth="1"/>
    <col min="1801" max="1801" width="11.125" style="83" customWidth="1"/>
    <col min="1802" max="1802" width="12.375" style="83" bestFit="1" customWidth="1"/>
    <col min="1803" max="2048" width="9" style="83"/>
    <col min="2049" max="2049" width="3.75" style="83" customWidth="1"/>
    <col min="2050" max="2050" width="12" style="83" customWidth="1"/>
    <col min="2051" max="2051" width="19.25" style="83" customWidth="1"/>
    <col min="2052" max="2052" width="10.25" style="83" customWidth="1"/>
    <col min="2053" max="2053" width="11.25" style="83" customWidth="1"/>
    <col min="2054" max="2054" width="13.25" style="83" customWidth="1"/>
    <col min="2055" max="2056" width="10.5" style="83" customWidth="1"/>
    <col min="2057" max="2057" width="11.125" style="83" customWidth="1"/>
    <col min="2058" max="2058" width="12.375" style="83" bestFit="1" customWidth="1"/>
    <col min="2059" max="2304" width="9" style="83"/>
    <col min="2305" max="2305" width="3.75" style="83" customWidth="1"/>
    <col min="2306" max="2306" width="12" style="83" customWidth="1"/>
    <col min="2307" max="2307" width="19.25" style="83" customWidth="1"/>
    <col min="2308" max="2308" width="10.25" style="83" customWidth="1"/>
    <col min="2309" max="2309" width="11.25" style="83" customWidth="1"/>
    <col min="2310" max="2310" width="13.25" style="83" customWidth="1"/>
    <col min="2311" max="2312" width="10.5" style="83" customWidth="1"/>
    <col min="2313" max="2313" width="11.125" style="83" customWidth="1"/>
    <col min="2314" max="2314" width="12.375" style="83" bestFit="1" customWidth="1"/>
    <col min="2315" max="2560" width="9" style="83"/>
    <col min="2561" max="2561" width="3.75" style="83" customWidth="1"/>
    <col min="2562" max="2562" width="12" style="83" customWidth="1"/>
    <col min="2563" max="2563" width="19.25" style="83" customWidth="1"/>
    <col min="2564" max="2564" width="10.25" style="83" customWidth="1"/>
    <col min="2565" max="2565" width="11.25" style="83" customWidth="1"/>
    <col min="2566" max="2566" width="13.25" style="83" customWidth="1"/>
    <col min="2567" max="2568" width="10.5" style="83" customWidth="1"/>
    <col min="2569" max="2569" width="11.125" style="83" customWidth="1"/>
    <col min="2570" max="2570" width="12.375" style="83" bestFit="1" customWidth="1"/>
    <col min="2571" max="2816" width="9" style="83"/>
    <col min="2817" max="2817" width="3.75" style="83" customWidth="1"/>
    <col min="2818" max="2818" width="12" style="83" customWidth="1"/>
    <col min="2819" max="2819" width="19.25" style="83" customWidth="1"/>
    <col min="2820" max="2820" width="10.25" style="83" customWidth="1"/>
    <col min="2821" max="2821" width="11.25" style="83" customWidth="1"/>
    <col min="2822" max="2822" width="13.25" style="83" customWidth="1"/>
    <col min="2823" max="2824" width="10.5" style="83" customWidth="1"/>
    <col min="2825" max="2825" width="11.125" style="83" customWidth="1"/>
    <col min="2826" max="2826" width="12.375" style="83" bestFit="1" customWidth="1"/>
    <col min="2827" max="3072" width="9" style="83"/>
    <col min="3073" max="3073" width="3.75" style="83" customWidth="1"/>
    <col min="3074" max="3074" width="12" style="83" customWidth="1"/>
    <col min="3075" max="3075" width="19.25" style="83" customWidth="1"/>
    <col min="3076" max="3076" width="10.25" style="83" customWidth="1"/>
    <col min="3077" max="3077" width="11.25" style="83" customWidth="1"/>
    <col min="3078" max="3078" width="13.25" style="83" customWidth="1"/>
    <col min="3079" max="3080" width="10.5" style="83" customWidth="1"/>
    <col min="3081" max="3081" width="11.125" style="83" customWidth="1"/>
    <col min="3082" max="3082" width="12.375" style="83" bestFit="1" customWidth="1"/>
    <col min="3083" max="3328" width="9" style="83"/>
    <col min="3329" max="3329" width="3.75" style="83" customWidth="1"/>
    <col min="3330" max="3330" width="12" style="83" customWidth="1"/>
    <col min="3331" max="3331" width="19.25" style="83" customWidth="1"/>
    <col min="3332" max="3332" width="10.25" style="83" customWidth="1"/>
    <col min="3333" max="3333" width="11.25" style="83" customWidth="1"/>
    <col min="3334" max="3334" width="13.25" style="83" customWidth="1"/>
    <col min="3335" max="3336" width="10.5" style="83" customWidth="1"/>
    <col min="3337" max="3337" width="11.125" style="83" customWidth="1"/>
    <col min="3338" max="3338" width="12.375" style="83" bestFit="1" customWidth="1"/>
    <col min="3339" max="3584" width="9" style="83"/>
    <col min="3585" max="3585" width="3.75" style="83" customWidth="1"/>
    <col min="3586" max="3586" width="12" style="83" customWidth="1"/>
    <col min="3587" max="3587" width="19.25" style="83" customWidth="1"/>
    <col min="3588" max="3588" width="10.25" style="83" customWidth="1"/>
    <col min="3589" max="3589" width="11.25" style="83" customWidth="1"/>
    <col min="3590" max="3590" width="13.25" style="83" customWidth="1"/>
    <col min="3591" max="3592" width="10.5" style="83" customWidth="1"/>
    <col min="3593" max="3593" width="11.125" style="83" customWidth="1"/>
    <col min="3594" max="3594" width="12.375" style="83" bestFit="1" customWidth="1"/>
    <col min="3595" max="3840" width="9" style="83"/>
    <col min="3841" max="3841" width="3.75" style="83" customWidth="1"/>
    <col min="3842" max="3842" width="12" style="83" customWidth="1"/>
    <col min="3843" max="3843" width="19.25" style="83" customWidth="1"/>
    <col min="3844" max="3844" width="10.25" style="83" customWidth="1"/>
    <col min="3845" max="3845" width="11.25" style="83" customWidth="1"/>
    <col min="3846" max="3846" width="13.25" style="83" customWidth="1"/>
    <col min="3847" max="3848" width="10.5" style="83" customWidth="1"/>
    <col min="3849" max="3849" width="11.125" style="83" customWidth="1"/>
    <col min="3850" max="3850" width="12.375" style="83" bestFit="1" customWidth="1"/>
    <col min="3851" max="4096" width="9" style="83"/>
    <col min="4097" max="4097" width="3.75" style="83" customWidth="1"/>
    <col min="4098" max="4098" width="12" style="83" customWidth="1"/>
    <col min="4099" max="4099" width="19.25" style="83" customWidth="1"/>
    <col min="4100" max="4100" width="10.25" style="83" customWidth="1"/>
    <col min="4101" max="4101" width="11.25" style="83" customWidth="1"/>
    <col min="4102" max="4102" width="13.25" style="83" customWidth="1"/>
    <col min="4103" max="4104" width="10.5" style="83" customWidth="1"/>
    <col min="4105" max="4105" width="11.125" style="83" customWidth="1"/>
    <col min="4106" max="4106" width="12.375" style="83" bestFit="1" customWidth="1"/>
    <col min="4107" max="4352" width="9" style="83"/>
    <col min="4353" max="4353" width="3.75" style="83" customWidth="1"/>
    <col min="4354" max="4354" width="12" style="83" customWidth="1"/>
    <col min="4355" max="4355" width="19.25" style="83" customWidth="1"/>
    <col min="4356" max="4356" width="10.25" style="83" customWidth="1"/>
    <col min="4357" max="4357" width="11.25" style="83" customWidth="1"/>
    <col min="4358" max="4358" width="13.25" style="83" customWidth="1"/>
    <col min="4359" max="4360" width="10.5" style="83" customWidth="1"/>
    <col min="4361" max="4361" width="11.125" style="83" customWidth="1"/>
    <col min="4362" max="4362" width="12.375" style="83" bestFit="1" customWidth="1"/>
    <col min="4363" max="4608" width="9" style="83"/>
    <col min="4609" max="4609" width="3.75" style="83" customWidth="1"/>
    <col min="4610" max="4610" width="12" style="83" customWidth="1"/>
    <col min="4611" max="4611" width="19.25" style="83" customWidth="1"/>
    <col min="4612" max="4612" width="10.25" style="83" customWidth="1"/>
    <col min="4613" max="4613" width="11.25" style="83" customWidth="1"/>
    <col min="4614" max="4614" width="13.25" style="83" customWidth="1"/>
    <col min="4615" max="4616" width="10.5" style="83" customWidth="1"/>
    <col min="4617" max="4617" width="11.125" style="83" customWidth="1"/>
    <col min="4618" max="4618" width="12.375" style="83" bestFit="1" customWidth="1"/>
    <col min="4619" max="4864" width="9" style="83"/>
    <col min="4865" max="4865" width="3.75" style="83" customWidth="1"/>
    <col min="4866" max="4866" width="12" style="83" customWidth="1"/>
    <col min="4867" max="4867" width="19.25" style="83" customWidth="1"/>
    <col min="4868" max="4868" width="10.25" style="83" customWidth="1"/>
    <col min="4869" max="4869" width="11.25" style="83" customWidth="1"/>
    <col min="4870" max="4870" width="13.25" style="83" customWidth="1"/>
    <col min="4871" max="4872" width="10.5" style="83" customWidth="1"/>
    <col min="4873" max="4873" width="11.125" style="83" customWidth="1"/>
    <col min="4874" max="4874" width="12.375" style="83" bestFit="1" customWidth="1"/>
    <col min="4875" max="5120" width="9" style="83"/>
    <col min="5121" max="5121" width="3.75" style="83" customWidth="1"/>
    <col min="5122" max="5122" width="12" style="83" customWidth="1"/>
    <col min="5123" max="5123" width="19.25" style="83" customWidth="1"/>
    <col min="5124" max="5124" width="10.25" style="83" customWidth="1"/>
    <col min="5125" max="5125" width="11.25" style="83" customWidth="1"/>
    <col min="5126" max="5126" width="13.25" style="83" customWidth="1"/>
    <col min="5127" max="5128" width="10.5" style="83" customWidth="1"/>
    <col min="5129" max="5129" width="11.125" style="83" customWidth="1"/>
    <col min="5130" max="5130" width="12.375" style="83" bestFit="1" customWidth="1"/>
    <col min="5131" max="5376" width="9" style="83"/>
    <col min="5377" max="5377" width="3.75" style="83" customWidth="1"/>
    <col min="5378" max="5378" width="12" style="83" customWidth="1"/>
    <col min="5379" max="5379" width="19.25" style="83" customWidth="1"/>
    <col min="5380" max="5380" width="10.25" style="83" customWidth="1"/>
    <col min="5381" max="5381" width="11.25" style="83" customWidth="1"/>
    <col min="5382" max="5382" width="13.25" style="83" customWidth="1"/>
    <col min="5383" max="5384" width="10.5" style="83" customWidth="1"/>
    <col min="5385" max="5385" width="11.125" style="83" customWidth="1"/>
    <col min="5386" max="5386" width="12.375" style="83" bestFit="1" customWidth="1"/>
    <col min="5387" max="5632" width="9" style="83"/>
    <col min="5633" max="5633" width="3.75" style="83" customWidth="1"/>
    <col min="5634" max="5634" width="12" style="83" customWidth="1"/>
    <col min="5635" max="5635" width="19.25" style="83" customWidth="1"/>
    <col min="5636" max="5636" width="10.25" style="83" customWidth="1"/>
    <col min="5637" max="5637" width="11.25" style="83" customWidth="1"/>
    <col min="5638" max="5638" width="13.25" style="83" customWidth="1"/>
    <col min="5639" max="5640" width="10.5" style="83" customWidth="1"/>
    <col min="5641" max="5641" width="11.125" style="83" customWidth="1"/>
    <col min="5642" max="5642" width="12.375" style="83" bestFit="1" customWidth="1"/>
    <col min="5643" max="5888" width="9" style="83"/>
    <col min="5889" max="5889" width="3.75" style="83" customWidth="1"/>
    <col min="5890" max="5890" width="12" style="83" customWidth="1"/>
    <col min="5891" max="5891" width="19.25" style="83" customWidth="1"/>
    <col min="5892" max="5892" width="10.25" style="83" customWidth="1"/>
    <col min="5893" max="5893" width="11.25" style="83" customWidth="1"/>
    <col min="5894" max="5894" width="13.25" style="83" customWidth="1"/>
    <col min="5895" max="5896" width="10.5" style="83" customWidth="1"/>
    <col min="5897" max="5897" width="11.125" style="83" customWidth="1"/>
    <col min="5898" max="5898" width="12.375" style="83" bestFit="1" customWidth="1"/>
    <col min="5899" max="6144" width="9" style="83"/>
    <col min="6145" max="6145" width="3.75" style="83" customWidth="1"/>
    <col min="6146" max="6146" width="12" style="83" customWidth="1"/>
    <col min="6147" max="6147" width="19.25" style="83" customWidth="1"/>
    <col min="6148" max="6148" width="10.25" style="83" customWidth="1"/>
    <col min="6149" max="6149" width="11.25" style="83" customWidth="1"/>
    <col min="6150" max="6150" width="13.25" style="83" customWidth="1"/>
    <col min="6151" max="6152" width="10.5" style="83" customWidth="1"/>
    <col min="6153" max="6153" width="11.125" style="83" customWidth="1"/>
    <col min="6154" max="6154" width="12.375" style="83" bestFit="1" customWidth="1"/>
    <col min="6155" max="6400" width="9" style="83"/>
    <col min="6401" max="6401" width="3.75" style="83" customWidth="1"/>
    <col min="6402" max="6402" width="12" style="83" customWidth="1"/>
    <col min="6403" max="6403" width="19.25" style="83" customWidth="1"/>
    <col min="6404" max="6404" width="10.25" style="83" customWidth="1"/>
    <col min="6405" max="6405" width="11.25" style="83" customWidth="1"/>
    <col min="6406" max="6406" width="13.25" style="83" customWidth="1"/>
    <col min="6407" max="6408" width="10.5" style="83" customWidth="1"/>
    <col min="6409" max="6409" width="11.125" style="83" customWidth="1"/>
    <col min="6410" max="6410" width="12.375" style="83" bestFit="1" customWidth="1"/>
    <col min="6411" max="6656" width="9" style="83"/>
    <col min="6657" max="6657" width="3.75" style="83" customWidth="1"/>
    <col min="6658" max="6658" width="12" style="83" customWidth="1"/>
    <col min="6659" max="6659" width="19.25" style="83" customWidth="1"/>
    <col min="6660" max="6660" width="10.25" style="83" customWidth="1"/>
    <col min="6661" max="6661" width="11.25" style="83" customWidth="1"/>
    <col min="6662" max="6662" width="13.25" style="83" customWidth="1"/>
    <col min="6663" max="6664" width="10.5" style="83" customWidth="1"/>
    <col min="6665" max="6665" width="11.125" style="83" customWidth="1"/>
    <col min="6666" max="6666" width="12.375" style="83" bestFit="1" customWidth="1"/>
    <col min="6667" max="6912" width="9" style="83"/>
    <col min="6913" max="6913" width="3.75" style="83" customWidth="1"/>
    <col min="6914" max="6914" width="12" style="83" customWidth="1"/>
    <col min="6915" max="6915" width="19.25" style="83" customWidth="1"/>
    <col min="6916" max="6916" width="10.25" style="83" customWidth="1"/>
    <col min="6917" max="6917" width="11.25" style="83" customWidth="1"/>
    <col min="6918" max="6918" width="13.25" style="83" customWidth="1"/>
    <col min="6919" max="6920" width="10.5" style="83" customWidth="1"/>
    <col min="6921" max="6921" width="11.125" style="83" customWidth="1"/>
    <col min="6922" max="6922" width="12.375" style="83" bestFit="1" customWidth="1"/>
    <col min="6923" max="7168" width="9" style="83"/>
    <col min="7169" max="7169" width="3.75" style="83" customWidth="1"/>
    <col min="7170" max="7170" width="12" style="83" customWidth="1"/>
    <col min="7171" max="7171" width="19.25" style="83" customWidth="1"/>
    <col min="7172" max="7172" width="10.25" style="83" customWidth="1"/>
    <col min="7173" max="7173" width="11.25" style="83" customWidth="1"/>
    <col min="7174" max="7174" width="13.25" style="83" customWidth="1"/>
    <col min="7175" max="7176" width="10.5" style="83" customWidth="1"/>
    <col min="7177" max="7177" width="11.125" style="83" customWidth="1"/>
    <col min="7178" max="7178" width="12.375" style="83" bestFit="1" customWidth="1"/>
    <col min="7179" max="7424" width="9" style="83"/>
    <col min="7425" max="7425" width="3.75" style="83" customWidth="1"/>
    <col min="7426" max="7426" width="12" style="83" customWidth="1"/>
    <col min="7427" max="7427" width="19.25" style="83" customWidth="1"/>
    <col min="7428" max="7428" width="10.25" style="83" customWidth="1"/>
    <col min="7429" max="7429" width="11.25" style="83" customWidth="1"/>
    <col min="7430" max="7430" width="13.25" style="83" customWidth="1"/>
    <col min="7431" max="7432" width="10.5" style="83" customWidth="1"/>
    <col min="7433" max="7433" width="11.125" style="83" customWidth="1"/>
    <col min="7434" max="7434" width="12.375" style="83" bestFit="1" customWidth="1"/>
    <col min="7435" max="7680" width="9" style="83"/>
    <col min="7681" max="7681" width="3.75" style="83" customWidth="1"/>
    <col min="7682" max="7682" width="12" style="83" customWidth="1"/>
    <col min="7683" max="7683" width="19.25" style="83" customWidth="1"/>
    <col min="7684" max="7684" width="10.25" style="83" customWidth="1"/>
    <col min="7685" max="7685" width="11.25" style="83" customWidth="1"/>
    <col min="7686" max="7686" width="13.25" style="83" customWidth="1"/>
    <col min="7687" max="7688" width="10.5" style="83" customWidth="1"/>
    <col min="7689" max="7689" width="11.125" style="83" customWidth="1"/>
    <col min="7690" max="7690" width="12.375" style="83" bestFit="1" customWidth="1"/>
    <col min="7691" max="7936" width="9" style="83"/>
    <col min="7937" max="7937" width="3.75" style="83" customWidth="1"/>
    <col min="7938" max="7938" width="12" style="83" customWidth="1"/>
    <col min="7939" max="7939" width="19.25" style="83" customWidth="1"/>
    <col min="7940" max="7940" width="10.25" style="83" customWidth="1"/>
    <col min="7941" max="7941" width="11.25" style="83" customWidth="1"/>
    <col min="7942" max="7942" width="13.25" style="83" customWidth="1"/>
    <col min="7943" max="7944" width="10.5" style="83" customWidth="1"/>
    <col min="7945" max="7945" width="11.125" style="83" customWidth="1"/>
    <col min="7946" max="7946" width="12.375" style="83" bestFit="1" customWidth="1"/>
    <col min="7947" max="8192" width="9" style="83"/>
    <col min="8193" max="8193" width="3.75" style="83" customWidth="1"/>
    <col min="8194" max="8194" width="12" style="83" customWidth="1"/>
    <col min="8195" max="8195" width="19.25" style="83" customWidth="1"/>
    <col min="8196" max="8196" width="10.25" style="83" customWidth="1"/>
    <col min="8197" max="8197" width="11.25" style="83" customWidth="1"/>
    <col min="8198" max="8198" width="13.25" style="83" customWidth="1"/>
    <col min="8199" max="8200" width="10.5" style="83" customWidth="1"/>
    <col min="8201" max="8201" width="11.125" style="83" customWidth="1"/>
    <col min="8202" max="8202" width="12.375" style="83" bestFit="1" customWidth="1"/>
    <col min="8203" max="8448" width="9" style="83"/>
    <col min="8449" max="8449" width="3.75" style="83" customWidth="1"/>
    <col min="8450" max="8450" width="12" style="83" customWidth="1"/>
    <col min="8451" max="8451" width="19.25" style="83" customWidth="1"/>
    <col min="8452" max="8452" width="10.25" style="83" customWidth="1"/>
    <col min="8453" max="8453" width="11.25" style="83" customWidth="1"/>
    <col min="8454" max="8454" width="13.25" style="83" customWidth="1"/>
    <col min="8455" max="8456" width="10.5" style="83" customWidth="1"/>
    <col min="8457" max="8457" width="11.125" style="83" customWidth="1"/>
    <col min="8458" max="8458" width="12.375" style="83" bestFit="1" customWidth="1"/>
    <col min="8459" max="8704" width="9" style="83"/>
    <col min="8705" max="8705" width="3.75" style="83" customWidth="1"/>
    <col min="8706" max="8706" width="12" style="83" customWidth="1"/>
    <col min="8707" max="8707" width="19.25" style="83" customWidth="1"/>
    <col min="8708" max="8708" width="10.25" style="83" customWidth="1"/>
    <col min="8709" max="8709" width="11.25" style="83" customWidth="1"/>
    <col min="8710" max="8710" width="13.25" style="83" customWidth="1"/>
    <col min="8711" max="8712" width="10.5" style="83" customWidth="1"/>
    <col min="8713" max="8713" width="11.125" style="83" customWidth="1"/>
    <col min="8714" max="8714" width="12.375" style="83" bestFit="1" customWidth="1"/>
    <col min="8715" max="8960" width="9" style="83"/>
    <col min="8961" max="8961" width="3.75" style="83" customWidth="1"/>
    <col min="8962" max="8962" width="12" style="83" customWidth="1"/>
    <col min="8963" max="8963" width="19.25" style="83" customWidth="1"/>
    <col min="8964" max="8964" width="10.25" style="83" customWidth="1"/>
    <col min="8965" max="8965" width="11.25" style="83" customWidth="1"/>
    <col min="8966" max="8966" width="13.25" style="83" customWidth="1"/>
    <col min="8967" max="8968" width="10.5" style="83" customWidth="1"/>
    <col min="8969" max="8969" width="11.125" style="83" customWidth="1"/>
    <col min="8970" max="8970" width="12.375" style="83" bestFit="1" customWidth="1"/>
    <col min="8971" max="9216" width="9" style="83"/>
    <col min="9217" max="9217" width="3.75" style="83" customWidth="1"/>
    <col min="9218" max="9218" width="12" style="83" customWidth="1"/>
    <col min="9219" max="9219" width="19.25" style="83" customWidth="1"/>
    <col min="9220" max="9220" width="10.25" style="83" customWidth="1"/>
    <col min="9221" max="9221" width="11.25" style="83" customWidth="1"/>
    <col min="9222" max="9222" width="13.25" style="83" customWidth="1"/>
    <col min="9223" max="9224" width="10.5" style="83" customWidth="1"/>
    <col min="9225" max="9225" width="11.125" style="83" customWidth="1"/>
    <col min="9226" max="9226" width="12.375" style="83" bestFit="1" customWidth="1"/>
    <col min="9227" max="9472" width="9" style="83"/>
    <col min="9473" max="9473" width="3.75" style="83" customWidth="1"/>
    <col min="9474" max="9474" width="12" style="83" customWidth="1"/>
    <col min="9475" max="9475" width="19.25" style="83" customWidth="1"/>
    <col min="9476" max="9476" width="10.25" style="83" customWidth="1"/>
    <col min="9477" max="9477" width="11.25" style="83" customWidth="1"/>
    <col min="9478" max="9478" width="13.25" style="83" customWidth="1"/>
    <col min="9479" max="9480" width="10.5" style="83" customWidth="1"/>
    <col min="9481" max="9481" width="11.125" style="83" customWidth="1"/>
    <col min="9482" max="9482" width="12.375" style="83" bestFit="1" customWidth="1"/>
    <col min="9483" max="9728" width="9" style="83"/>
    <col min="9729" max="9729" width="3.75" style="83" customWidth="1"/>
    <col min="9730" max="9730" width="12" style="83" customWidth="1"/>
    <col min="9731" max="9731" width="19.25" style="83" customWidth="1"/>
    <col min="9732" max="9732" width="10.25" style="83" customWidth="1"/>
    <col min="9733" max="9733" width="11.25" style="83" customWidth="1"/>
    <col min="9734" max="9734" width="13.25" style="83" customWidth="1"/>
    <col min="9735" max="9736" width="10.5" style="83" customWidth="1"/>
    <col min="9737" max="9737" width="11.125" style="83" customWidth="1"/>
    <col min="9738" max="9738" width="12.375" style="83" bestFit="1" customWidth="1"/>
    <col min="9739" max="9984" width="9" style="83"/>
    <col min="9985" max="9985" width="3.75" style="83" customWidth="1"/>
    <col min="9986" max="9986" width="12" style="83" customWidth="1"/>
    <col min="9987" max="9987" width="19.25" style="83" customWidth="1"/>
    <col min="9988" max="9988" width="10.25" style="83" customWidth="1"/>
    <col min="9989" max="9989" width="11.25" style="83" customWidth="1"/>
    <col min="9990" max="9990" width="13.25" style="83" customWidth="1"/>
    <col min="9991" max="9992" width="10.5" style="83" customWidth="1"/>
    <col min="9993" max="9993" width="11.125" style="83" customWidth="1"/>
    <col min="9994" max="9994" width="12.375" style="83" bestFit="1" customWidth="1"/>
    <col min="9995" max="10240" width="9" style="83"/>
    <col min="10241" max="10241" width="3.75" style="83" customWidth="1"/>
    <col min="10242" max="10242" width="12" style="83" customWidth="1"/>
    <col min="10243" max="10243" width="19.25" style="83" customWidth="1"/>
    <col min="10244" max="10244" width="10.25" style="83" customWidth="1"/>
    <col min="10245" max="10245" width="11.25" style="83" customWidth="1"/>
    <col min="10246" max="10246" width="13.25" style="83" customWidth="1"/>
    <col min="10247" max="10248" width="10.5" style="83" customWidth="1"/>
    <col min="10249" max="10249" width="11.125" style="83" customWidth="1"/>
    <col min="10250" max="10250" width="12.375" style="83" bestFit="1" customWidth="1"/>
    <col min="10251" max="10496" width="9" style="83"/>
    <col min="10497" max="10497" width="3.75" style="83" customWidth="1"/>
    <col min="10498" max="10498" width="12" style="83" customWidth="1"/>
    <col min="10499" max="10499" width="19.25" style="83" customWidth="1"/>
    <col min="10500" max="10500" width="10.25" style="83" customWidth="1"/>
    <col min="10501" max="10501" width="11.25" style="83" customWidth="1"/>
    <col min="10502" max="10502" width="13.25" style="83" customWidth="1"/>
    <col min="10503" max="10504" width="10.5" style="83" customWidth="1"/>
    <col min="10505" max="10505" width="11.125" style="83" customWidth="1"/>
    <col min="10506" max="10506" width="12.375" style="83" bestFit="1" customWidth="1"/>
    <col min="10507" max="10752" width="9" style="83"/>
    <col min="10753" max="10753" width="3.75" style="83" customWidth="1"/>
    <col min="10754" max="10754" width="12" style="83" customWidth="1"/>
    <col min="10755" max="10755" width="19.25" style="83" customWidth="1"/>
    <col min="10756" max="10756" width="10.25" style="83" customWidth="1"/>
    <col min="10757" max="10757" width="11.25" style="83" customWidth="1"/>
    <col min="10758" max="10758" width="13.25" style="83" customWidth="1"/>
    <col min="10759" max="10760" width="10.5" style="83" customWidth="1"/>
    <col min="10761" max="10761" width="11.125" style="83" customWidth="1"/>
    <col min="10762" max="10762" width="12.375" style="83" bestFit="1" customWidth="1"/>
    <col min="10763" max="11008" width="9" style="83"/>
    <col min="11009" max="11009" width="3.75" style="83" customWidth="1"/>
    <col min="11010" max="11010" width="12" style="83" customWidth="1"/>
    <col min="11011" max="11011" width="19.25" style="83" customWidth="1"/>
    <col min="11012" max="11012" width="10.25" style="83" customWidth="1"/>
    <col min="11013" max="11013" width="11.25" style="83" customWidth="1"/>
    <col min="11014" max="11014" width="13.25" style="83" customWidth="1"/>
    <col min="11015" max="11016" width="10.5" style="83" customWidth="1"/>
    <col min="11017" max="11017" width="11.125" style="83" customWidth="1"/>
    <col min="11018" max="11018" width="12.375" style="83" bestFit="1" customWidth="1"/>
    <col min="11019" max="11264" width="9" style="83"/>
    <col min="11265" max="11265" width="3.75" style="83" customWidth="1"/>
    <col min="11266" max="11266" width="12" style="83" customWidth="1"/>
    <col min="11267" max="11267" width="19.25" style="83" customWidth="1"/>
    <col min="11268" max="11268" width="10.25" style="83" customWidth="1"/>
    <col min="11269" max="11269" width="11.25" style="83" customWidth="1"/>
    <col min="11270" max="11270" width="13.25" style="83" customWidth="1"/>
    <col min="11271" max="11272" width="10.5" style="83" customWidth="1"/>
    <col min="11273" max="11273" width="11.125" style="83" customWidth="1"/>
    <col min="11274" max="11274" width="12.375" style="83" bestFit="1" customWidth="1"/>
    <col min="11275" max="11520" width="9" style="83"/>
    <col min="11521" max="11521" width="3.75" style="83" customWidth="1"/>
    <col min="11522" max="11522" width="12" style="83" customWidth="1"/>
    <col min="11523" max="11523" width="19.25" style="83" customWidth="1"/>
    <col min="11524" max="11524" width="10.25" style="83" customWidth="1"/>
    <col min="11525" max="11525" width="11.25" style="83" customWidth="1"/>
    <col min="11526" max="11526" width="13.25" style="83" customWidth="1"/>
    <col min="11527" max="11528" width="10.5" style="83" customWidth="1"/>
    <col min="11529" max="11529" width="11.125" style="83" customWidth="1"/>
    <col min="11530" max="11530" width="12.375" style="83" bestFit="1" customWidth="1"/>
    <col min="11531" max="11776" width="9" style="83"/>
    <col min="11777" max="11777" width="3.75" style="83" customWidth="1"/>
    <col min="11778" max="11778" width="12" style="83" customWidth="1"/>
    <col min="11779" max="11779" width="19.25" style="83" customWidth="1"/>
    <col min="11780" max="11780" width="10.25" style="83" customWidth="1"/>
    <col min="11781" max="11781" width="11.25" style="83" customWidth="1"/>
    <col min="11782" max="11782" width="13.25" style="83" customWidth="1"/>
    <col min="11783" max="11784" width="10.5" style="83" customWidth="1"/>
    <col min="11785" max="11785" width="11.125" style="83" customWidth="1"/>
    <col min="11786" max="11786" width="12.375" style="83" bestFit="1" customWidth="1"/>
    <col min="11787" max="12032" width="9" style="83"/>
    <col min="12033" max="12033" width="3.75" style="83" customWidth="1"/>
    <col min="12034" max="12034" width="12" style="83" customWidth="1"/>
    <col min="12035" max="12035" width="19.25" style="83" customWidth="1"/>
    <col min="12036" max="12036" width="10.25" style="83" customWidth="1"/>
    <col min="12037" max="12037" width="11.25" style="83" customWidth="1"/>
    <col min="12038" max="12038" width="13.25" style="83" customWidth="1"/>
    <col min="12039" max="12040" width="10.5" style="83" customWidth="1"/>
    <col min="12041" max="12041" width="11.125" style="83" customWidth="1"/>
    <col min="12042" max="12042" width="12.375" style="83" bestFit="1" customWidth="1"/>
    <col min="12043" max="12288" width="9" style="83"/>
    <col min="12289" max="12289" width="3.75" style="83" customWidth="1"/>
    <col min="12290" max="12290" width="12" style="83" customWidth="1"/>
    <col min="12291" max="12291" width="19.25" style="83" customWidth="1"/>
    <col min="12292" max="12292" width="10.25" style="83" customWidth="1"/>
    <col min="12293" max="12293" width="11.25" style="83" customWidth="1"/>
    <col min="12294" max="12294" width="13.25" style="83" customWidth="1"/>
    <col min="12295" max="12296" width="10.5" style="83" customWidth="1"/>
    <col min="12297" max="12297" width="11.125" style="83" customWidth="1"/>
    <col min="12298" max="12298" width="12.375" style="83" bestFit="1" customWidth="1"/>
    <col min="12299" max="12544" width="9" style="83"/>
    <col min="12545" max="12545" width="3.75" style="83" customWidth="1"/>
    <col min="12546" max="12546" width="12" style="83" customWidth="1"/>
    <col min="12547" max="12547" width="19.25" style="83" customWidth="1"/>
    <col min="12548" max="12548" width="10.25" style="83" customWidth="1"/>
    <col min="12549" max="12549" width="11.25" style="83" customWidth="1"/>
    <col min="12550" max="12550" width="13.25" style="83" customWidth="1"/>
    <col min="12551" max="12552" width="10.5" style="83" customWidth="1"/>
    <col min="12553" max="12553" width="11.125" style="83" customWidth="1"/>
    <col min="12554" max="12554" width="12.375" style="83" bestFit="1" customWidth="1"/>
    <col min="12555" max="12800" width="9" style="83"/>
    <col min="12801" max="12801" width="3.75" style="83" customWidth="1"/>
    <col min="12802" max="12802" width="12" style="83" customWidth="1"/>
    <col min="12803" max="12803" width="19.25" style="83" customWidth="1"/>
    <col min="12804" max="12804" width="10.25" style="83" customWidth="1"/>
    <col min="12805" max="12805" width="11.25" style="83" customWidth="1"/>
    <col min="12806" max="12806" width="13.25" style="83" customWidth="1"/>
    <col min="12807" max="12808" width="10.5" style="83" customWidth="1"/>
    <col min="12809" max="12809" width="11.125" style="83" customWidth="1"/>
    <col min="12810" max="12810" width="12.375" style="83" bestFit="1" customWidth="1"/>
    <col min="12811" max="13056" width="9" style="83"/>
    <col min="13057" max="13057" width="3.75" style="83" customWidth="1"/>
    <col min="13058" max="13058" width="12" style="83" customWidth="1"/>
    <col min="13059" max="13059" width="19.25" style="83" customWidth="1"/>
    <col min="13060" max="13060" width="10.25" style="83" customWidth="1"/>
    <col min="13061" max="13061" width="11.25" style="83" customWidth="1"/>
    <col min="13062" max="13062" width="13.25" style="83" customWidth="1"/>
    <col min="13063" max="13064" width="10.5" style="83" customWidth="1"/>
    <col min="13065" max="13065" width="11.125" style="83" customWidth="1"/>
    <col min="13066" max="13066" width="12.375" style="83" bestFit="1" customWidth="1"/>
    <col min="13067" max="13312" width="9" style="83"/>
    <col min="13313" max="13313" width="3.75" style="83" customWidth="1"/>
    <col min="13314" max="13314" width="12" style="83" customWidth="1"/>
    <col min="13315" max="13315" width="19.25" style="83" customWidth="1"/>
    <col min="13316" max="13316" width="10.25" style="83" customWidth="1"/>
    <col min="13317" max="13317" width="11.25" style="83" customWidth="1"/>
    <col min="13318" max="13318" width="13.25" style="83" customWidth="1"/>
    <col min="13319" max="13320" width="10.5" style="83" customWidth="1"/>
    <col min="13321" max="13321" width="11.125" style="83" customWidth="1"/>
    <col min="13322" max="13322" width="12.375" style="83" bestFit="1" customWidth="1"/>
    <col min="13323" max="13568" width="9" style="83"/>
    <col min="13569" max="13569" width="3.75" style="83" customWidth="1"/>
    <col min="13570" max="13570" width="12" style="83" customWidth="1"/>
    <col min="13571" max="13571" width="19.25" style="83" customWidth="1"/>
    <col min="13572" max="13572" width="10.25" style="83" customWidth="1"/>
    <col min="13573" max="13573" width="11.25" style="83" customWidth="1"/>
    <col min="13574" max="13574" width="13.25" style="83" customWidth="1"/>
    <col min="13575" max="13576" width="10.5" style="83" customWidth="1"/>
    <col min="13577" max="13577" width="11.125" style="83" customWidth="1"/>
    <col min="13578" max="13578" width="12.375" style="83" bestFit="1" customWidth="1"/>
    <col min="13579" max="13824" width="9" style="83"/>
    <col min="13825" max="13825" width="3.75" style="83" customWidth="1"/>
    <col min="13826" max="13826" width="12" style="83" customWidth="1"/>
    <col min="13827" max="13827" width="19.25" style="83" customWidth="1"/>
    <col min="13828" max="13828" width="10.25" style="83" customWidth="1"/>
    <col min="13829" max="13829" width="11.25" style="83" customWidth="1"/>
    <col min="13830" max="13830" width="13.25" style="83" customWidth="1"/>
    <col min="13831" max="13832" width="10.5" style="83" customWidth="1"/>
    <col min="13833" max="13833" width="11.125" style="83" customWidth="1"/>
    <col min="13834" max="13834" width="12.375" style="83" bestFit="1" customWidth="1"/>
    <col min="13835" max="14080" width="9" style="83"/>
    <col min="14081" max="14081" width="3.75" style="83" customWidth="1"/>
    <col min="14082" max="14082" width="12" style="83" customWidth="1"/>
    <col min="14083" max="14083" width="19.25" style="83" customWidth="1"/>
    <col min="14084" max="14084" width="10.25" style="83" customWidth="1"/>
    <col min="14085" max="14085" width="11.25" style="83" customWidth="1"/>
    <col min="14086" max="14086" width="13.25" style="83" customWidth="1"/>
    <col min="14087" max="14088" width="10.5" style="83" customWidth="1"/>
    <col min="14089" max="14089" width="11.125" style="83" customWidth="1"/>
    <col min="14090" max="14090" width="12.375" style="83" bestFit="1" customWidth="1"/>
    <col min="14091" max="14336" width="9" style="83"/>
    <col min="14337" max="14337" width="3.75" style="83" customWidth="1"/>
    <col min="14338" max="14338" width="12" style="83" customWidth="1"/>
    <col min="14339" max="14339" width="19.25" style="83" customWidth="1"/>
    <col min="14340" max="14340" width="10.25" style="83" customWidth="1"/>
    <col min="14341" max="14341" width="11.25" style="83" customWidth="1"/>
    <col min="14342" max="14342" width="13.25" style="83" customWidth="1"/>
    <col min="14343" max="14344" width="10.5" style="83" customWidth="1"/>
    <col min="14345" max="14345" width="11.125" style="83" customWidth="1"/>
    <col min="14346" max="14346" width="12.375" style="83" bestFit="1" customWidth="1"/>
    <col min="14347" max="14592" width="9" style="83"/>
    <col min="14593" max="14593" width="3.75" style="83" customWidth="1"/>
    <col min="14594" max="14594" width="12" style="83" customWidth="1"/>
    <col min="14595" max="14595" width="19.25" style="83" customWidth="1"/>
    <col min="14596" max="14596" width="10.25" style="83" customWidth="1"/>
    <col min="14597" max="14597" width="11.25" style="83" customWidth="1"/>
    <col min="14598" max="14598" width="13.25" style="83" customWidth="1"/>
    <col min="14599" max="14600" width="10.5" style="83" customWidth="1"/>
    <col min="14601" max="14601" width="11.125" style="83" customWidth="1"/>
    <col min="14602" max="14602" width="12.375" style="83" bestFit="1" customWidth="1"/>
    <col min="14603" max="14848" width="9" style="83"/>
    <col min="14849" max="14849" width="3.75" style="83" customWidth="1"/>
    <col min="14850" max="14850" width="12" style="83" customWidth="1"/>
    <col min="14851" max="14851" width="19.25" style="83" customWidth="1"/>
    <col min="14852" max="14852" width="10.25" style="83" customWidth="1"/>
    <col min="14853" max="14853" width="11.25" style="83" customWidth="1"/>
    <col min="14854" max="14854" width="13.25" style="83" customWidth="1"/>
    <col min="14855" max="14856" width="10.5" style="83" customWidth="1"/>
    <col min="14857" max="14857" width="11.125" style="83" customWidth="1"/>
    <col min="14858" max="14858" width="12.375" style="83" bestFit="1" customWidth="1"/>
    <col min="14859" max="15104" width="9" style="83"/>
    <col min="15105" max="15105" width="3.75" style="83" customWidth="1"/>
    <col min="15106" max="15106" width="12" style="83" customWidth="1"/>
    <col min="15107" max="15107" width="19.25" style="83" customWidth="1"/>
    <col min="15108" max="15108" width="10.25" style="83" customWidth="1"/>
    <col min="15109" max="15109" width="11.25" style="83" customWidth="1"/>
    <col min="15110" max="15110" width="13.25" style="83" customWidth="1"/>
    <col min="15111" max="15112" width="10.5" style="83" customWidth="1"/>
    <col min="15113" max="15113" width="11.125" style="83" customWidth="1"/>
    <col min="15114" max="15114" width="12.375" style="83" bestFit="1" customWidth="1"/>
    <col min="15115" max="15360" width="9" style="83"/>
    <col min="15361" max="15361" width="3.75" style="83" customWidth="1"/>
    <col min="15362" max="15362" width="12" style="83" customWidth="1"/>
    <col min="15363" max="15363" width="19.25" style="83" customWidth="1"/>
    <col min="15364" max="15364" width="10.25" style="83" customWidth="1"/>
    <col min="15365" max="15365" width="11.25" style="83" customWidth="1"/>
    <col min="15366" max="15366" width="13.25" style="83" customWidth="1"/>
    <col min="15367" max="15368" width="10.5" style="83" customWidth="1"/>
    <col min="15369" max="15369" width="11.125" style="83" customWidth="1"/>
    <col min="15370" max="15370" width="12.375" style="83" bestFit="1" customWidth="1"/>
    <col min="15371" max="15616" width="9" style="83"/>
    <col min="15617" max="15617" width="3.75" style="83" customWidth="1"/>
    <col min="15618" max="15618" width="12" style="83" customWidth="1"/>
    <col min="15619" max="15619" width="19.25" style="83" customWidth="1"/>
    <col min="15620" max="15620" width="10.25" style="83" customWidth="1"/>
    <col min="15621" max="15621" width="11.25" style="83" customWidth="1"/>
    <col min="15622" max="15622" width="13.25" style="83" customWidth="1"/>
    <col min="15623" max="15624" width="10.5" style="83" customWidth="1"/>
    <col min="15625" max="15625" width="11.125" style="83" customWidth="1"/>
    <col min="15626" max="15626" width="12.375" style="83" bestFit="1" customWidth="1"/>
    <col min="15627" max="15872" width="9" style="83"/>
    <col min="15873" max="15873" width="3.75" style="83" customWidth="1"/>
    <col min="15874" max="15874" width="12" style="83" customWidth="1"/>
    <col min="15875" max="15875" width="19.25" style="83" customWidth="1"/>
    <col min="15876" max="15876" width="10.25" style="83" customWidth="1"/>
    <col min="15877" max="15877" width="11.25" style="83" customWidth="1"/>
    <col min="15878" max="15878" width="13.25" style="83" customWidth="1"/>
    <col min="15879" max="15880" width="10.5" style="83" customWidth="1"/>
    <col min="15881" max="15881" width="11.125" style="83" customWidth="1"/>
    <col min="15882" max="15882" width="12.375" style="83" bestFit="1" customWidth="1"/>
    <col min="15883" max="16128" width="9" style="83"/>
    <col min="16129" max="16129" width="3.75" style="83" customWidth="1"/>
    <col min="16130" max="16130" width="12" style="83" customWidth="1"/>
    <col min="16131" max="16131" width="19.25" style="83" customWidth="1"/>
    <col min="16132" max="16132" width="10.25" style="83" customWidth="1"/>
    <col min="16133" max="16133" width="11.25" style="83" customWidth="1"/>
    <col min="16134" max="16134" width="13.25" style="83" customWidth="1"/>
    <col min="16135" max="16136" width="10.5" style="83" customWidth="1"/>
    <col min="16137" max="16137" width="11.125" style="83" customWidth="1"/>
    <col min="16138" max="16138" width="12.375" style="83" bestFit="1" customWidth="1"/>
    <col min="16139" max="16384" width="9" style="83"/>
  </cols>
  <sheetData>
    <row r="1" spans="1:10" ht="22.5" customHeight="1">
      <c r="A1" s="162" t="s">
        <v>219</v>
      </c>
      <c r="B1" s="162"/>
      <c r="C1" s="162"/>
      <c r="D1" s="162"/>
      <c r="E1" s="162"/>
      <c r="F1" s="162"/>
      <c r="G1" s="162"/>
      <c r="H1" s="162"/>
      <c r="I1" s="162"/>
    </row>
    <row r="2" spans="1:10" s="84" customFormat="1" ht="16.5" customHeight="1">
      <c r="A2" s="163" t="s">
        <v>220</v>
      </c>
      <c r="B2" s="163"/>
      <c r="C2" s="163"/>
      <c r="D2" s="163"/>
      <c r="E2" s="163"/>
      <c r="F2" s="163"/>
      <c r="G2" s="163"/>
      <c r="H2" s="163"/>
      <c r="I2" s="163"/>
    </row>
    <row r="3" spans="1:10" ht="10.5" customHeight="1">
      <c r="A3" s="85"/>
      <c r="B3" s="85"/>
      <c r="C3" s="85"/>
      <c r="D3" s="85"/>
      <c r="E3" s="85"/>
      <c r="F3" s="85"/>
      <c r="G3" s="85"/>
      <c r="H3" s="85"/>
      <c r="I3" s="85"/>
    </row>
    <row r="4" spans="1:10" s="87" customFormat="1" ht="24.75" customHeight="1">
      <c r="A4" s="86" t="s">
        <v>32</v>
      </c>
      <c r="B4" s="86" t="s">
        <v>221</v>
      </c>
      <c r="C4" s="86" t="s">
        <v>34</v>
      </c>
      <c r="D4" s="86" t="s">
        <v>35</v>
      </c>
      <c r="E4" s="86" t="s">
        <v>222</v>
      </c>
      <c r="F4" s="86" t="s">
        <v>223</v>
      </c>
      <c r="G4" s="86" t="s">
        <v>224</v>
      </c>
      <c r="H4" s="86" t="s">
        <v>225</v>
      </c>
      <c r="I4" s="86" t="s">
        <v>226</v>
      </c>
      <c r="J4" s="86" t="s">
        <v>36</v>
      </c>
    </row>
    <row r="5" spans="1:10" s="87" customFormat="1" ht="15">
      <c r="A5" s="88"/>
      <c r="B5" s="89">
        <v>22000895</v>
      </c>
      <c r="C5" s="90" t="s">
        <v>56</v>
      </c>
      <c r="D5" s="91" t="s">
        <v>57</v>
      </c>
      <c r="E5" s="89" t="s">
        <v>227</v>
      </c>
      <c r="F5" s="92" t="s">
        <v>228</v>
      </c>
      <c r="G5" s="90" t="s">
        <v>229</v>
      </c>
      <c r="H5" s="93">
        <v>5</v>
      </c>
      <c r="I5" s="93">
        <v>19</v>
      </c>
      <c r="J5" s="89">
        <v>86</v>
      </c>
    </row>
    <row r="6" spans="1:10" s="87" customFormat="1" ht="15">
      <c r="A6" s="88"/>
      <c r="B6" s="89">
        <v>22001304</v>
      </c>
      <c r="C6" s="90" t="s">
        <v>59</v>
      </c>
      <c r="D6" s="91" t="s">
        <v>60</v>
      </c>
      <c r="E6" s="89" t="s">
        <v>230</v>
      </c>
      <c r="F6" s="92" t="s">
        <v>231</v>
      </c>
      <c r="G6" s="90" t="s">
        <v>229</v>
      </c>
      <c r="H6" s="93">
        <v>0</v>
      </c>
      <c r="I6" s="93">
        <v>4</v>
      </c>
      <c r="J6" s="89">
        <v>9</v>
      </c>
    </row>
    <row r="7" spans="1:10" s="87" customFormat="1" ht="15">
      <c r="A7" s="88"/>
      <c r="B7" s="89">
        <v>22001011</v>
      </c>
      <c r="C7" s="90" t="s">
        <v>66</v>
      </c>
      <c r="D7" s="91" t="s">
        <v>67</v>
      </c>
      <c r="E7" s="89" t="s">
        <v>227</v>
      </c>
      <c r="F7" s="92" t="s">
        <v>232</v>
      </c>
      <c r="G7" s="90" t="s">
        <v>229</v>
      </c>
      <c r="H7" s="93">
        <v>0</v>
      </c>
      <c r="I7" s="93">
        <v>2</v>
      </c>
      <c r="J7" s="89">
        <v>2</v>
      </c>
    </row>
    <row r="8" spans="1:10" s="87" customFormat="1" ht="15">
      <c r="A8" s="88"/>
      <c r="B8" s="89">
        <v>22001273</v>
      </c>
      <c r="C8" s="90" t="s">
        <v>69</v>
      </c>
      <c r="D8" s="91" t="s">
        <v>70</v>
      </c>
      <c r="E8" s="89" t="s">
        <v>230</v>
      </c>
      <c r="F8" s="92" t="s">
        <v>233</v>
      </c>
      <c r="G8" s="90" t="s">
        <v>229</v>
      </c>
      <c r="H8" s="93">
        <v>1</v>
      </c>
      <c r="I8" s="93">
        <v>43</v>
      </c>
      <c r="J8" s="89">
        <v>165</v>
      </c>
    </row>
    <row r="9" spans="1:10" s="87" customFormat="1" ht="15">
      <c r="A9" s="88"/>
      <c r="B9" s="89">
        <v>22001412</v>
      </c>
      <c r="C9" s="90" t="s">
        <v>74</v>
      </c>
      <c r="D9" s="91" t="s">
        <v>70</v>
      </c>
      <c r="E9" s="89" t="s">
        <v>230</v>
      </c>
      <c r="F9" s="92" t="s">
        <v>234</v>
      </c>
      <c r="G9" s="90" t="s">
        <v>229</v>
      </c>
      <c r="H9" s="93">
        <v>7</v>
      </c>
      <c r="I9" s="93">
        <v>2</v>
      </c>
      <c r="J9" s="89">
        <v>30</v>
      </c>
    </row>
    <row r="10" spans="1:10" s="87" customFormat="1" ht="15">
      <c r="A10" s="88"/>
      <c r="B10" s="89">
        <v>22001204</v>
      </c>
      <c r="C10" s="90" t="s">
        <v>80</v>
      </c>
      <c r="D10" s="91" t="s">
        <v>81</v>
      </c>
      <c r="E10" s="89" t="s">
        <v>227</v>
      </c>
      <c r="F10" s="92" t="s">
        <v>235</v>
      </c>
      <c r="G10" s="90" t="s">
        <v>229</v>
      </c>
      <c r="H10" s="93">
        <v>1</v>
      </c>
      <c r="I10" s="93">
        <v>2</v>
      </c>
      <c r="J10" s="89">
        <v>5</v>
      </c>
    </row>
    <row r="11" spans="1:10" s="87" customFormat="1" ht="15">
      <c r="A11" s="88"/>
      <c r="B11" s="89">
        <v>22001516</v>
      </c>
      <c r="C11" s="90" t="s">
        <v>91</v>
      </c>
      <c r="D11" s="91" t="s">
        <v>92</v>
      </c>
      <c r="E11" s="89" t="s">
        <v>230</v>
      </c>
      <c r="F11" s="92" t="s">
        <v>236</v>
      </c>
      <c r="G11" s="90" t="s">
        <v>229</v>
      </c>
      <c r="H11" s="93">
        <v>1</v>
      </c>
      <c r="I11" s="93">
        <v>0</v>
      </c>
      <c r="J11" s="89">
        <v>1</v>
      </c>
    </row>
    <row r="12" spans="1:10" s="87" customFormat="1" ht="15">
      <c r="A12" s="88"/>
      <c r="B12" s="89">
        <v>22000635</v>
      </c>
      <c r="C12" s="90" t="s">
        <v>110</v>
      </c>
      <c r="D12" s="91" t="s">
        <v>104</v>
      </c>
      <c r="E12" s="89" t="s">
        <v>227</v>
      </c>
      <c r="F12" s="92" t="s">
        <v>237</v>
      </c>
      <c r="G12" s="90" t="s">
        <v>229</v>
      </c>
      <c r="H12" s="93">
        <v>3</v>
      </c>
      <c r="I12" s="93">
        <v>26</v>
      </c>
      <c r="J12" s="89">
        <v>107</v>
      </c>
    </row>
    <row r="13" spans="1:10" s="87" customFormat="1" ht="15">
      <c r="A13" s="88"/>
      <c r="B13" s="89">
        <v>22000981</v>
      </c>
      <c r="C13" s="90" t="s">
        <v>103</v>
      </c>
      <c r="D13" s="91" t="s">
        <v>104</v>
      </c>
      <c r="E13" s="89" t="s">
        <v>227</v>
      </c>
      <c r="F13" s="92" t="s">
        <v>238</v>
      </c>
      <c r="G13" s="90" t="s">
        <v>229</v>
      </c>
      <c r="H13" s="93">
        <v>1</v>
      </c>
      <c r="I13" s="93">
        <v>1</v>
      </c>
      <c r="J13" s="89">
        <v>5</v>
      </c>
    </row>
    <row r="14" spans="1:10" s="87" customFormat="1" ht="15">
      <c r="A14" s="88"/>
      <c r="B14" s="89">
        <v>22001122</v>
      </c>
      <c r="C14" s="90" t="s">
        <v>106</v>
      </c>
      <c r="D14" s="91" t="s">
        <v>104</v>
      </c>
      <c r="E14" s="89" t="s">
        <v>227</v>
      </c>
      <c r="F14" s="92" t="s">
        <v>239</v>
      </c>
      <c r="G14" s="90" t="s">
        <v>229</v>
      </c>
      <c r="H14" s="93">
        <v>1</v>
      </c>
      <c r="I14" s="93">
        <v>0</v>
      </c>
      <c r="J14" s="89">
        <v>1</v>
      </c>
    </row>
    <row r="15" spans="1:10" s="87" customFormat="1" ht="15">
      <c r="A15" s="88"/>
      <c r="B15" s="89">
        <v>22001563</v>
      </c>
      <c r="C15" s="90" t="s">
        <v>117</v>
      </c>
      <c r="D15" s="91" t="s">
        <v>115</v>
      </c>
      <c r="E15" s="89" t="s">
        <v>227</v>
      </c>
      <c r="F15" s="92" t="s">
        <v>240</v>
      </c>
      <c r="G15" s="90" t="s">
        <v>229</v>
      </c>
      <c r="H15" s="93">
        <v>2</v>
      </c>
      <c r="I15" s="93">
        <v>0</v>
      </c>
      <c r="J15" s="89">
        <v>6</v>
      </c>
    </row>
    <row r="16" spans="1:10" s="87" customFormat="1" ht="15">
      <c r="A16" s="88"/>
      <c r="B16" s="89">
        <v>22001772</v>
      </c>
      <c r="C16" s="90" t="s">
        <v>119</v>
      </c>
      <c r="D16" s="91" t="s">
        <v>120</v>
      </c>
      <c r="E16" s="89" t="s">
        <v>227</v>
      </c>
      <c r="F16" s="92" t="s">
        <v>241</v>
      </c>
      <c r="G16" s="90" t="s">
        <v>229</v>
      </c>
      <c r="H16" s="93">
        <v>2</v>
      </c>
      <c r="I16" s="93">
        <v>2</v>
      </c>
      <c r="J16" s="89">
        <v>8</v>
      </c>
    </row>
    <row r="17" spans="1:10" s="87" customFormat="1" ht="15">
      <c r="A17" s="88"/>
      <c r="B17" s="89">
        <v>22000770</v>
      </c>
      <c r="C17" s="90" t="s">
        <v>122</v>
      </c>
      <c r="D17" s="91" t="s">
        <v>123</v>
      </c>
      <c r="E17" s="89" t="s">
        <v>227</v>
      </c>
      <c r="F17" s="92" t="s">
        <v>242</v>
      </c>
      <c r="G17" s="90" t="s">
        <v>229</v>
      </c>
      <c r="H17" s="93">
        <v>1</v>
      </c>
      <c r="I17" s="93">
        <v>3</v>
      </c>
      <c r="J17" s="89">
        <v>9</v>
      </c>
    </row>
    <row r="18" spans="1:10" s="87" customFormat="1" ht="15">
      <c r="A18" s="88"/>
      <c r="B18" s="89">
        <v>22001258</v>
      </c>
      <c r="C18" s="90" t="s">
        <v>125</v>
      </c>
      <c r="D18" s="91" t="s">
        <v>126</v>
      </c>
      <c r="E18" s="89" t="s">
        <v>230</v>
      </c>
      <c r="F18" s="92" t="s">
        <v>243</v>
      </c>
      <c r="G18" s="90" t="s">
        <v>229</v>
      </c>
      <c r="H18" s="93">
        <v>3</v>
      </c>
      <c r="I18" s="93">
        <v>2</v>
      </c>
      <c r="J18" s="89">
        <v>13</v>
      </c>
    </row>
    <row r="19" spans="1:10" s="87" customFormat="1" ht="15">
      <c r="A19" s="88"/>
      <c r="B19" s="89">
        <v>22001809</v>
      </c>
      <c r="C19" s="90" t="s">
        <v>128</v>
      </c>
      <c r="D19" s="91" t="s">
        <v>129</v>
      </c>
      <c r="E19" s="89" t="s">
        <v>227</v>
      </c>
      <c r="F19" s="92" t="s">
        <v>235</v>
      </c>
      <c r="G19" s="90" t="s">
        <v>229</v>
      </c>
      <c r="H19" s="93">
        <v>0</v>
      </c>
      <c r="I19" s="93">
        <v>49</v>
      </c>
      <c r="J19" s="89">
        <v>182</v>
      </c>
    </row>
    <row r="20" spans="1:10" s="87" customFormat="1" ht="15">
      <c r="A20" s="88"/>
      <c r="B20" s="89">
        <v>22001688</v>
      </c>
      <c r="C20" s="90" t="s">
        <v>131</v>
      </c>
      <c r="D20" s="91" t="s">
        <v>132</v>
      </c>
      <c r="E20" s="89" t="s">
        <v>230</v>
      </c>
      <c r="F20" s="92" t="s">
        <v>244</v>
      </c>
      <c r="G20" s="90" t="s">
        <v>229</v>
      </c>
      <c r="H20" s="93">
        <v>0</v>
      </c>
      <c r="I20" s="93">
        <v>3</v>
      </c>
      <c r="J20" s="89">
        <v>3</v>
      </c>
    </row>
    <row r="21" spans="1:10" s="87" customFormat="1" ht="15">
      <c r="A21" s="88"/>
      <c r="B21" s="89">
        <v>22000992</v>
      </c>
      <c r="C21" s="90" t="s">
        <v>134</v>
      </c>
      <c r="D21" s="91" t="s">
        <v>135</v>
      </c>
      <c r="E21" s="89" t="s">
        <v>227</v>
      </c>
      <c r="F21" s="92" t="s">
        <v>245</v>
      </c>
      <c r="G21" s="90" t="s">
        <v>229</v>
      </c>
      <c r="H21" s="93">
        <v>0</v>
      </c>
      <c r="I21" s="93">
        <v>22</v>
      </c>
      <c r="J21" s="89">
        <v>32</v>
      </c>
    </row>
    <row r="22" spans="1:10" s="87" customFormat="1" ht="15">
      <c r="A22" s="88"/>
      <c r="B22" s="89">
        <v>22000636</v>
      </c>
      <c r="C22" s="90" t="s">
        <v>137</v>
      </c>
      <c r="D22" s="91" t="s">
        <v>138</v>
      </c>
      <c r="E22" s="89" t="s">
        <v>227</v>
      </c>
      <c r="F22" s="92" t="s">
        <v>246</v>
      </c>
      <c r="G22" s="90" t="s">
        <v>229</v>
      </c>
      <c r="H22" s="93">
        <v>2</v>
      </c>
      <c r="I22" s="93">
        <v>13</v>
      </c>
      <c r="J22" s="89">
        <v>41</v>
      </c>
    </row>
    <row r="23" spans="1:10" s="87" customFormat="1" ht="15">
      <c r="A23" s="88"/>
      <c r="B23" s="89">
        <v>22000940</v>
      </c>
      <c r="C23" s="90" t="s">
        <v>140</v>
      </c>
      <c r="D23" s="91" t="s">
        <v>141</v>
      </c>
      <c r="E23" s="89" t="s">
        <v>227</v>
      </c>
      <c r="F23" s="92" t="s">
        <v>247</v>
      </c>
      <c r="G23" s="90" t="s">
        <v>229</v>
      </c>
      <c r="H23" s="93">
        <v>1</v>
      </c>
      <c r="I23" s="93">
        <v>0</v>
      </c>
      <c r="J23" s="89">
        <v>1</v>
      </c>
    </row>
    <row r="24" spans="1:10" s="87" customFormat="1" ht="25.5">
      <c r="A24" s="88"/>
      <c r="B24" s="89">
        <v>22001212</v>
      </c>
      <c r="C24" s="90" t="s">
        <v>143</v>
      </c>
      <c r="D24" s="91" t="s">
        <v>144</v>
      </c>
      <c r="E24" s="89" t="s">
        <v>227</v>
      </c>
      <c r="F24" s="92" t="s">
        <v>248</v>
      </c>
      <c r="G24" s="90" t="s">
        <v>229</v>
      </c>
      <c r="H24" s="93">
        <v>0</v>
      </c>
      <c r="I24" s="93">
        <v>1</v>
      </c>
      <c r="J24" s="89">
        <v>1</v>
      </c>
    </row>
    <row r="25" spans="1:10" s="87" customFormat="1" ht="15">
      <c r="A25" s="88"/>
      <c r="B25" s="89">
        <v>22000702</v>
      </c>
      <c r="C25" s="90" t="s">
        <v>149</v>
      </c>
      <c r="D25" s="91" t="s">
        <v>150</v>
      </c>
      <c r="E25" s="89" t="s">
        <v>227</v>
      </c>
      <c r="F25" s="92" t="s">
        <v>249</v>
      </c>
      <c r="G25" s="90" t="s">
        <v>229</v>
      </c>
      <c r="H25" s="93">
        <v>0</v>
      </c>
      <c r="I25" s="93">
        <v>6</v>
      </c>
      <c r="J25" s="89">
        <v>14</v>
      </c>
    </row>
    <row r="26" spans="1:10" s="87" customFormat="1" ht="15">
      <c r="A26" s="88"/>
      <c r="B26" s="89">
        <v>22001905</v>
      </c>
      <c r="C26" s="90" t="s">
        <v>137</v>
      </c>
      <c r="D26" s="91" t="s">
        <v>155</v>
      </c>
      <c r="E26" s="89" t="s">
        <v>227</v>
      </c>
      <c r="F26" s="92" t="s">
        <v>250</v>
      </c>
      <c r="G26" s="90" t="s">
        <v>229</v>
      </c>
      <c r="H26" s="93">
        <v>0</v>
      </c>
      <c r="I26" s="93">
        <v>2</v>
      </c>
      <c r="J26" s="89">
        <v>2</v>
      </c>
    </row>
    <row r="27" spans="1:10" s="87" customFormat="1" ht="15">
      <c r="A27" s="88"/>
      <c r="B27" s="89">
        <v>22001253</v>
      </c>
      <c r="C27" s="90" t="s">
        <v>160</v>
      </c>
      <c r="D27" s="91" t="s">
        <v>161</v>
      </c>
      <c r="E27" s="89" t="s">
        <v>230</v>
      </c>
      <c r="F27" s="92" t="s">
        <v>251</v>
      </c>
      <c r="G27" s="90" t="s">
        <v>229</v>
      </c>
      <c r="H27" s="93">
        <v>0</v>
      </c>
      <c r="I27" s="93">
        <v>2</v>
      </c>
      <c r="J27" s="89">
        <v>6</v>
      </c>
    </row>
    <row r="28" spans="1:10" s="87" customFormat="1" ht="15">
      <c r="A28" s="88"/>
      <c r="B28" s="89">
        <v>22001562</v>
      </c>
      <c r="C28" s="90" t="s">
        <v>171</v>
      </c>
      <c r="D28" s="91" t="s">
        <v>167</v>
      </c>
      <c r="E28" s="89" t="s">
        <v>227</v>
      </c>
      <c r="F28" s="92" t="s">
        <v>252</v>
      </c>
      <c r="G28" s="90" t="s">
        <v>229</v>
      </c>
      <c r="H28" s="93">
        <v>1</v>
      </c>
      <c r="I28" s="93">
        <v>12</v>
      </c>
      <c r="J28" s="89">
        <v>36</v>
      </c>
    </row>
    <row r="29" spans="1:10" s="87" customFormat="1" ht="15">
      <c r="A29" s="88"/>
      <c r="B29" s="89">
        <v>22000824</v>
      </c>
      <c r="C29" s="90" t="s">
        <v>173</v>
      </c>
      <c r="D29" s="91" t="s">
        <v>174</v>
      </c>
      <c r="E29" s="89" t="s">
        <v>227</v>
      </c>
      <c r="F29" s="92" t="s">
        <v>253</v>
      </c>
      <c r="G29" s="90" t="s">
        <v>229</v>
      </c>
      <c r="H29" s="93">
        <v>0</v>
      </c>
      <c r="I29" s="93">
        <v>2</v>
      </c>
      <c r="J29" s="89">
        <v>2</v>
      </c>
    </row>
    <row r="30" spans="1:10" ht="12" customHeight="1">
      <c r="A30" s="94"/>
      <c r="B30" s="95"/>
      <c r="C30" s="95"/>
      <c r="D30" s="95"/>
      <c r="E30" s="95"/>
      <c r="F30" s="95"/>
      <c r="G30" s="95"/>
      <c r="H30" s="95"/>
      <c r="I30" s="95"/>
    </row>
    <row r="31" spans="1:10" ht="15.75" customHeight="1">
      <c r="A31" s="94"/>
      <c r="B31" s="164"/>
      <c r="C31" s="164"/>
      <c r="D31" s="96"/>
      <c r="E31" s="97"/>
      <c r="F31" s="97"/>
      <c r="G31" s="97"/>
      <c r="H31" s="165" t="s">
        <v>254</v>
      </c>
      <c r="I31" s="165"/>
    </row>
    <row r="32" spans="1:10">
      <c r="A32" s="94"/>
      <c r="B32" s="164"/>
      <c r="C32" s="164"/>
      <c r="D32" s="96"/>
      <c r="E32" s="98"/>
      <c r="F32" s="98"/>
      <c r="G32" s="98"/>
      <c r="H32" s="166" t="s">
        <v>255</v>
      </c>
      <c r="I32" s="166"/>
    </row>
    <row r="33" spans="1:9">
      <c r="A33" s="94"/>
      <c r="B33" s="96"/>
      <c r="C33" s="96"/>
      <c r="D33" s="96"/>
      <c r="E33" s="96"/>
      <c r="F33" s="96"/>
      <c r="G33" s="96"/>
      <c r="H33" s="96"/>
      <c r="I33" s="96"/>
    </row>
    <row r="34" spans="1:9">
      <c r="A34" s="94"/>
      <c r="B34" s="96"/>
      <c r="C34" s="96"/>
      <c r="D34" s="96"/>
      <c r="E34" s="96"/>
      <c r="F34" s="96"/>
      <c r="G34" s="96"/>
      <c r="H34" s="96"/>
      <c r="I34" s="96"/>
    </row>
    <row r="35" spans="1:9">
      <c r="A35" s="94"/>
      <c r="B35" s="159"/>
      <c r="C35" s="159"/>
      <c r="D35" s="99"/>
      <c r="E35" s="100"/>
      <c r="F35" s="100"/>
      <c r="G35" s="100"/>
      <c r="H35" s="100"/>
      <c r="I35" s="100"/>
    </row>
    <row r="36" spans="1:9">
      <c r="A36" s="94"/>
      <c r="B36" s="95"/>
      <c r="C36" s="95"/>
      <c r="D36" s="95"/>
      <c r="E36" s="95"/>
      <c r="F36" s="95"/>
      <c r="G36" s="95"/>
      <c r="H36" s="160" t="s">
        <v>256</v>
      </c>
      <c r="I36" s="160"/>
    </row>
    <row r="37" spans="1:9">
      <c r="A37" s="94"/>
      <c r="B37" s="95"/>
      <c r="C37" s="95"/>
      <c r="D37" s="95"/>
      <c r="E37" s="95"/>
      <c r="F37" s="95"/>
      <c r="G37" s="95"/>
      <c r="H37" s="95"/>
      <c r="I37" s="95"/>
    </row>
    <row r="38" spans="1:9">
      <c r="A38" s="94"/>
      <c r="B38" s="95"/>
      <c r="C38" s="95"/>
      <c r="D38" s="95"/>
      <c r="E38" s="95"/>
      <c r="F38" s="95"/>
      <c r="G38" s="95"/>
      <c r="H38" s="95"/>
      <c r="I38" s="95"/>
    </row>
    <row r="39" spans="1:9">
      <c r="A39" s="94"/>
      <c r="B39" s="161"/>
      <c r="C39" s="161"/>
      <c r="D39" s="101"/>
      <c r="E39" s="101"/>
      <c r="F39" s="101"/>
      <c r="G39" s="101"/>
      <c r="H39" s="101"/>
      <c r="I39" s="101"/>
    </row>
    <row r="40" spans="1:9">
      <c r="A40" s="94"/>
      <c r="B40" s="102"/>
      <c r="C40" s="102"/>
      <c r="D40" s="102"/>
      <c r="E40" s="102"/>
      <c r="F40" s="102"/>
      <c r="G40" s="102"/>
      <c r="H40" s="102"/>
      <c r="I40" s="102"/>
    </row>
    <row r="41" spans="1:9">
      <c r="A41" s="103"/>
      <c r="B41" s="104"/>
      <c r="C41" s="104"/>
      <c r="D41" s="104"/>
      <c r="E41" s="104"/>
      <c r="F41" s="104"/>
      <c r="G41" s="104"/>
      <c r="H41" s="104"/>
      <c r="I41" s="104"/>
    </row>
  </sheetData>
  <mergeCells count="9">
    <mergeCell ref="B35:C35"/>
    <mergeCell ref="H36:I36"/>
    <mergeCell ref="B39:C39"/>
    <mergeCell ref="A1:I1"/>
    <mergeCell ref="A2:I2"/>
    <mergeCell ref="B31:C31"/>
    <mergeCell ref="H31:I31"/>
    <mergeCell ref="B32:C32"/>
    <mergeCell ref="H32:I32"/>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M. Tong hop</vt:lpstr>
      <vt:lpstr>phong trào</vt:lpstr>
      <vt:lpstr>biên bản họp</vt:lpstr>
      <vt:lpstr>vắng</vt:lpstr>
      <vt:lpstr>'M. Tong hop'!Print_Area</vt:lpstr>
      <vt:lpstr>'phong trào'!Print_Titles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2024-01-23T03:18:43Z</cp:lastPrinted>
  <dcterms:created xsi:type="dcterms:W3CDTF">1999-12-31T18:49:42Z</dcterms:created>
  <dcterms:modified xsi:type="dcterms:W3CDTF">2024-01-31T02:52:54Z</dcterms:modified>
</cp:coreProperties>
</file>