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004\Downloads\"/>
    </mc:Choice>
  </mc:AlternateContent>
  <bookViews>
    <workbookView xWindow="0" yWindow="0" windowWidth="20490" windowHeight="7500"/>
  </bookViews>
  <sheets>
    <sheet name="BIENBANHOP" sheetId="4" r:id="rId1"/>
    <sheet name="DG RENLUYEN" sheetId="2" r:id="rId2"/>
    <sheet name="Sheet3" sheetId="3"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53" i="2" l="1"/>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H12" i="2"/>
  <c r="H13" i="2"/>
  <c r="H14" i="2"/>
  <c r="E59" i="2"/>
  <c r="F59" i="2" s="1"/>
  <c r="H15" i="2"/>
  <c r="H16" i="2"/>
  <c r="H17" i="2"/>
  <c r="H18" i="2"/>
  <c r="H19" i="2"/>
  <c r="H20" i="2"/>
  <c r="H21" i="2"/>
  <c r="H22" i="2"/>
  <c r="H23" i="2"/>
  <c r="H24" i="2"/>
  <c r="H25" i="2"/>
  <c r="H26" i="2"/>
  <c r="H27" i="2"/>
  <c r="H28" i="2"/>
  <c r="H29" i="2"/>
  <c r="H30" i="2"/>
  <c r="G60" i="2" s="1"/>
  <c r="H60" i="2" s="1"/>
  <c r="H31" i="2"/>
  <c r="H32" i="2"/>
  <c r="H33" i="2"/>
  <c r="H34" i="2"/>
  <c r="H35" i="2"/>
  <c r="H36" i="2"/>
  <c r="H37" i="2"/>
  <c r="H38" i="2"/>
  <c r="H39" i="2"/>
  <c r="H40" i="2"/>
  <c r="H41" i="2"/>
  <c r="H42" i="2"/>
  <c r="H43" i="2"/>
  <c r="H44" i="2"/>
  <c r="H45" i="2"/>
  <c r="H46" i="2"/>
  <c r="H47" i="2"/>
  <c r="H48" i="2"/>
  <c r="H49" i="2"/>
  <c r="H50" i="2"/>
  <c r="H51" i="2"/>
  <c r="H52" i="2"/>
  <c r="H53" i="2"/>
  <c r="G57" i="2"/>
  <c r="H57" i="2" s="1"/>
  <c r="E58" i="2"/>
  <c r="F58" i="2" s="1"/>
  <c r="E61" i="2"/>
  <c r="F61" i="2" s="1"/>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21" i="4"/>
  <c r="E71" i="4" s="1"/>
  <c r="F71" i="4" s="1"/>
  <c r="G62" i="2" l="1"/>
  <c r="H62" i="2" s="1"/>
  <c r="G58" i="2"/>
  <c r="H58" i="2" s="1"/>
  <c r="G61" i="2"/>
  <c r="H61" i="2" s="1"/>
  <c r="G59" i="2"/>
  <c r="H59" i="2" s="1"/>
  <c r="E57" i="2"/>
  <c r="F57" i="2" s="1"/>
  <c r="E60" i="2"/>
  <c r="F60" i="2" s="1"/>
  <c r="E62" i="2"/>
  <c r="F62" i="2" s="1"/>
  <c r="E66" i="4"/>
  <c r="F66" i="4" s="1"/>
  <c r="E69" i="4"/>
  <c r="F69" i="4" s="1"/>
  <c r="E68" i="4"/>
  <c r="F68" i="4" s="1"/>
  <c r="E70" i="4"/>
  <c r="F70" i="4" s="1"/>
  <c r="E67" i="4"/>
  <c r="F67" i="4" s="1"/>
</calcChain>
</file>

<file path=xl/sharedStrings.xml><?xml version="1.0" encoding="utf-8"?>
<sst xmlns="http://schemas.openxmlformats.org/spreadsheetml/2006/main" count="383" uniqueCount="234">
  <si>
    <t>TRƯỜNG CAO ĐẲNG LÝ TỰ TRỌNG</t>
  </si>
  <si>
    <t>CỘNG HÒA XÃ HỘI CHỦ NGHĨA VIỆT NAM</t>
  </si>
  <si>
    <t>THÀNH PHỐ HỒ CHÍ MINH</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</si>
  <si>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</si>
  <si>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</si>
  <si>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</si>
  <si>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</si>
  <si>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</si>
  <si>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</si>
  <si>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</si>
  <si>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</si>
  <si>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</si>
  <si>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</si>
  <si>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</si>
  <si>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</si>
  <si>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</si>
  <si>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</si>
  <si>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</si>
  <si>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</si>
  <si>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</si>
  <si>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GHI CHÚ</t>
  </si>
  <si>
    <t xml:space="preserve">Điểm </t>
  </si>
  <si>
    <t>Xếp loại</t>
  </si>
  <si>
    <t>Tỷ lệ</t>
  </si>
  <si>
    <t>01</t>
  </si>
  <si>
    <t>22001535</t>
  </si>
  <si>
    <t>Vi Quốc</t>
  </si>
  <si>
    <t>An</t>
  </si>
  <si>
    <t>02</t>
  </si>
  <si>
    <t>22000820</t>
  </si>
  <si>
    <t>Hồ Quỳnh</t>
  </si>
  <si>
    <t>Anh</t>
  </si>
  <si>
    <t>03</t>
  </si>
  <si>
    <t>04</t>
  </si>
  <si>
    <t>22000895</t>
  </si>
  <si>
    <t>Nguyễn Thị Ngọc</t>
  </si>
  <si>
    <t>Ánh</t>
  </si>
  <si>
    <t>22001304</t>
  </si>
  <si>
    <t>Nguyễn Gia</t>
  </si>
  <si>
    <t>Bảo</t>
  </si>
  <si>
    <t>22001398</t>
  </si>
  <si>
    <t>Phùng Nguyễn Phương</t>
  </si>
  <si>
    <t>Bình</t>
  </si>
  <si>
    <t>22001011</t>
  </si>
  <si>
    <t>Nguyễn Võ Minh</t>
  </si>
  <si>
    <t>Đan</t>
  </si>
  <si>
    <t>22001273</t>
  </si>
  <si>
    <t>Nguyễn Diệp Trí</t>
  </si>
  <si>
    <t>Dũng</t>
  </si>
  <si>
    <t>22001412</t>
  </si>
  <si>
    <t>Nguyễn Tuấn</t>
  </si>
  <si>
    <t>22001598</t>
  </si>
  <si>
    <t>Châu Hương</t>
  </si>
  <si>
    <t>Giang</t>
  </si>
  <si>
    <t>22001204</t>
  </si>
  <si>
    <t>Bùi Ngọc Mai</t>
  </si>
  <si>
    <t>Hân</t>
  </si>
  <si>
    <t>22000660</t>
  </si>
  <si>
    <t>Nguyễn Huỳnh Ngọc</t>
  </si>
  <si>
    <t>22000597</t>
  </si>
  <si>
    <t>Dương Bích</t>
  </si>
  <si>
    <t>Hồng</t>
  </si>
  <si>
    <t>22001516</t>
  </si>
  <si>
    <t>Nguyễn Minh</t>
  </si>
  <si>
    <t>Huy</t>
  </si>
  <si>
    <t>22001771</t>
  </si>
  <si>
    <t>Sầm Thị Hoàng</t>
  </si>
  <si>
    <t>Kim</t>
  </si>
  <si>
    <t>22001072</t>
  </si>
  <si>
    <t>Cao Khánh</t>
  </si>
  <si>
    <t>Linh</t>
  </si>
  <si>
    <t>22000566</t>
  </si>
  <si>
    <t>Nguyễn Lâm Đức</t>
  </si>
  <si>
    <t>Minh</t>
  </si>
  <si>
    <t>22000981</t>
  </si>
  <si>
    <t>Hồ Thanh</t>
  </si>
  <si>
    <t>Ngân</t>
  </si>
  <si>
    <t>22001122</t>
  </si>
  <si>
    <t>Lâm Ngọc Bích</t>
  </si>
  <si>
    <t>22000635</t>
  </si>
  <si>
    <t>Lê Thị Kim</t>
  </si>
  <si>
    <t>22001160</t>
  </si>
  <si>
    <t>Phạm Nguyễn Gia</t>
  </si>
  <si>
    <t>22001128</t>
  </si>
  <si>
    <t>Lê Bảo Phương</t>
  </si>
  <si>
    <t>Nghi</t>
  </si>
  <si>
    <t>22001563</t>
  </si>
  <si>
    <t>Nguyễn Thị Gia</t>
  </si>
  <si>
    <t>22001772</t>
  </si>
  <si>
    <t>Đỗ Dương Bảo</t>
  </si>
  <si>
    <t>Ngọc</t>
  </si>
  <si>
    <t>22000770</t>
  </si>
  <si>
    <t>Nguyễn Hoàng Thảo</t>
  </si>
  <si>
    <t>Nguyên</t>
  </si>
  <si>
    <t>22001258</t>
  </si>
  <si>
    <t>Nguyễn Trung</t>
  </si>
  <si>
    <t>Phi</t>
  </si>
  <si>
    <t>22001809</t>
  </si>
  <si>
    <t>Nguyễn Ngọc Thanh</t>
  </si>
  <si>
    <t>Phụng</t>
  </si>
  <si>
    <t>22001688</t>
  </si>
  <si>
    <t>Lê Tấn</t>
  </si>
  <si>
    <t>Quốc</t>
  </si>
  <si>
    <t>22000992</t>
  </si>
  <si>
    <t>Nguyễn Sơn Ngọc</t>
  </si>
  <si>
    <t>Quý</t>
  </si>
  <si>
    <t>Quỳnh</t>
  </si>
  <si>
    <t>22000636</t>
  </si>
  <si>
    <t>Nguyễn Ngọc Bảo</t>
  </si>
  <si>
    <t>22000940</t>
  </si>
  <si>
    <t>Mạch Điêu</t>
  </si>
  <si>
    <t>Thiền</t>
  </si>
  <si>
    <t>22001212</t>
  </si>
  <si>
    <t>Phạm Nguyễn Hoàng Thanh</t>
  </si>
  <si>
    <t>Thuý</t>
  </si>
  <si>
    <t>22001256</t>
  </si>
  <si>
    <t>Châu Đỗ Minh</t>
  </si>
  <si>
    <t>Thy</t>
  </si>
  <si>
    <t>22000702</t>
  </si>
  <si>
    <t>Nguyễn Ngọc Thủy</t>
  </si>
  <si>
    <t>Tiên</t>
  </si>
  <si>
    <t>22001080</t>
  </si>
  <si>
    <t>Nguyễn Võ Bảo</t>
  </si>
  <si>
    <t>Trâm</t>
  </si>
  <si>
    <t>22001905</t>
  </si>
  <si>
    <t>Trân</t>
  </si>
  <si>
    <t>22001394</t>
  </si>
  <si>
    <t>Lưu Ngọc Thùy</t>
  </si>
  <si>
    <t>Trang</t>
  </si>
  <si>
    <t>22001253</t>
  </si>
  <si>
    <t>Đinh Đức</t>
  </si>
  <si>
    <t>Trí</t>
  </si>
  <si>
    <t>22001741</t>
  </si>
  <si>
    <t>Phạm Nguyễn Kim</t>
  </si>
  <si>
    <t>Tuyền</t>
  </si>
  <si>
    <t>22000588</t>
  </si>
  <si>
    <t>Bùi Trần Tuyết</t>
  </si>
  <si>
    <t>Vy</t>
  </si>
  <si>
    <t>22000739</t>
  </si>
  <si>
    <t>Lê Thanh</t>
  </si>
  <si>
    <t>22001562</t>
  </si>
  <si>
    <t>Trần Thúy</t>
  </si>
  <si>
    <t>22000824</t>
  </si>
  <si>
    <t>Huỳnh Cao Bích</t>
  </si>
  <si>
    <t>Yến</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</si>
  <si>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</si>
  <si>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</si>
  <si>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</si>
  <si>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</si>
  <si>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</si>
  <si>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</si>
  <si>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</si>
  <si>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</si>
  <si>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</si>
  <si>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</si>
  <si>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</si>
  <si>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</si>
  <si>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</si>
  <si>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</si>
  <si>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</si>
  <si>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</si>
  <si>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</si>
  <si>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</si>
  <si>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</si>
  <si>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</si>
  <si>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</si>
  <si>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</si>
  <si>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</si>
  <si>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</si>
  <si>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</si>
  <si>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</si>
  <si>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</si>
  <si>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</si>
  <si>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</si>
  <si>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</si>
  <si>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</si>
  <si>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</si>
  <si>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</si>
  <si>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</si>
  <si>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</si>
  <si>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</si>
  <si>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</si>
  <si>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</si>
  <si>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</si>
  <si>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</si>
  <si>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</si>
  <si>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</si>
  <si>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</si>
  <si>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</si>
  <si>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</si>
  <si>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</si>
  <si>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</si>
  <si>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</si>
  <si>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</si>
  <si>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</si>
  <si>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</si>
  <si>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</si>
  <si>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</si>
  <si>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</si>
  <si>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Hiện diện: 39/42 SV.</t>
  </si>
  <si>
    <t>LỚP: 22T4-KLB1</t>
  </si>
  <si>
    <r>
      <rPr>
        <b/>
        <sz val="13"/>
        <color theme="1"/>
        <rFont val="Times New Roman"/>
        <charset val="134"/>
      </rPr>
      <t xml:space="preserve">Thời gian họp: </t>
    </r>
    <r>
      <rPr>
        <sz val="13"/>
        <color theme="1"/>
        <rFont val="Times New Roman"/>
        <charset val="134"/>
      </rPr>
      <t>16 giờ 35  phút ngày 22/01/2024</t>
    </r>
  </si>
  <si>
    <t>Chủ tọa: Bà Lưu Thị Thuý ; Chức vụ: Cố vấn học tập.</t>
  </si>
  <si>
    <t>Thư ký: Mạch Điêu Thiền; Chức vụ: Lớp trưởng</t>
  </si>
  <si>
    <t>Thành phần tham dự: Tập thể lớp 22T4-KLB1</t>
  </si>
  <si>
    <t xml:space="preserve">          Thư ký thông qua toàn văn biên bản cuộc họp, các thành viên dự họp nhất trí, không có ý kiến gì thêm.
          Cuộc họp kết thúc lúc 17 giờ 20 phút cùng ngày./.</t>
  </si>
  <si>
    <t>LƯU THỊ THUÝ</t>
  </si>
  <si>
    <t>MẠCH ĐIÊU THIỀN</t>
  </si>
  <si>
    <t>MẪU 2</t>
  </si>
  <si>
    <t>UBND THÀNH PHỐ HỒ CHÍ MINH</t>
  </si>
  <si>
    <t>Độc lập  -  Tự do  -  Hạnh phúc</t>
  </si>
  <si>
    <t>BẢNG TỔNG KẾT ĐÁNH GIÁ KẾT QUẢ RÈN LUYỆN</t>
  </si>
  <si>
    <r>
      <t>Học kỳ: I Năm học: 2023 - 2024</t>
    </r>
    <r>
      <rPr>
        <sz val="14"/>
        <rFont val="Times New Roman"/>
        <charset val="134"/>
      </rPr>
      <t xml:space="preserve"> </t>
    </r>
  </si>
  <si>
    <t xml:space="preserve">Lớp:                Sĩ số:          Khoa:  Du lịch - Khách sạn           </t>
  </si>
  <si>
    <t>S
TT</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</si>
  <si>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</si>
  <si>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</si>
  <si>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</si>
  <si>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</si>
  <si>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</si>
  <si>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</si>
  <si>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</si>
  <si>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</si>
  <si>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</si>
  <si>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</si>
  <si>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</si>
  <si>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</si>
  <si>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</si>
  <si>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</si>
  <si>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2024</t>
  </si>
  <si>
    <t>PHÒNG TTGD - CTSV                QUẢN LÝ SV</t>
  </si>
  <si>
    <t>LỚP TRƯỞNG</t>
  </si>
  <si>
    <t>Vắng: 03 , lý do: Không phép.</t>
  </si>
  <si>
    <r>
      <rPr>
        <b/>
        <sz val="13"/>
        <color theme="1"/>
        <rFont val="Times New Roman"/>
        <charset val="134"/>
      </rPr>
      <t xml:space="preserve">Địa điểm: </t>
    </r>
    <r>
      <rPr>
        <sz val="13"/>
        <color theme="1"/>
        <rFont val="Times New Roman"/>
        <charset val="134"/>
      </rPr>
      <t>E3-01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</si>
</sst>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Calibri"/>
      <charset val="163"/>
      <scheme val="minor"/>
    </font>
    <font>
      <sz val="12"/>
      <color theme="1"/>
      <name val="Times New Roman"/>
      <charset val="134"/>
    </font>
    <font>
      <b/>
      <sz val="13"/>
      <color theme="1"/>
      <name val="Times New Roman"/>
      <charset val="134"/>
    </font>
    <font>
      <sz val="13"/>
      <color theme="1"/>
      <name val="Times New Roman"/>
      <charset val="134"/>
    </font>
    <font>
      <b/>
      <sz val="12"/>
      <color theme="1"/>
      <name val="Times New Roman"/>
      <charset val="134"/>
    </font>
    <font>
      <b/>
      <sz val="11"/>
      <color theme="1"/>
      <name val="Times New Roman"/>
      <charset val="134"/>
    </font>
    <font>
      <sz val="11"/>
      <color rgb="FF000000"/>
      <name val="Times New Roman"/>
      <charset val="163"/>
    </font>
    <font>
      <sz val="12"/>
      <color theme="0"/>
      <name val="Times New Roman"/>
      <charset val="134"/>
    </font>
    <font>
      <i/>
      <sz val="13"/>
      <color theme="1"/>
      <name val="Times New Roman"/>
      <charset val="134"/>
    </font>
    <font>
      <sz val="11"/>
      <name val="Times New Roman"/>
      <charset val="134"/>
    </font>
    <font>
      <sz val="11"/>
      <color indexed="8"/>
      <name val="Times New Roman"/>
      <charset val="134"/>
    </font>
    <font>
      <sz val="10"/>
      <color theme="1"/>
      <name val="Times New Roman"/>
      <family val="1"/>
    </font>
    <font>
      <sz val="8"/>
      <name val="Calibri"/>
      <charset val="163"/>
      <scheme val="minor"/>
    </font>
    <font>
      <sz val="12"/>
      <color indexed="8"/>
      <name val="Times New Roman"/>
      <charset val="134"/>
    </font>
    <font>
      <vertAlign val="superscript"/>
      <sz val="11"/>
      <name val="Times New Roman"/>
      <charset val="134"/>
    </font>
    <font>
      <sz val="12"/>
      <name val="Times New Roman"/>
      <charset val="134"/>
    </font>
    <font>
      <b/>
      <sz val="12"/>
      <name val="Times New Roman"/>
      <charset val="134"/>
    </font>
    <font>
      <b/>
      <sz val="13"/>
      <name val="Times New Roman"/>
      <charset val="134"/>
    </font>
    <font>
      <b/>
      <sz val="11"/>
      <name val="Times New Roman"/>
      <charset val="134"/>
    </font>
    <font>
      <vertAlign val="superscript"/>
      <sz val="12"/>
      <name val="Times New Roman"/>
      <charset val="134"/>
    </font>
    <font>
      <b/>
      <sz val="14"/>
      <name val="Times New Roman"/>
      <charset val="134"/>
    </font>
    <font>
      <sz val="14"/>
      <name val="Times New Roman"/>
      <charset val="134"/>
    </font>
    <font>
      <b/>
      <sz val="10"/>
      <name val="Times New Roman"/>
      <charset val="134"/>
    </font>
    <font>
      <sz val="10"/>
      <color indexed="9"/>
      <name val="Times New Roman"/>
      <charset val="134"/>
    </font>
    <font>
      <b/>
      <sz val="8"/>
      <name val="Times New Roman"/>
      <charset val="134"/>
    </font>
    <font>
      <b/>
      <sz val="18"/>
      <name val="Times New Roman"/>
      <charset val="134"/>
    </font>
    <font>
      <sz val="11"/>
      <color indexed="9"/>
      <name val="Times New Roman"/>
      <charset val="134"/>
    </font>
    <font>
      <i/>
      <sz val="12"/>
      <name val="Times New Roman"/>
      <charset val="134"/>
    </font>
    <font>
      <b/>
      <sz val="10"/>
      <name val="Times New Roman"/>
      <family val="1"/>
    </font>
    <font>
      <b/>
      <sz val="11"/>
      <name val="Times New Roman"/>
      <family val="1"/>
    </font>
    <font>
      <sz val="9"/>
      <color indexed="8"/>
      <name val="Times New Roman"/>
      <family val="1"/>
    </font>
  </fonts>
  <fills count="4">
    <fill>
      <patternFill patternType="none"/>
    </fill>
    <fill>
      <patternFill patternType="gray125"/>
    </fill>
    <fill>
      <patternFill patternType="solid">
        <fgColor rgb="FFFFFFFF"/>
        <bgColor indexed="64"/>
      </patternFill>
    </fill>
    <fill>
      <patternFill patternType="solid">
        <fgColor indexed="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bottom style="thin">
        <color auto="1"/>
      </bottom>
      <diagonal/>
    </border>
    <border>
      <left/>
      <right/>
      <top/>
      <bottom style="dotted">
        <color auto="1"/>
      </bottom>
      <diagonal/>
    </border>
    <border>
      <left/>
      <right/>
      <top style="dotted">
        <color auto="1"/>
      </top>
      <bottom style="dotted">
        <color auto="1"/>
      </bottom>
      <diagonal/>
    </border>
  </borders>
  <cellStyleXfs count="1">
    <xf numFmtId="0" fontId="0" fillId="0" borderId="0"/>
  </cellStyleXfs>
  <cellXfs count="101">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vertical="center"/>
    </xf>
    <xf numFmtId="0" fontId="2" fillId="0" borderId="0" xfId="0" applyFont="1" applyAlignment="1">
      <alignment horizontal="right" vertical="center"/>
    </xf>
    <xf numFmtId="0" fontId="3" fillId="0" borderId="0" xfId="0" applyFont="1" applyAlignment="1">
      <alignment horizontal="right" vertical="center"/>
    </xf>
    <xf numFmtId="0" fontId="4" fillId="0" borderId="1" xfId="0" applyFont="1" applyBorder="1" applyAlignment="1">
      <alignment horizontal="center" vertical="center" wrapText="1"/>
    </xf>
    <xf numFmtId="0" fontId="6" fillId="0" borderId="8" xfId="0" applyFont="1" applyBorder="1" applyAlignment="1">
      <alignment horizontal="center" vertical="center"/>
    </xf>
    <xf numFmtId="0" fontId="1" fillId="0" borderId="1" xfId="0" applyFont="1" applyBorder="1" applyAlignment="1">
      <alignment vertical="center"/>
    </xf>
    <xf numFmtId="0" fontId="3" fillId="0" borderId="0" xfId="0" applyFont="1" applyAlignment="1">
      <alignment vertical="center" wrapText="1"/>
    </xf>
    <xf numFmtId="0" fontId="7" fillId="0" borderId="0" xfId="0" applyFont="1" applyAlignment="1">
      <alignment vertical="center"/>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1" xfId="0" applyFont="1" applyBorder="1" applyAlignment="1">
      <alignment horizontal="center" vertical="center" wrapText="1"/>
    </xf>
    <xf numFmtId="10" fontId="1" fillId="0" borderId="1" xfId="0" applyNumberFormat="1" applyFont="1" applyBorder="1" applyAlignment="1">
      <alignment horizontal="center" vertical="center" wrapText="1"/>
    </xf>
    <xf numFmtId="0" fontId="8" fillId="0" borderId="0" xfId="0" applyFont="1" applyAlignment="1">
      <alignment horizontal="right" vertical="center"/>
    </xf>
    <xf numFmtId="0" fontId="1" fillId="0" borderId="1" xfId="0" quotePrefix="1" applyFont="1" applyBorder="1" applyAlignment="1">
      <alignment horizontal="center" vertical="center"/>
    </xf>
    <xf numFmtId="0" fontId="9" fillId="0" borderId="0" xfId="0" applyNumberFormat="1" applyFont="1" applyFill="1" applyBorder="1" applyAlignment="1" applyProtection="1"/>
    <xf numFmtId="0" fontId="9" fillId="0" borderId="0" xfId="0" applyNumberFormat="1" applyFont="1" applyFill="1" applyBorder="1" applyAlignment="1" applyProtection="1">
      <alignment vertical="center"/>
    </xf>
    <xf numFmtId="0" fontId="10" fillId="0" borderId="11" xfId="0" quotePrefix="1" applyNumberFormat="1" applyFont="1" applyFill="1" applyBorder="1" applyAlignment="1" applyProtection="1">
      <alignment horizontal="center" vertical="center" wrapText="1"/>
    </xf>
    <xf numFmtId="0" fontId="10" fillId="0" borderId="12" xfId="0" applyNumberFormat="1" applyFont="1" applyFill="1" applyBorder="1" applyAlignment="1" applyProtection="1">
      <alignment vertical="center" wrapText="1"/>
    </xf>
    <xf numFmtId="0" fontId="10" fillId="0" borderId="13" xfId="0" applyNumberFormat="1" applyFont="1" applyFill="1" applyBorder="1" applyAlignment="1" applyProtection="1">
      <alignment vertical="center" wrapText="1"/>
    </xf>
    <xf numFmtId="4" fontId="11" fillId="3" borderId="1" xfId="0" applyNumberFormat="1" applyFont="1" applyFill="1" applyBorder="1" applyAlignment="1">
      <alignment horizontal="center" vertical="center"/>
    </xf>
    <xf numFmtId="0" fontId="13" fillId="0" borderId="8" xfId="0" applyNumberFormat="1" applyFont="1" applyFill="1" applyBorder="1" applyAlignment="1" applyProtection="1">
      <alignment horizontal="center" vertical="center"/>
    </xf>
    <xf numFmtId="0" fontId="24" fillId="0" borderId="0" xfId="0" applyNumberFormat="1" applyFont="1" applyFill="1" applyBorder="1" applyAlignment="1" applyProtection="1">
      <alignment horizontal="right"/>
    </xf>
    <xf numFmtId="0" fontId="18" fillId="0" borderId="0" xfId="0" applyNumberFormat="1" applyFont="1" applyFill="1" applyBorder="1" applyAlignment="1" applyProtection="1">
      <alignment horizontal="center"/>
    </xf>
    <xf numFmtId="0" fontId="14" fillId="0" borderId="0" xfId="0" applyNumberFormat="1" applyFont="1" applyFill="1" applyBorder="1" applyAlignment="1" applyProtection="1"/>
    <xf numFmtId="0" fontId="25" fillId="0" borderId="0" xfId="0" applyNumberFormat="1" applyFont="1" applyFill="1" applyBorder="1" applyAlignment="1" applyProtection="1"/>
    <xf numFmtId="0" fontId="9" fillId="0" borderId="0" xfId="0" applyNumberFormat="1" applyFont="1" applyFill="1" applyBorder="1" applyAlignment="1" applyProtection="1">
      <alignment vertical="justify"/>
    </xf>
    <xf numFmtId="0" fontId="21" fillId="0" borderId="0" xfId="0" applyNumberFormat="1" applyFont="1" applyFill="1" applyBorder="1" applyAlignment="1" applyProtection="1">
      <alignment vertical="justify"/>
    </xf>
    <xf numFmtId="0" fontId="21" fillId="0" borderId="0" xfId="0" applyNumberFormat="1" applyFont="1" applyFill="1" applyBorder="1" applyAlignment="1" applyProtection="1">
      <alignment horizontal="center"/>
    </xf>
    <xf numFmtId="0" fontId="20" fillId="0" borderId="0" xfId="0" applyNumberFormat="1" applyFont="1" applyFill="1" applyBorder="1" applyAlignment="1" applyProtection="1">
      <alignment vertical="justify"/>
    </xf>
    <xf numFmtId="0" fontId="22" fillId="0" borderId="11" xfId="0" applyNumberFormat="1" applyFont="1" applyFill="1" applyBorder="1" applyAlignment="1" applyProtection="1">
      <alignment horizontal="center" vertical="center"/>
    </xf>
    <xf numFmtId="0" fontId="22" fillId="0" borderId="11" xfId="0" applyNumberFormat="1" applyFont="1" applyFill="1" applyBorder="1" applyAlignment="1" applyProtection="1">
      <alignment horizontal="center" vertical="center" wrapText="1"/>
    </xf>
    <xf numFmtId="0" fontId="9" fillId="0" borderId="11" xfId="0" applyNumberFormat="1" applyFont="1" applyFill="1" applyBorder="1" applyAlignment="1" applyProtection="1">
      <alignment horizontal="center" vertical="center"/>
    </xf>
    <xf numFmtId="4" fontId="23" fillId="2" borderId="11" xfId="0" applyNumberFormat="1" applyFont="1" applyFill="1" applyBorder="1" applyAlignment="1" applyProtection="1">
      <alignment horizontal="center" vertical="center"/>
    </xf>
    <xf numFmtId="0" fontId="15" fillId="2" borderId="15" xfId="0" applyNumberFormat="1" applyFont="1" applyFill="1" applyBorder="1" applyAlignment="1" applyProtection="1">
      <alignment horizontal="left" vertical="center"/>
    </xf>
    <xf numFmtId="0" fontId="15" fillId="0" borderId="11" xfId="0" applyNumberFormat="1" applyFont="1" applyFill="1" applyBorder="1" applyAlignment="1" applyProtection="1">
      <alignment vertical="center"/>
    </xf>
    <xf numFmtId="0" fontId="10" fillId="0" borderId="11" xfId="0" applyNumberFormat="1" applyFont="1" applyFill="1" applyBorder="1" applyAlignment="1" applyProtection="1">
      <alignment horizontal="center" vertical="center"/>
    </xf>
    <xf numFmtId="2" fontId="10" fillId="0" borderId="11" xfId="0" applyNumberFormat="1" applyFont="1" applyFill="1" applyBorder="1" applyAlignment="1" applyProtection="1">
      <alignment horizontal="right" vertical="center"/>
    </xf>
    <xf numFmtId="0" fontId="26" fillId="0" borderId="11" xfId="0" applyNumberFormat="1" applyFont="1" applyFill="1" applyBorder="1" applyAlignment="1" applyProtection="1">
      <alignment horizontal="center" vertical="center"/>
    </xf>
    <xf numFmtId="2" fontId="26" fillId="0" borderId="11" xfId="0" applyNumberFormat="1" applyFont="1" applyFill="1" applyBorder="1" applyAlignment="1" applyProtection="1">
      <alignment horizontal="right" vertical="center"/>
    </xf>
    <xf numFmtId="0" fontId="9" fillId="0" borderId="11" xfId="0" applyNumberFormat="1" applyFont="1" applyFill="1" applyBorder="1" applyAlignment="1" applyProtection="1"/>
    <xf numFmtId="0" fontId="22" fillId="0" borderId="0" xfId="0" applyNumberFormat="1" applyFont="1" applyFill="1" applyBorder="1" applyAlignment="1" applyProtection="1">
      <alignment horizontal="center"/>
    </xf>
    <xf numFmtId="2" fontId="10" fillId="0" borderId="0" xfId="0" applyNumberFormat="1" applyFont="1" applyFill="1" applyBorder="1" applyAlignment="1" applyProtection="1">
      <alignment horizontal="right"/>
    </xf>
    <xf numFmtId="0" fontId="18" fillId="0" borderId="0" xfId="0" applyNumberFormat="1" applyFont="1" applyFill="1" applyBorder="1" applyAlignment="1" applyProtection="1"/>
    <xf numFmtId="0" fontId="26" fillId="0" borderId="0" xfId="0" applyNumberFormat="1" applyFont="1" applyFill="1" applyBorder="1" applyAlignment="1" applyProtection="1"/>
    <xf numFmtId="0" fontId="2" fillId="0" borderId="22" xfId="0" applyFont="1" applyBorder="1" applyAlignment="1">
      <alignment horizontal="center"/>
    </xf>
    <xf numFmtId="0" fontId="2" fillId="0" borderId="23" xfId="0" applyFont="1" applyBorder="1" applyAlignment="1">
      <alignment horizontal="center"/>
    </xf>
    <xf numFmtId="9" fontId="1" fillId="0" borderId="1" xfId="0" applyNumberFormat="1" applyFont="1" applyBorder="1" applyAlignment="1">
      <alignment horizontal="center" vertical="center"/>
    </xf>
    <xf numFmtId="0" fontId="30" fillId="0" borderId="12" xfId="0" applyNumberFormat="1" applyFont="1" applyFill="1" applyBorder="1" applyAlignment="1" applyProtection="1">
      <alignment vertical="center" wrapText="1"/>
    </xf>
    <xf numFmtId="0" fontId="1"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justify" vertical="justify" wrapText="1"/>
    </xf>
    <xf numFmtId="0" fontId="4"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2" fillId="0" borderId="0" xfId="0" applyFont="1" applyAlignment="1">
      <alignment horizontal="center"/>
    </xf>
    <xf numFmtId="0" fontId="5"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5" fillId="0" borderId="0" xfId="0" applyNumberFormat="1" applyFont="1" applyFill="1" applyBorder="1" applyAlignment="1" applyProtection="1">
      <alignment horizontal="center"/>
    </xf>
    <xf numFmtId="0" fontId="28" fillId="0" borderId="0" xfId="0" applyNumberFormat="1" applyFont="1" applyFill="1" applyBorder="1" applyAlignment="1" applyProtection="1">
      <alignment horizontal="center"/>
    </xf>
    <xf numFmtId="0" fontId="16" fillId="0" borderId="0" xfId="0" applyNumberFormat="1" applyFont="1" applyFill="1" applyBorder="1" applyAlignment="1" applyProtection="1">
      <alignment horizontal="center"/>
    </xf>
    <xf numFmtId="0" fontId="17" fillId="0" borderId="0" xfId="0" applyNumberFormat="1" applyFont="1" applyFill="1" applyBorder="1" applyAlignment="1" applyProtection="1">
      <alignment horizontal="center"/>
    </xf>
    <xf numFmtId="0" fontId="18" fillId="0" borderId="0" xfId="0" applyNumberFormat="1" applyFont="1" applyFill="1" applyBorder="1" applyAlignment="1" applyProtection="1">
      <alignment horizontal="center"/>
    </xf>
    <xf numFmtId="0" fontId="18" fillId="0" borderId="20" xfId="0" applyNumberFormat="1" applyFont="1" applyFill="1" applyBorder="1" applyAlignment="1" applyProtection="1">
      <alignment horizontal="center" vertical="center"/>
    </xf>
    <xf numFmtId="0" fontId="18" fillId="0" borderId="13" xfId="0" applyNumberFormat="1" applyFont="1" applyFill="1" applyBorder="1" applyAlignment="1" applyProtection="1">
      <alignment horizontal="center" vertical="center"/>
    </xf>
    <xf numFmtId="0" fontId="19" fillId="0" borderId="0" xfId="0" applyNumberFormat="1" applyFont="1" applyFill="1" applyBorder="1" applyAlignment="1" applyProtection="1">
      <alignment horizontal="center"/>
    </xf>
    <xf numFmtId="0" fontId="20" fillId="0" borderId="0" xfId="0" applyNumberFormat="1" applyFont="1" applyFill="1" applyBorder="1" applyAlignment="1" applyProtection="1">
      <alignment horizontal="center"/>
    </xf>
    <xf numFmtId="0" fontId="21" fillId="0" borderId="0" xfId="0" applyNumberFormat="1" applyFont="1" applyFill="1" applyBorder="1" applyAlignment="1" applyProtection="1">
      <alignment horizontal="center"/>
    </xf>
    <xf numFmtId="0" fontId="18" fillId="0" borderId="14" xfId="0" applyNumberFormat="1" applyFont="1" applyFill="1" applyBorder="1" applyAlignment="1" applyProtection="1">
      <alignment horizontal="center" vertical="center" wrapText="1"/>
    </xf>
    <xf numFmtId="0" fontId="18" fillId="0" borderId="15" xfId="0" applyNumberFormat="1" applyFont="1" applyFill="1" applyBorder="1" applyAlignment="1" applyProtection="1">
      <alignment horizontal="center" vertical="center" wrapText="1"/>
    </xf>
    <xf numFmtId="0" fontId="18" fillId="0" borderId="16" xfId="0" applyNumberFormat="1" applyFont="1" applyFill="1" applyBorder="1" applyAlignment="1" applyProtection="1">
      <alignment horizontal="center" vertical="center"/>
    </xf>
    <xf numFmtId="0" fontId="18" fillId="0" borderId="17" xfId="0" applyNumberFormat="1" applyFont="1" applyFill="1" applyBorder="1" applyAlignment="1" applyProtection="1">
      <alignment horizontal="center" vertical="center"/>
    </xf>
    <xf numFmtId="0" fontId="18" fillId="0" borderId="18" xfId="0" applyNumberFormat="1" applyFont="1" applyFill="1" applyBorder="1" applyAlignment="1" applyProtection="1">
      <alignment horizontal="center" vertical="center"/>
    </xf>
    <xf numFmtId="0" fontId="18" fillId="0" borderId="19" xfId="0" applyNumberFormat="1" applyFont="1" applyFill="1" applyBorder="1" applyAlignment="1" applyProtection="1">
      <alignment horizontal="center" vertical="center"/>
    </xf>
    <xf numFmtId="0" fontId="22" fillId="0" borderId="20" xfId="0" applyNumberFormat="1" applyFont="1" applyFill="1" applyBorder="1" applyAlignment="1" applyProtection="1">
      <alignment horizontal="center" vertical="center"/>
    </xf>
    <xf numFmtId="0" fontId="22" fillId="0" borderId="13" xfId="0" applyNumberFormat="1" applyFont="1" applyFill="1" applyBorder="1" applyAlignment="1" applyProtection="1">
      <alignment horizontal="center" vertical="center"/>
    </xf>
    <xf numFmtId="0" fontId="16" fillId="0" borderId="21" xfId="0" applyNumberFormat="1" applyFont="1" applyFill="1" applyBorder="1" applyAlignment="1" applyProtection="1">
      <alignment horizontal="center"/>
    </xf>
    <xf numFmtId="0" fontId="16" fillId="0" borderId="16" xfId="0" applyNumberFormat="1" applyFont="1" applyFill="1" applyBorder="1" applyAlignment="1" applyProtection="1">
      <alignment horizontal="center" vertical="center"/>
    </xf>
    <xf numFmtId="0" fontId="16" fillId="0" borderId="17" xfId="0" applyNumberFormat="1" applyFont="1" applyFill="1" applyBorder="1" applyAlignment="1" applyProtection="1">
      <alignment horizontal="center" vertical="center"/>
    </xf>
    <xf numFmtId="0" fontId="16" fillId="0" borderId="18" xfId="0" applyNumberFormat="1" applyFont="1" applyFill="1" applyBorder="1" applyAlignment="1" applyProtection="1">
      <alignment horizontal="center" vertical="center"/>
    </xf>
    <xf numFmtId="0" fontId="16" fillId="0" borderId="19" xfId="0" applyNumberFormat="1" applyFont="1" applyFill="1" applyBorder="1" applyAlignment="1" applyProtection="1">
      <alignment horizontal="center" vertical="center"/>
    </xf>
    <xf numFmtId="0" fontId="22" fillId="0" borderId="20" xfId="0" applyNumberFormat="1" applyFont="1" applyFill="1" applyBorder="1" applyAlignment="1" applyProtection="1">
      <alignment horizontal="center"/>
    </xf>
    <xf numFmtId="0" fontId="22" fillId="0" borderId="13" xfId="0" applyNumberFormat="1" applyFont="1" applyFill="1" applyBorder="1" applyAlignment="1" applyProtection="1">
      <alignment horizontal="center"/>
    </xf>
    <xf numFmtId="0" fontId="29" fillId="0" borderId="14" xfId="0" applyNumberFormat="1" applyFont="1" applyFill="1" applyBorder="1" applyAlignment="1" applyProtection="1">
      <alignment horizontal="center" vertical="center" wrapText="1"/>
    </xf>
    <xf numFmtId="0" fontId="29" fillId="0" borderId="15" xfId="0" applyNumberFormat="1" applyFont="1" applyFill="1" applyBorder="1" applyAlignment="1" applyProtection="1">
      <alignment horizontal="center" vertical="center" wrapText="1"/>
    </xf>
    <xf numFmtId="0" fontId="27" fillId="0" borderId="0" xfId="0" applyNumberFormat="1" applyFont="1" applyFill="1" applyBorder="1" applyAlignment="1" applyProtection="1">
      <alignment horizontal="center"/>
    </xf>
  </cellXfs>
  <cellStyles count="1">
    <cellStyle name="Normal" xfId="0" builtinId="0"/>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986790" y="614680"/>
          <a:ext cx="9728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594735" y="421640"/>
          <a:ext cx="19323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tabSelected="1" topLeftCell="A79" workbookViewId="0">
      <selection activeCell="F44" sqref="F44"/>
    </sheetView>
  </sheetViews>
  <sheetFormatPr defaultColWidth="9.140625" defaultRowHeight="16.5"/>
  <cols>
    <col min="1" max="1" width="5.5703125" style="3" customWidth="1"/>
    <col min="2" max="2" width="10.85546875" style="3" customWidth="1"/>
    <col min="3" max="3" width="21.42578125" style="3" customWidth="1"/>
    <col min="4" max="4" width="8" style="3" customWidth="1"/>
    <col min="5" max="6" width="9.85546875" style="4" customWidth="1"/>
    <col min="7" max="7" width="9.7109375" style="4" customWidth="1"/>
    <col min="8" max="8" width="10" style="3" customWidth="1"/>
    <col min="9" max="9" width="11.85546875" style="3" customWidth="1"/>
    <col min="10" max="10" width="17.5703125" style="3" customWidth="1"/>
    <col min="11" max="16384" width="9.140625" style="3"/>
  </cols>
  <sheetData>
    <row r="1" spans="1:9" s="1" customFormat="1" ht="15.75">
      <c r="A1" s="56" t="s">
        <v>0</v>
      </c>
      <c r="B1" s="56"/>
      <c r="C1" s="56"/>
      <c r="D1" s="56"/>
      <c r="E1" s="57" t="s">
        <v>1</v>
      </c>
      <c r="F1" s="57"/>
      <c r="G1" s="57"/>
      <c r="H1" s="57"/>
      <c r="I1" s="57"/>
    </row>
    <row r="2" spans="1:9" s="1" customFormat="1">
      <c r="A2" s="56" t="s">
        <v>2</v>
      </c>
      <c r="B2" s="56"/>
      <c r="C2" s="56"/>
      <c r="D2" s="56"/>
      <c r="E2" s="58" t="s">
        <v>3</v>
      </c>
      <c r="F2" s="58"/>
      <c r="G2" s="58"/>
      <c r="H2" s="58"/>
      <c r="I2" s="58"/>
    </row>
    <row r="3" spans="1:9" s="1" customFormat="1">
      <c r="A3" s="57" t="s">
        <v>4</v>
      </c>
      <c r="B3" s="57"/>
      <c r="C3" s="57"/>
      <c r="D3" s="57"/>
      <c r="E3" s="8"/>
      <c r="F3" s="58"/>
      <c r="G3" s="58"/>
      <c r="H3" s="58"/>
      <c r="I3" s="58"/>
    </row>
    <row r="4" spans="1:9" s="1" customFormat="1">
      <c r="A4" s="6"/>
      <c r="B4" s="6"/>
      <c r="C4" s="6"/>
      <c r="D4" s="6"/>
      <c r="E4" s="6"/>
      <c r="F4" s="7"/>
      <c r="G4" s="7"/>
      <c r="H4" s="7"/>
      <c r="I4" s="7"/>
    </row>
    <row r="5" spans="1:9" ht="23.25" customHeight="1">
      <c r="A5" s="58" t="s">
        <v>5</v>
      </c>
      <c r="B5" s="58"/>
      <c r="C5" s="58"/>
      <c r="D5" s="58"/>
      <c r="E5" s="58"/>
      <c r="F5" s="58"/>
      <c r="G5" s="58"/>
      <c r="H5" s="58"/>
      <c r="I5" s="58"/>
    </row>
    <row r="6" spans="1:9" s="2" customFormat="1">
      <c r="B6" s="59" t="s">
        <v>200</v>
      </c>
      <c r="C6" s="59"/>
      <c r="D6" s="59" t="s">
        <v>6</v>
      </c>
      <c r="E6" s="59"/>
      <c r="F6" s="59" t="s">
        <v>7</v>
      </c>
      <c r="G6" s="59"/>
      <c r="H6" s="59"/>
    </row>
    <row r="7" spans="1:9" s="2" customFormat="1">
      <c r="E7" s="7"/>
      <c r="F7" s="7"/>
      <c r="G7" s="7"/>
    </row>
    <row r="8" spans="1:9" ht="21.75" customHeight="1">
      <c r="A8" s="9" t="s">
        <v>8</v>
      </c>
      <c r="B8" s="3" t="s">
        <v>201</v>
      </c>
    </row>
    <row r="9" spans="1:9" ht="21.75" customHeight="1">
      <c r="A9" s="9" t="s">
        <v>9</v>
      </c>
      <c r="B9" s="3" t="s">
        <v>233</v>
      </c>
    </row>
    <row r="10" spans="1:9" ht="21.75" customHeight="1">
      <c r="A10" s="9" t="s">
        <v>10</v>
      </c>
      <c r="B10" s="2" t="s">
        <v>11</v>
      </c>
    </row>
    <row r="11" spans="1:9" ht="22.5" customHeight="1">
      <c r="A11" s="9"/>
      <c r="B11" s="3" t="s">
        <v>202</v>
      </c>
    </row>
    <row r="12" spans="1:9" ht="22.5" customHeight="1">
      <c r="A12" s="9"/>
      <c r="B12" s="3" t="s">
        <v>203</v>
      </c>
    </row>
    <row r="13" spans="1:9" ht="22.5" customHeight="1">
      <c r="A13" s="9"/>
      <c r="B13" s="3" t="s">
        <v>204</v>
      </c>
    </row>
    <row r="14" spans="1:9" ht="22.5" customHeight="1">
      <c r="A14" s="9"/>
      <c r="B14" s="3" t="s">
        <v>199</v>
      </c>
    </row>
    <row r="15" spans="1:9" ht="22.5" customHeight="1">
      <c r="A15" s="9"/>
      <c r="B15" s="3" t="s">
        <v>232</v>
      </c>
    </row>
    <row r="16" spans="1:9" ht="22.5" customHeight="1">
      <c r="A16" s="9" t="s">
        <v>12</v>
      </c>
      <c r="B16" s="2" t="s">
        <v>13</v>
      </c>
    </row>
    <row r="17" spans="1:10" ht="58.5" customHeight="1">
      <c r="A17" s="60" t="s">
        <v>14</v>
      </c>
      <c r="B17" s="60"/>
      <c r="C17" s="60"/>
      <c r="D17" s="60"/>
      <c r="E17" s="60"/>
      <c r="F17" s="60"/>
      <c r="G17" s="60"/>
      <c r="H17" s="60"/>
      <c r="I17" s="60"/>
      <c r="J17" s="14"/>
    </row>
    <row r="18" spans="1:10">
      <c r="A18" s="10"/>
    </row>
    <row r="19" spans="1:10" ht="25.5" customHeight="1">
      <c r="A19" s="61" t="s">
        <v>15</v>
      </c>
      <c r="B19" s="61" t="s">
        <v>16</v>
      </c>
      <c r="C19" s="65" t="s">
        <v>17</v>
      </c>
      <c r="D19" s="66"/>
      <c r="E19" s="62" t="s">
        <v>18</v>
      </c>
      <c r="F19" s="70" t="s">
        <v>19</v>
      </c>
      <c r="G19" s="70"/>
      <c r="H19" s="70"/>
      <c r="I19" s="64" t="s">
        <v>20</v>
      </c>
    </row>
    <row r="20" spans="1:10" ht="20.25" customHeight="1">
      <c r="A20" s="61"/>
      <c r="B20" s="61"/>
      <c r="C20" s="67"/>
      <c r="D20" s="68"/>
      <c r="E20" s="63"/>
      <c r="F20" s="11" t="s">
        <v>21</v>
      </c>
      <c r="G20" s="11" t="s">
        <v>22</v>
      </c>
      <c r="H20" s="11" t="s">
        <v>23</v>
      </c>
      <c r="I20" s="64"/>
    </row>
    <row r="21" spans="1:10" ht="21.75" customHeight="1">
      <c r="A21" s="21" t="s">
        <v>24</v>
      </c>
      <c r="B21" s="24" t="s">
        <v>25</v>
      </c>
      <c r="C21" s="25" t="s">
        <v>26</v>
      </c>
      <c r="D21" s="26" t="s">
        <v>27</v>
      </c>
      <c r="E21" s="28">
        <v>80</v>
      </c>
      <c r="F21" s="12">
        <v>100</v>
      </c>
      <c r="G21" s="27" t="str">
        <f>IF(AND(F21&gt;=90),"XS",IF(AND(F21&gt;=80),"Tốt",IF(AND(F21&gt;=70),"Khá",IF(AND(F21&gt;=60),"TB",IF(AND(F21&gt;=50),"TB",IF(AND(F21&lt;50),IF(AND(F21&gt;0),"Yếu",IF(AND(F21=0),"KXL"," "))))))))</f>
        <v>XS</v>
      </c>
      <c r="H21" s="54">
        <v>1</v>
      </c>
      <c r="I21" s="13"/>
    </row>
    <row r="22" spans="1:10" ht="21.75" customHeight="1">
      <c r="A22" s="21" t="s">
        <v>28</v>
      </c>
      <c r="B22" s="24" t="s">
        <v>29</v>
      </c>
      <c r="C22" s="25" t="s">
        <v>30</v>
      </c>
      <c r="D22" s="26" t="s">
        <v>31</v>
      </c>
      <c r="E22" s="28">
        <v>60</v>
      </c>
      <c r="F22" s="12">
        <v>60</v>
      </c>
      <c r="G22" s="27" t="str">
        <f t="shared" ref="G22:G62" si="0">IF(AND(F22&gt;=90),"XS",IF(AND(F22&gt;=80),"Tốt",IF(AND(F22&gt;=70),"Khá",IF(AND(F22&gt;=60),"TB",IF(AND(F22&gt;=50),"TB",IF(AND(F22&lt;50),IF(AND(F22&gt;0),"Yếu",IF(AND(F22=0),"KXL"," "))))))))</f>
        <v>TB</v>
      </c>
      <c r="H22" s="54">
        <v>1</v>
      </c>
      <c r="I22" s="13"/>
    </row>
    <row r="23" spans="1:10" ht="21.75" customHeight="1">
      <c r="A23" s="21" t="s">
        <v>32</v>
      </c>
      <c r="B23" s="24" t="s">
        <v>34</v>
      </c>
      <c r="C23" s="25" t="s">
        <v>35</v>
      </c>
      <c r="D23" s="26" t="s">
        <v>36</v>
      </c>
      <c r="E23" s="28">
        <v>28</v>
      </c>
      <c r="F23" s="12">
        <v>28</v>
      </c>
      <c r="G23" s="27" t="str">
        <f t="shared" si="0"/>
        <v>Yếu</v>
      </c>
      <c r="H23" s="54">
        <v>1</v>
      </c>
      <c r="I23" s="13"/>
    </row>
    <row r="24" spans="1:10" ht="21.75" customHeight="1">
      <c r="A24" s="21" t="s">
        <v>33</v>
      </c>
      <c r="B24" s="24" t="s">
        <v>37</v>
      </c>
      <c r="C24" s="25" t="s">
        <v>38</v>
      </c>
      <c r="D24" s="26" t="s">
        <v>39</v>
      </c>
      <c r="E24" s="28">
        <v>66</v>
      </c>
      <c r="F24" s="12">
        <v>66</v>
      </c>
      <c r="G24" s="27" t="str">
        <f t="shared" si="0"/>
        <v>TB</v>
      </c>
      <c r="H24" s="54">
        <v>1</v>
      </c>
      <c r="I24" s="13"/>
    </row>
    <row r="25" spans="1:10" ht="21.75" customHeight="1">
      <c r="A25" s="21" t="s">
        <v>161</v>
      </c>
      <c r="B25" s="24" t="s">
        <v>40</v>
      </c>
      <c r="C25" s="25" t="s">
        <v>41</v>
      </c>
      <c r="D25" s="26" t="s">
        <v>42</v>
      </c>
      <c r="E25" s="28">
        <v>53</v>
      </c>
      <c r="F25" s="12">
        <v>53</v>
      </c>
      <c r="G25" s="27" t="str">
        <f t="shared" si="0"/>
        <v>TB</v>
      </c>
      <c r="H25" s="54">
        <v>1</v>
      </c>
      <c r="I25" s="13"/>
    </row>
    <row r="26" spans="1:10" ht="21.75" customHeight="1">
      <c r="A26" s="21" t="s">
        <v>162</v>
      </c>
      <c r="B26" s="24" t="s">
        <v>43</v>
      </c>
      <c r="C26" s="25" t="s">
        <v>44</v>
      </c>
      <c r="D26" s="26" t="s">
        <v>45</v>
      </c>
      <c r="E26" s="28">
        <v>53</v>
      </c>
      <c r="F26" s="12">
        <v>53</v>
      </c>
      <c r="G26" s="27" t="str">
        <f t="shared" si="0"/>
        <v>TB</v>
      </c>
      <c r="H26" s="54">
        <v>1</v>
      </c>
      <c r="I26" s="13"/>
    </row>
    <row r="27" spans="1:10" ht="21.75" customHeight="1">
      <c r="A27" s="21" t="s">
        <v>163</v>
      </c>
      <c r="B27" s="24" t="s">
        <v>46</v>
      </c>
      <c r="C27" s="25" t="s">
        <v>47</v>
      </c>
      <c r="D27" s="26" t="s">
        <v>48</v>
      </c>
      <c r="E27" s="28">
        <v>40</v>
      </c>
      <c r="F27" s="12">
        <v>40</v>
      </c>
      <c r="G27" s="27" t="str">
        <f t="shared" si="0"/>
        <v>Yếu</v>
      </c>
      <c r="H27" s="54">
        <v>1</v>
      </c>
      <c r="I27" s="13"/>
    </row>
    <row r="28" spans="1:10" ht="21.75" customHeight="1">
      <c r="A28" s="21" t="s">
        <v>164</v>
      </c>
      <c r="B28" s="24" t="s">
        <v>49</v>
      </c>
      <c r="C28" s="25" t="s">
        <v>50</v>
      </c>
      <c r="D28" s="26" t="s">
        <v>48</v>
      </c>
      <c r="E28" s="28">
        <v>58</v>
      </c>
      <c r="F28" s="12">
        <v>58</v>
      </c>
      <c r="G28" s="27" t="str">
        <f t="shared" si="0"/>
        <v>TB</v>
      </c>
      <c r="H28" s="54">
        <v>1</v>
      </c>
      <c r="I28" s="13"/>
    </row>
    <row r="29" spans="1:10" ht="21.75" customHeight="1">
      <c r="A29" s="21" t="s">
        <v>165</v>
      </c>
      <c r="B29" s="24" t="s">
        <v>51</v>
      </c>
      <c r="C29" s="25" t="s">
        <v>52</v>
      </c>
      <c r="D29" s="26" t="s">
        <v>53</v>
      </c>
      <c r="E29" s="28">
        <v>79</v>
      </c>
      <c r="F29" s="12">
        <v>79</v>
      </c>
      <c r="G29" s="27" t="str">
        <f t="shared" si="0"/>
        <v>Khá</v>
      </c>
      <c r="H29" s="54">
        <v>1</v>
      </c>
      <c r="I29" s="13"/>
    </row>
    <row r="30" spans="1:10" ht="21.75" customHeight="1">
      <c r="A30" s="21" t="s">
        <v>166</v>
      </c>
      <c r="B30" s="24" t="s">
        <v>54</v>
      </c>
      <c r="C30" s="25" t="s">
        <v>55</v>
      </c>
      <c r="D30" s="26" t="s">
        <v>56</v>
      </c>
      <c r="E30" s="28">
        <v>62</v>
      </c>
      <c r="F30" s="12">
        <v>62</v>
      </c>
      <c r="G30" s="27" t="str">
        <f t="shared" si="0"/>
        <v>TB</v>
      </c>
      <c r="H30" s="54">
        <v>1</v>
      </c>
      <c r="I30" s="13"/>
    </row>
    <row r="31" spans="1:10" ht="21.75" customHeight="1">
      <c r="A31" s="21" t="s">
        <v>167</v>
      </c>
      <c r="B31" s="24" t="s">
        <v>57</v>
      </c>
      <c r="C31" s="25" t="s">
        <v>58</v>
      </c>
      <c r="D31" s="26" t="s">
        <v>56</v>
      </c>
      <c r="E31" s="28">
        <v>63</v>
      </c>
      <c r="F31" s="12">
        <v>63</v>
      </c>
      <c r="G31" s="27" t="str">
        <f t="shared" si="0"/>
        <v>TB</v>
      </c>
      <c r="H31" s="54">
        <v>1</v>
      </c>
      <c r="I31" s="13"/>
    </row>
    <row r="32" spans="1:10" ht="21.75" customHeight="1">
      <c r="A32" s="21" t="s">
        <v>168</v>
      </c>
      <c r="B32" s="24" t="s">
        <v>59</v>
      </c>
      <c r="C32" s="25" t="s">
        <v>60</v>
      </c>
      <c r="D32" s="26" t="s">
        <v>61</v>
      </c>
      <c r="E32" s="28">
        <v>67</v>
      </c>
      <c r="F32" s="12">
        <v>67</v>
      </c>
      <c r="G32" s="27" t="str">
        <f t="shared" si="0"/>
        <v>TB</v>
      </c>
      <c r="H32" s="54">
        <v>1</v>
      </c>
      <c r="I32" s="13"/>
    </row>
    <row r="33" spans="1:9" ht="21.75" customHeight="1">
      <c r="A33" s="21" t="s">
        <v>169</v>
      </c>
      <c r="B33" s="24" t="s">
        <v>62</v>
      </c>
      <c r="C33" s="25" t="s">
        <v>63</v>
      </c>
      <c r="D33" s="26" t="s">
        <v>64</v>
      </c>
      <c r="E33" s="28">
        <v>50</v>
      </c>
      <c r="F33" s="12">
        <v>50</v>
      </c>
      <c r="G33" s="27" t="str">
        <f t="shared" si="0"/>
        <v>TB</v>
      </c>
      <c r="H33" s="54">
        <v>1</v>
      </c>
      <c r="I33" s="13"/>
    </row>
    <row r="34" spans="1:9" ht="21.75" customHeight="1">
      <c r="A34" s="21" t="s">
        <v>170</v>
      </c>
      <c r="B34" s="24" t="s">
        <v>65</v>
      </c>
      <c r="C34" s="25" t="s">
        <v>66</v>
      </c>
      <c r="D34" s="26" t="s">
        <v>67</v>
      </c>
      <c r="E34" s="28">
        <v>61</v>
      </c>
      <c r="F34" s="12">
        <v>61</v>
      </c>
      <c r="G34" s="27" t="str">
        <f t="shared" si="0"/>
        <v>TB</v>
      </c>
      <c r="H34" s="54">
        <v>1</v>
      </c>
      <c r="I34" s="13"/>
    </row>
    <row r="35" spans="1:9" ht="21.75" customHeight="1">
      <c r="A35" s="21" t="s">
        <v>171</v>
      </c>
      <c r="B35" s="24" t="s">
        <v>68</v>
      </c>
      <c r="C35" s="25" t="s">
        <v>69</v>
      </c>
      <c r="D35" s="26" t="s">
        <v>70</v>
      </c>
      <c r="E35" s="28">
        <v>64</v>
      </c>
      <c r="F35" s="12">
        <v>64</v>
      </c>
      <c r="G35" s="27" t="str">
        <f t="shared" si="0"/>
        <v>TB</v>
      </c>
      <c r="H35" s="54">
        <v>1</v>
      </c>
      <c r="I35" s="13"/>
    </row>
    <row r="36" spans="1:9" ht="21.75" customHeight="1">
      <c r="A36" s="21" t="s">
        <v>172</v>
      </c>
      <c r="B36" s="24" t="s">
        <v>71</v>
      </c>
      <c r="C36" s="25" t="s">
        <v>72</v>
      </c>
      <c r="D36" s="26" t="s">
        <v>73</v>
      </c>
      <c r="E36" s="28">
        <v>58</v>
      </c>
      <c r="F36" s="12">
        <v>58</v>
      </c>
      <c r="G36" s="27" t="str">
        <f t="shared" si="0"/>
        <v>TB</v>
      </c>
      <c r="H36" s="54">
        <v>1</v>
      </c>
      <c r="I36" s="13"/>
    </row>
    <row r="37" spans="1:9" ht="21.75" customHeight="1">
      <c r="A37" s="21" t="s">
        <v>173</v>
      </c>
      <c r="B37" s="24" t="s">
        <v>74</v>
      </c>
      <c r="C37" s="25" t="s">
        <v>75</v>
      </c>
      <c r="D37" s="26" t="s">
        <v>76</v>
      </c>
      <c r="E37" s="28">
        <v>57</v>
      </c>
      <c r="F37" s="12">
        <v>57</v>
      </c>
      <c r="G37" s="27" t="str">
        <f t="shared" si="0"/>
        <v>TB</v>
      </c>
      <c r="H37" s="54">
        <v>1</v>
      </c>
      <c r="I37" s="13"/>
    </row>
    <row r="38" spans="1:9" ht="21.75" customHeight="1">
      <c r="A38" s="21" t="s">
        <v>174</v>
      </c>
      <c r="B38" s="24" t="s">
        <v>77</v>
      </c>
      <c r="C38" s="25" t="s">
        <v>78</v>
      </c>
      <c r="D38" s="26" t="s">
        <v>76</v>
      </c>
      <c r="E38" s="28">
        <v>80</v>
      </c>
      <c r="F38" s="12">
        <v>80</v>
      </c>
      <c r="G38" s="27" t="str">
        <f t="shared" si="0"/>
        <v>Tốt</v>
      </c>
      <c r="H38" s="54">
        <v>1</v>
      </c>
      <c r="I38" s="13"/>
    </row>
    <row r="39" spans="1:9" ht="21.75" customHeight="1">
      <c r="A39" s="21" t="s">
        <v>175</v>
      </c>
      <c r="B39" s="24" t="s">
        <v>79</v>
      </c>
      <c r="C39" s="25" t="s">
        <v>80</v>
      </c>
      <c r="D39" s="26" t="s">
        <v>76</v>
      </c>
      <c r="E39" s="28">
        <v>50</v>
      </c>
      <c r="F39" s="12">
        <v>7</v>
      </c>
      <c r="G39" s="27" t="str">
        <f t="shared" si="0"/>
        <v>Yếu</v>
      </c>
      <c r="H39" s="54">
        <v>1</v>
      </c>
      <c r="I39" s="13"/>
    </row>
    <row r="40" spans="1:9" ht="21.75" customHeight="1">
      <c r="A40" s="21" t="s">
        <v>176</v>
      </c>
      <c r="B40" s="24" t="s">
        <v>81</v>
      </c>
      <c r="C40" s="25" t="s">
        <v>82</v>
      </c>
      <c r="D40" s="26" t="s">
        <v>76</v>
      </c>
      <c r="E40" s="28">
        <v>58</v>
      </c>
      <c r="F40" s="12">
        <v>58</v>
      </c>
      <c r="G40" s="27" t="str">
        <f t="shared" si="0"/>
        <v>TB</v>
      </c>
      <c r="H40" s="54">
        <v>1</v>
      </c>
      <c r="I40" s="13"/>
    </row>
    <row r="41" spans="1:9" ht="21.75" customHeight="1">
      <c r="A41" s="21" t="s">
        <v>177</v>
      </c>
      <c r="B41" s="24" t="s">
        <v>83</v>
      </c>
      <c r="C41" s="25" t="s">
        <v>84</v>
      </c>
      <c r="D41" s="26" t="s">
        <v>85</v>
      </c>
      <c r="E41" s="28">
        <v>58</v>
      </c>
      <c r="F41" s="12">
        <v>58</v>
      </c>
      <c r="G41" s="27" t="str">
        <f t="shared" si="0"/>
        <v>TB</v>
      </c>
      <c r="H41" s="54">
        <v>1</v>
      </c>
      <c r="I41" s="13"/>
    </row>
    <row r="42" spans="1:9" ht="21.75" customHeight="1">
      <c r="A42" s="21" t="s">
        <v>178</v>
      </c>
      <c r="B42" s="24" t="s">
        <v>86</v>
      </c>
      <c r="C42" s="25" t="s">
        <v>87</v>
      </c>
      <c r="D42" s="26" t="s">
        <v>85</v>
      </c>
      <c r="E42" s="28">
        <v>59</v>
      </c>
      <c r="F42" s="12">
        <v>59</v>
      </c>
      <c r="G42" s="27" t="str">
        <f t="shared" si="0"/>
        <v>TB</v>
      </c>
      <c r="H42" s="54">
        <v>1</v>
      </c>
      <c r="I42" s="13"/>
    </row>
    <row r="43" spans="1:9" ht="21.75" customHeight="1">
      <c r="A43" s="21" t="s">
        <v>179</v>
      </c>
      <c r="B43" s="24" t="s">
        <v>88</v>
      </c>
      <c r="C43" s="25" t="s">
        <v>89</v>
      </c>
      <c r="D43" s="26" t="s">
        <v>90</v>
      </c>
      <c r="E43" s="28">
        <v>51</v>
      </c>
      <c r="F43" s="12">
        <v>51</v>
      </c>
      <c r="G43" s="27" t="str">
        <f t="shared" si="0"/>
        <v>TB</v>
      </c>
      <c r="H43" s="54">
        <v>1</v>
      </c>
      <c r="I43" s="13"/>
    </row>
    <row r="44" spans="1:9" ht="21.75" customHeight="1">
      <c r="A44" s="21" t="s">
        <v>180</v>
      </c>
      <c r="B44" s="24" t="s">
        <v>91</v>
      </c>
      <c r="C44" s="25" t="s">
        <v>92</v>
      </c>
      <c r="D44" s="26" t="s">
        <v>93</v>
      </c>
      <c r="E44" s="28">
        <v>57</v>
      </c>
      <c r="F44" s="12">
        <v>57</v>
      </c>
      <c r="G44" s="27" t="str">
        <f t="shared" si="0"/>
        <v>TB</v>
      </c>
      <c r="H44" s="54">
        <v>1</v>
      </c>
      <c r="I44" s="13"/>
    </row>
    <row r="45" spans="1:9" ht="21.75" customHeight="1">
      <c r="A45" s="21" t="s">
        <v>181</v>
      </c>
      <c r="B45" s="24" t="s">
        <v>94</v>
      </c>
      <c r="C45" s="25" t="s">
        <v>95</v>
      </c>
      <c r="D45" s="26" t="s">
        <v>96</v>
      </c>
      <c r="E45" s="28">
        <v>53</v>
      </c>
      <c r="F45" s="12">
        <v>53</v>
      </c>
      <c r="G45" s="27" t="str">
        <f t="shared" si="0"/>
        <v>TB</v>
      </c>
      <c r="H45" s="54">
        <v>1</v>
      </c>
      <c r="I45" s="13"/>
    </row>
    <row r="46" spans="1:9" ht="21.75" customHeight="1">
      <c r="A46" s="21" t="s">
        <v>182</v>
      </c>
      <c r="B46" s="24" t="s">
        <v>97</v>
      </c>
      <c r="C46" s="25" t="s">
        <v>98</v>
      </c>
      <c r="D46" s="26" t="s">
        <v>99</v>
      </c>
      <c r="E46" s="28">
        <v>0</v>
      </c>
      <c r="F46" s="12">
        <v>0</v>
      </c>
      <c r="G46" s="27" t="str">
        <f t="shared" si="0"/>
        <v>KXL</v>
      </c>
      <c r="H46" s="54">
        <v>1</v>
      </c>
      <c r="I46" s="13"/>
    </row>
    <row r="47" spans="1:9" ht="21.75" customHeight="1">
      <c r="A47" s="21" t="s">
        <v>183</v>
      </c>
      <c r="B47" s="24" t="s">
        <v>100</v>
      </c>
      <c r="C47" s="25" t="s">
        <v>101</v>
      </c>
      <c r="D47" s="26" t="s">
        <v>102</v>
      </c>
      <c r="E47" s="28">
        <v>50</v>
      </c>
      <c r="F47" s="12">
        <v>50</v>
      </c>
      <c r="G47" s="27" t="str">
        <f t="shared" si="0"/>
        <v>TB</v>
      </c>
      <c r="H47" s="54">
        <v>1</v>
      </c>
      <c r="I47" s="13"/>
    </row>
    <row r="48" spans="1:9" ht="21.75" customHeight="1">
      <c r="A48" s="21" t="s">
        <v>184</v>
      </c>
      <c r="B48" s="24" t="s">
        <v>103</v>
      </c>
      <c r="C48" s="25" t="s">
        <v>104</v>
      </c>
      <c r="D48" s="26" t="s">
        <v>105</v>
      </c>
      <c r="E48" s="28">
        <v>54</v>
      </c>
      <c r="F48" s="12">
        <v>54</v>
      </c>
      <c r="G48" s="27" t="str">
        <f t="shared" si="0"/>
        <v>TB</v>
      </c>
      <c r="H48" s="54">
        <v>1</v>
      </c>
      <c r="I48" s="13"/>
    </row>
    <row r="49" spans="1:9" ht="21.75" customHeight="1">
      <c r="A49" s="21" t="s">
        <v>185</v>
      </c>
      <c r="B49" s="24" t="s">
        <v>107</v>
      </c>
      <c r="C49" s="25" t="s">
        <v>108</v>
      </c>
      <c r="D49" s="26" t="s">
        <v>106</v>
      </c>
      <c r="E49" s="28">
        <v>29</v>
      </c>
      <c r="F49" s="12">
        <v>29</v>
      </c>
      <c r="G49" s="27" t="str">
        <f t="shared" si="0"/>
        <v>Yếu</v>
      </c>
      <c r="H49" s="54">
        <v>1</v>
      </c>
      <c r="I49" s="13"/>
    </row>
    <row r="50" spans="1:9" ht="21.75" customHeight="1">
      <c r="A50" s="21" t="s">
        <v>186</v>
      </c>
      <c r="B50" s="24" t="s">
        <v>109</v>
      </c>
      <c r="C50" s="25" t="s">
        <v>110</v>
      </c>
      <c r="D50" s="26" t="s">
        <v>111</v>
      </c>
      <c r="E50" s="28">
        <v>73</v>
      </c>
      <c r="F50" s="12">
        <v>73</v>
      </c>
      <c r="G50" s="27" t="str">
        <f t="shared" si="0"/>
        <v>Khá</v>
      </c>
      <c r="H50" s="54">
        <v>1</v>
      </c>
      <c r="I50" s="13"/>
    </row>
    <row r="51" spans="1:9" ht="21.75" customHeight="1">
      <c r="A51" s="21" t="s">
        <v>187</v>
      </c>
      <c r="B51" s="24" t="s">
        <v>112</v>
      </c>
      <c r="C51" s="55" t="s">
        <v>113</v>
      </c>
      <c r="D51" s="26" t="s">
        <v>114</v>
      </c>
      <c r="E51" s="28">
        <v>63</v>
      </c>
      <c r="F51" s="12">
        <v>63</v>
      </c>
      <c r="G51" s="27" t="str">
        <f t="shared" si="0"/>
        <v>TB</v>
      </c>
      <c r="H51" s="54">
        <v>1</v>
      </c>
      <c r="I51" s="13"/>
    </row>
    <row r="52" spans="1:9" ht="21.75" customHeight="1">
      <c r="A52" s="21" t="s">
        <v>188</v>
      </c>
      <c r="B52" s="24" t="s">
        <v>115</v>
      </c>
      <c r="C52" s="25" t="s">
        <v>116</v>
      </c>
      <c r="D52" s="26" t="s">
        <v>117</v>
      </c>
      <c r="E52" s="28">
        <v>63</v>
      </c>
      <c r="F52" s="12">
        <v>63</v>
      </c>
      <c r="G52" s="27" t="str">
        <f t="shared" si="0"/>
        <v>TB</v>
      </c>
      <c r="H52" s="54">
        <v>1</v>
      </c>
      <c r="I52" s="13"/>
    </row>
    <row r="53" spans="1:9" ht="21.75" customHeight="1">
      <c r="A53" s="21" t="s">
        <v>189</v>
      </c>
      <c r="B53" s="24" t="s">
        <v>118</v>
      </c>
      <c r="C53" s="25" t="s">
        <v>119</v>
      </c>
      <c r="D53" s="26" t="s">
        <v>120</v>
      </c>
      <c r="E53" s="28">
        <v>50</v>
      </c>
      <c r="F53" s="12">
        <v>50</v>
      </c>
      <c r="G53" s="27" t="str">
        <f t="shared" si="0"/>
        <v>TB</v>
      </c>
      <c r="H53" s="54">
        <v>1</v>
      </c>
      <c r="I53" s="13"/>
    </row>
    <row r="54" spans="1:9" ht="21.75" customHeight="1">
      <c r="A54" s="21" t="s">
        <v>190</v>
      </c>
      <c r="B54" s="24" t="s">
        <v>121</v>
      </c>
      <c r="C54" s="25" t="s">
        <v>122</v>
      </c>
      <c r="D54" s="26" t="s">
        <v>123</v>
      </c>
      <c r="E54" s="28">
        <v>63</v>
      </c>
      <c r="F54" s="12">
        <v>63</v>
      </c>
      <c r="G54" s="27" t="str">
        <f t="shared" si="0"/>
        <v>TB</v>
      </c>
      <c r="H54" s="54">
        <v>1</v>
      </c>
      <c r="I54" s="13"/>
    </row>
    <row r="55" spans="1:9" ht="21.75" customHeight="1">
      <c r="A55" s="21" t="s">
        <v>191</v>
      </c>
      <c r="B55" s="24" t="s">
        <v>124</v>
      </c>
      <c r="C55" s="25" t="s">
        <v>108</v>
      </c>
      <c r="D55" s="26" t="s">
        <v>125</v>
      </c>
      <c r="E55" s="28">
        <v>52</v>
      </c>
      <c r="F55" s="12">
        <v>52</v>
      </c>
      <c r="G55" s="27" t="str">
        <f t="shared" si="0"/>
        <v>TB</v>
      </c>
      <c r="H55" s="54">
        <v>1</v>
      </c>
      <c r="I55" s="13"/>
    </row>
    <row r="56" spans="1:9" ht="21.75" customHeight="1">
      <c r="A56" s="21" t="s">
        <v>192</v>
      </c>
      <c r="B56" s="24" t="s">
        <v>126</v>
      </c>
      <c r="C56" s="25" t="s">
        <v>127</v>
      </c>
      <c r="D56" s="26" t="s">
        <v>128</v>
      </c>
      <c r="E56" s="28">
        <v>58</v>
      </c>
      <c r="F56" s="12">
        <v>58</v>
      </c>
      <c r="G56" s="27" t="str">
        <f t="shared" si="0"/>
        <v>TB</v>
      </c>
      <c r="H56" s="54">
        <v>1</v>
      </c>
      <c r="I56" s="13"/>
    </row>
    <row r="57" spans="1:9" ht="21.75" customHeight="1">
      <c r="A57" s="21" t="s">
        <v>193</v>
      </c>
      <c r="B57" s="24" t="s">
        <v>129</v>
      </c>
      <c r="C57" s="25" t="s">
        <v>130</v>
      </c>
      <c r="D57" s="26" t="s">
        <v>131</v>
      </c>
      <c r="E57" s="28">
        <v>66</v>
      </c>
      <c r="F57" s="12">
        <v>66</v>
      </c>
      <c r="G57" s="27" t="str">
        <f t="shared" si="0"/>
        <v>TB</v>
      </c>
      <c r="H57" s="54">
        <v>1</v>
      </c>
      <c r="I57" s="13"/>
    </row>
    <row r="58" spans="1:9" ht="21.75" customHeight="1">
      <c r="A58" s="21" t="s">
        <v>194</v>
      </c>
      <c r="B58" s="24" t="s">
        <v>132</v>
      </c>
      <c r="C58" s="25" t="s">
        <v>133</v>
      </c>
      <c r="D58" s="26" t="s">
        <v>134</v>
      </c>
      <c r="E58" s="28">
        <v>75</v>
      </c>
      <c r="F58" s="12">
        <v>75</v>
      </c>
      <c r="G58" s="27" t="str">
        <f t="shared" si="0"/>
        <v>Khá</v>
      </c>
      <c r="H58" s="54">
        <v>1</v>
      </c>
      <c r="I58" s="13"/>
    </row>
    <row r="59" spans="1:9" ht="21.75" customHeight="1">
      <c r="A59" s="21" t="s">
        <v>195</v>
      </c>
      <c r="B59" s="24" t="s">
        <v>135</v>
      </c>
      <c r="C59" s="25" t="s">
        <v>136</v>
      </c>
      <c r="D59" s="26" t="s">
        <v>137</v>
      </c>
      <c r="E59" s="28">
        <v>65</v>
      </c>
      <c r="F59" s="12">
        <v>65</v>
      </c>
      <c r="G59" s="27" t="str">
        <f t="shared" si="0"/>
        <v>TB</v>
      </c>
      <c r="H59" s="54">
        <v>1</v>
      </c>
      <c r="I59" s="13"/>
    </row>
    <row r="60" spans="1:9" ht="21.75" customHeight="1">
      <c r="A60" s="21" t="s">
        <v>196</v>
      </c>
      <c r="B60" s="24" t="s">
        <v>138</v>
      </c>
      <c r="C60" s="25" t="s">
        <v>139</v>
      </c>
      <c r="D60" s="26" t="s">
        <v>137</v>
      </c>
      <c r="E60" s="28">
        <v>58</v>
      </c>
      <c r="F60" s="12">
        <v>58</v>
      </c>
      <c r="G60" s="27" t="str">
        <f t="shared" si="0"/>
        <v>TB</v>
      </c>
      <c r="H60" s="54">
        <v>1</v>
      </c>
      <c r="I60" s="13"/>
    </row>
    <row r="61" spans="1:9" ht="21.75" customHeight="1">
      <c r="A61" s="21" t="s">
        <v>197</v>
      </c>
      <c r="B61" s="24" t="s">
        <v>140</v>
      </c>
      <c r="C61" s="25" t="s">
        <v>141</v>
      </c>
      <c r="D61" s="26" t="s">
        <v>137</v>
      </c>
      <c r="E61" s="28">
        <v>40</v>
      </c>
      <c r="F61" s="12">
        <v>40</v>
      </c>
      <c r="G61" s="27" t="str">
        <f t="shared" si="0"/>
        <v>Yếu</v>
      </c>
      <c r="H61" s="54">
        <v>1</v>
      </c>
      <c r="I61" s="13"/>
    </row>
    <row r="62" spans="1:9" ht="21.75" customHeight="1">
      <c r="A62" s="21" t="s">
        <v>198</v>
      </c>
      <c r="B62" s="24" t="s">
        <v>142</v>
      </c>
      <c r="C62" s="25" t="s">
        <v>143</v>
      </c>
      <c r="D62" s="26" t="s">
        <v>144</v>
      </c>
      <c r="E62" s="28">
        <v>58</v>
      </c>
      <c r="F62" s="12">
        <v>58</v>
      </c>
      <c r="G62" s="27" t="str">
        <f t="shared" si="0"/>
        <v>TB</v>
      </c>
      <c r="H62" s="54">
        <v>1</v>
      </c>
      <c r="I62" s="13"/>
    </row>
    <row r="63" spans="1:9" ht="10.5" customHeight="1"/>
    <row r="64" spans="1:9" s="1" customFormat="1" ht="26.25" customHeight="1">
      <c r="B64" s="3" t="s">
        <v>145</v>
      </c>
      <c r="E64" s="5"/>
      <c r="F64" s="5"/>
      <c r="G64" s="5"/>
    </row>
    <row r="65" spans="1:12" s="1" customFormat="1" ht="31.5">
      <c r="B65" s="15">
        <v>40</v>
      </c>
      <c r="C65" s="71" t="s">
        <v>146</v>
      </c>
      <c r="D65" s="72"/>
      <c r="E65" s="11" t="s">
        <v>147</v>
      </c>
      <c r="F65" s="11" t="s">
        <v>148</v>
      </c>
      <c r="G65" s="5"/>
    </row>
    <row r="66" spans="1:12" s="1" customFormat="1" ht="18.75" customHeight="1">
      <c r="C66" s="16" t="s">
        <v>149</v>
      </c>
      <c r="D66" s="17"/>
      <c r="E66" s="18">
        <f>COUNTIF($G$21:$G$62,"XS")</f>
        <v>1</v>
      </c>
      <c r="F66" s="19">
        <f>E66/$A$62</f>
        <v>2.3809523809523808E-2</v>
      </c>
      <c r="G66" s="5"/>
    </row>
    <row r="67" spans="1:12" s="1" customFormat="1" ht="18.75" customHeight="1">
      <c r="C67" s="16" t="s">
        <v>150</v>
      </c>
      <c r="D67" s="17"/>
      <c r="E67" s="18">
        <f>COUNTIF($G$21:$G$62,"Tốt")</f>
        <v>1</v>
      </c>
      <c r="F67" s="19">
        <f t="shared" ref="F67:F71" si="1">E67/$A$62</f>
        <v>2.3809523809523808E-2</v>
      </c>
      <c r="G67" s="5"/>
    </row>
    <row r="68" spans="1:12" s="1" customFormat="1" ht="18.75" customHeight="1">
      <c r="C68" s="16" t="s">
        <v>151</v>
      </c>
      <c r="D68" s="17"/>
      <c r="E68" s="18">
        <f>COUNTIF($G$21:$G$62,"Khá")</f>
        <v>3</v>
      </c>
      <c r="F68" s="19">
        <f t="shared" si="1"/>
        <v>7.1428571428571425E-2</v>
      </c>
      <c r="G68" s="5"/>
    </row>
    <row r="69" spans="1:12" s="1" customFormat="1" ht="18.75" customHeight="1">
      <c r="C69" s="16" t="s">
        <v>152</v>
      </c>
      <c r="D69" s="17"/>
      <c r="E69" s="18">
        <f>COUNTIF($G$21:$G$62,"TB")</f>
        <v>31</v>
      </c>
      <c r="F69" s="19">
        <f t="shared" si="1"/>
        <v>0.73809523809523814</v>
      </c>
      <c r="G69" s="5"/>
    </row>
    <row r="70" spans="1:12" s="1" customFormat="1" ht="18.75" customHeight="1">
      <c r="C70" s="16" t="s">
        <v>153</v>
      </c>
      <c r="D70" s="17"/>
      <c r="E70" s="18">
        <f>COUNTIF($G$21:$G$62,"Yếu")</f>
        <v>5</v>
      </c>
      <c r="F70" s="19">
        <f t="shared" si="1"/>
        <v>0.11904761904761904</v>
      </c>
      <c r="G70" s="5"/>
    </row>
    <row r="71" spans="1:12" s="1" customFormat="1" ht="18.75" customHeight="1">
      <c r="C71" s="16" t="s">
        <v>154</v>
      </c>
      <c r="D71" s="17"/>
      <c r="E71" s="18">
        <f>COUNTIF($G$21:$G$62,"KXL")</f>
        <v>1</v>
      </c>
      <c r="F71" s="19">
        <f t="shared" si="1"/>
        <v>2.3809523809523808E-2</v>
      </c>
      <c r="G71" s="5"/>
      <c r="J71" s="3"/>
      <c r="K71" s="3"/>
      <c r="L71" s="3"/>
    </row>
    <row r="72" spans="1:12">
      <c r="J72" s="14"/>
    </row>
    <row r="73" spans="1:12" ht="54" customHeight="1">
      <c r="A73" s="60" t="s">
        <v>205</v>
      </c>
      <c r="B73" s="60"/>
      <c r="C73" s="60"/>
      <c r="D73" s="60"/>
      <c r="E73" s="60"/>
      <c r="F73" s="60"/>
      <c r="G73" s="60"/>
      <c r="H73" s="60"/>
      <c r="I73" s="60"/>
    </row>
    <row r="74" spans="1:12">
      <c r="J74" s="2"/>
      <c r="K74" s="2"/>
      <c r="L74" s="2"/>
    </row>
    <row r="75" spans="1:12" s="2" customFormat="1">
      <c r="B75" s="58" t="s">
        <v>155</v>
      </c>
      <c r="C75" s="58"/>
      <c r="D75" s="58"/>
      <c r="E75" s="58"/>
      <c r="F75" s="58" t="s">
        <v>156</v>
      </c>
      <c r="G75" s="58"/>
      <c r="H75" s="58"/>
      <c r="I75" s="58"/>
      <c r="J75" s="3"/>
      <c r="K75" s="3"/>
      <c r="L75" s="3"/>
    </row>
    <row r="80" spans="1:12">
      <c r="B80" s="58" t="s">
        <v>207</v>
      </c>
      <c r="C80" s="58"/>
      <c r="D80" s="58"/>
      <c r="E80" s="58"/>
      <c r="F80" s="58" t="s">
        <v>206</v>
      </c>
      <c r="G80" s="58"/>
      <c r="H80" s="58"/>
      <c r="I80" s="58"/>
    </row>
    <row r="81" spans="1:9">
      <c r="B81" s="4"/>
      <c r="C81" s="4"/>
      <c r="D81" s="4"/>
      <c r="H81" s="4"/>
      <c r="I81" s="4"/>
    </row>
    <row r="82" spans="1:9">
      <c r="A82" s="69" t="s">
        <v>157</v>
      </c>
      <c r="B82" s="69"/>
      <c r="C82" s="69"/>
      <c r="D82" s="69"/>
      <c r="E82" s="69"/>
      <c r="F82" s="69"/>
      <c r="G82" s="69"/>
      <c r="H82" s="69"/>
      <c r="I82" s="69"/>
    </row>
    <row r="83" spans="1:9" ht="30" customHeight="1">
      <c r="A83" s="52"/>
      <c r="B83" s="52"/>
      <c r="C83" s="52"/>
      <c r="D83" s="52"/>
      <c r="E83" s="52"/>
      <c r="F83" s="52"/>
      <c r="G83" s="52"/>
      <c r="H83" s="52"/>
      <c r="I83" s="52"/>
    </row>
    <row r="84" spans="1:9" ht="30" customHeight="1">
      <c r="A84" s="53"/>
      <c r="B84" s="53"/>
      <c r="C84" s="53"/>
      <c r="D84" s="53"/>
      <c r="E84" s="53"/>
      <c r="F84" s="53"/>
      <c r="G84" s="53"/>
      <c r="H84" s="53"/>
      <c r="I84" s="53"/>
    </row>
    <row r="85" spans="1:9" ht="30" customHeight="1">
      <c r="A85" s="53"/>
      <c r="B85" s="53"/>
      <c r="C85" s="53"/>
      <c r="D85" s="53"/>
      <c r="E85" s="53"/>
      <c r="F85" s="53"/>
      <c r="G85" s="53"/>
      <c r="H85" s="53"/>
      <c r="I85" s="53"/>
    </row>
    <row r="87" spans="1:9">
      <c r="I87" s="20" t="s">
        <v>158</v>
      </c>
    </row>
    <row r="88" spans="1:9">
      <c r="F88" s="58" t="s">
        <v>159</v>
      </c>
      <c r="G88" s="58"/>
      <c r="H88" s="58"/>
    </row>
    <row r="94" spans="1:9">
      <c r="F94" s="58" t="s">
        <v>160</v>
      </c>
      <c r="G94" s="58"/>
      <c r="H94" s="58"/>
    </row>
  </sheetData>
  <mergeCells count="26">
    <mergeCell ref="F94:H94"/>
    <mergeCell ref="A19:A20"/>
    <mergeCell ref="B19:B20"/>
    <mergeCell ref="E19:E20"/>
    <mergeCell ref="I19:I20"/>
    <mergeCell ref="C19:D20"/>
    <mergeCell ref="B80:E80"/>
    <mergeCell ref="F80:I80"/>
    <mergeCell ref="A82:I82"/>
    <mergeCell ref="F88:H88"/>
    <mergeCell ref="F19:H19"/>
    <mergeCell ref="C65:D65"/>
    <mergeCell ref="A73:I73"/>
    <mergeCell ref="B75:E75"/>
    <mergeCell ref="F75:I75"/>
    <mergeCell ref="A5:I5"/>
    <mergeCell ref="B6:C6"/>
    <mergeCell ref="D6:E6"/>
    <mergeCell ref="F6:H6"/>
    <mergeCell ref="A17:I17"/>
    <mergeCell ref="A1:D1"/>
    <mergeCell ref="E1:I1"/>
    <mergeCell ref="A2:D2"/>
    <mergeCell ref="E2:I2"/>
    <mergeCell ref="A3:D3"/>
    <mergeCell ref="F3:I3"/>
  </mergeCells>
  <phoneticPr fontId="12" type="noConversion"/>
  <conditionalFormatting sqref="G21:G62">
    <cfRule type="cellIs" dxfId="3" priority="1" stopIfTrue="1" operator="equal">
      <formula>"SVG"</formula>
    </cfRule>
    <cfRule type="cellIs" dxfId="2" priority="2" stopIfTrue="1" operator="equal">
      <formula>"SVXS"</formula>
    </cfRule>
  </conditionalFormatting>
  <pageMargins left="0.31496062992125984" right="0" top="0.70866141732283472" bottom="0.19685039370078741" header="0.31496062992125984" footer="0"/>
  <pageSetup paperSize="9" orientation="portrait"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0"/>
  <sheetViews>
    <sheetView topLeftCell="A46" workbookViewId="0">
      <selection activeCell="E12" sqref="E12:E53"/>
    </sheetView>
  </sheetViews>
  <sheetFormatPr defaultColWidth="9" defaultRowHeight="15"/>
  <cols>
    <col min="1" max="1" width="6.28515625" style="22" customWidth="1"/>
    <col min="2" max="2" width="9" style="22"/>
    <col min="3" max="3" width="17.85546875" style="22" customWidth="1"/>
    <col min="4" max="8" width="9" style="22"/>
    <col min="9" max="9" width="8.42578125" style="22" customWidth="1"/>
    <col min="10" max="16384" width="9" style="22"/>
  </cols>
  <sheetData>
    <row r="1" spans="1:20">
      <c r="I1" s="29" t="s">
        <v>208</v>
      </c>
    </row>
    <row r="2" spans="1:20" ht="15.75">
      <c r="A2" s="73" t="s">
        <v>209</v>
      </c>
      <c r="B2" s="73"/>
      <c r="C2" s="73"/>
      <c r="D2" s="73"/>
      <c r="E2" s="74" t="s">
        <v>1</v>
      </c>
      <c r="F2" s="74"/>
      <c r="G2" s="74"/>
      <c r="H2" s="74"/>
      <c r="I2" s="74"/>
    </row>
    <row r="3" spans="1:20" ht="16.5">
      <c r="A3" s="75" t="s">
        <v>0</v>
      </c>
      <c r="B3" s="75"/>
      <c r="C3" s="75"/>
      <c r="D3" s="75"/>
      <c r="E3" s="76" t="s">
        <v>210</v>
      </c>
      <c r="F3" s="76"/>
      <c r="G3" s="76"/>
      <c r="H3" s="76"/>
      <c r="I3" s="76"/>
    </row>
    <row r="4" spans="1:20" ht="15.75">
      <c r="A4" s="75" t="s">
        <v>2</v>
      </c>
      <c r="B4" s="75"/>
      <c r="C4" s="75"/>
      <c r="D4" s="75"/>
      <c r="E4" s="77"/>
      <c r="F4" s="77"/>
      <c r="G4" s="77"/>
      <c r="H4" s="77"/>
      <c r="I4" s="77"/>
    </row>
    <row r="5" spans="1:20" s="31" customFormat="1" ht="18.75">
      <c r="A5" s="80"/>
      <c r="B5" s="80"/>
      <c r="C5" s="80"/>
      <c r="D5" s="80"/>
    </row>
    <row r="6" spans="1:20" ht="22.5">
      <c r="A6" s="81" t="s">
        <v>211</v>
      </c>
      <c r="B6" s="81"/>
      <c r="C6" s="81"/>
      <c r="D6" s="81"/>
      <c r="E6" s="81"/>
      <c r="F6" s="81"/>
      <c r="G6" s="81"/>
      <c r="H6" s="81"/>
      <c r="I6" s="81"/>
      <c r="J6" s="32"/>
      <c r="K6" s="32"/>
      <c r="L6" s="32"/>
      <c r="M6" s="32"/>
      <c r="N6" s="32"/>
      <c r="O6" s="32"/>
      <c r="P6" s="32"/>
      <c r="Q6" s="32"/>
      <c r="R6" s="32"/>
      <c r="S6" s="32"/>
      <c r="T6" s="32"/>
    </row>
    <row r="7" spans="1:20" s="33" customFormat="1" ht="18.75">
      <c r="A7" s="81" t="s">
        <v>212</v>
      </c>
      <c r="B7" s="81"/>
      <c r="C7" s="81"/>
      <c r="D7" s="81"/>
      <c r="E7" s="81"/>
      <c r="F7" s="81"/>
      <c r="G7" s="81"/>
      <c r="H7" s="81"/>
      <c r="I7" s="81"/>
      <c r="J7" s="34"/>
      <c r="K7" s="34"/>
      <c r="L7" s="34"/>
      <c r="M7" s="34"/>
      <c r="N7" s="34"/>
      <c r="O7" s="34"/>
      <c r="P7" s="34"/>
      <c r="Q7" s="34"/>
      <c r="R7" s="34"/>
      <c r="S7" s="34"/>
      <c r="T7" s="34"/>
    </row>
    <row r="8" spans="1:20" s="33" customFormat="1" ht="18.75">
      <c r="A8" s="82" t="s">
        <v>213</v>
      </c>
      <c r="B8" s="82"/>
      <c r="C8" s="82"/>
      <c r="D8" s="82"/>
      <c r="E8" s="82"/>
      <c r="F8" s="82"/>
      <c r="G8" s="82"/>
      <c r="H8" s="82"/>
      <c r="I8" s="82"/>
      <c r="J8" s="36"/>
      <c r="K8" s="36"/>
      <c r="L8" s="36"/>
      <c r="M8" s="36"/>
      <c r="N8" s="36"/>
      <c r="O8" s="36"/>
      <c r="P8" s="36"/>
      <c r="Q8" s="36"/>
      <c r="R8" s="36"/>
      <c r="S8" s="36"/>
      <c r="T8" s="36"/>
    </row>
    <row r="9" spans="1:20" s="33" customFormat="1" ht="18.75">
      <c r="A9" s="35"/>
      <c r="B9" s="35"/>
      <c r="C9" s="35"/>
      <c r="D9" s="35"/>
      <c r="E9" s="35"/>
      <c r="F9" s="35"/>
      <c r="G9" s="35"/>
      <c r="H9" s="35"/>
      <c r="I9" s="35"/>
      <c r="J9" s="36"/>
      <c r="K9" s="36"/>
      <c r="L9" s="36"/>
      <c r="M9" s="36"/>
      <c r="N9" s="36"/>
      <c r="O9" s="36"/>
      <c r="P9" s="36"/>
      <c r="Q9" s="36"/>
      <c r="R9" s="36"/>
      <c r="S9" s="36"/>
      <c r="T9" s="36"/>
    </row>
    <row r="10" spans="1:20" s="23" customFormat="1">
      <c r="A10" s="83" t="s">
        <v>214</v>
      </c>
      <c r="B10" s="83" t="s">
        <v>16</v>
      </c>
      <c r="C10" s="85" t="s">
        <v>17</v>
      </c>
      <c r="D10" s="86"/>
      <c r="E10" s="89" t="s">
        <v>215</v>
      </c>
      <c r="F10" s="90"/>
      <c r="G10" s="89" t="s">
        <v>216</v>
      </c>
      <c r="H10" s="90"/>
      <c r="I10" s="83" t="s">
        <v>20</v>
      </c>
    </row>
    <row r="11" spans="1:20" s="23" customFormat="1" ht="25.5">
      <c r="A11" s="84"/>
      <c r="B11" s="84"/>
      <c r="C11" s="87"/>
      <c r="D11" s="88"/>
      <c r="E11" s="38" t="s">
        <v>217</v>
      </c>
      <c r="F11" s="38" t="s">
        <v>218</v>
      </c>
      <c r="G11" s="38" t="s">
        <v>217</v>
      </c>
      <c r="H11" s="38" t="s">
        <v>218</v>
      </c>
      <c r="I11" s="84"/>
    </row>
    <row r="12" spans="1:20" s="23" customFormat="1" ht="15.75">
      <c r="A12" s="39">
        <v>1</v>
      </c>
      <c r="B12" s="24" t="s">
        <v>25</v>
      </c>
      <c r="C12" s="25" t="s">
        <v>26</v>
      </c>
      <c r="D12" s="26" t="s">
        <v>27</v>
      </c>
      <c r="E12" s="12">
        <v>100</v>
      </c>
      <c r="F12" s="27" t="str">
        <f>IF(AND(E12&gt;=90),"XS",IF(AND(E12&gt;=80),"Tốt",IF(AND(E12&gt;=70),"Khá",IF(AND(E12&gt;=60),"TB",IF(AND(E12&gt;=50),"TB",IF(AND(E12&lt;50),IF(AND(E12&gt;0),"Yếu",IF(AND(E12=0),"KXL"," "))))))))</f>
        <v>XS</v>
      </c>
      <c r="G12" s="39"/>
      <c r="H12" s="40" t="str">
        <f t="shared" ref="H12:H53" si="0">IF(AND(G12&gt;=90),"XS",IF(AND(G12&gt;=80),"Tốt",IF(AND(G12&gt;=70),"Khá",IF(AND(G12&gt;=60),"TB",IF(AND(G12&gt;=50),"TB",IF(AND(G12&lt;50),IF(AND(G12&gt;0),"Yếu",IF(AND(G12=0),"KXL"," "))))))))</f>
        <v>KXL</v>
      </c>
      <c r="I12" s="41"/>
    </row>
    <row r="13" spans="1:20" s="23" customFormat="1" ht="15.75">
      <c r="A13" s="39">
        <v>2</v>
      </c>
      <c r="B13" s="24" t="s">
        <v>29</v>
      </c>
      <c r="C13" s="25" t="s">
        <v>30</v>
      </c>
      <c r="D13" s="26" t="s">
        <v>31</v>
      </c>
      <c r="E13" s="12">
        <v>60</v>
      </c>
      <c r="F13" s="27" t="str">
        <f t="shared" ref="F13:F53" si="1">IF(AND(E13&gt;=90),"XS",IF(AND(E13&gt;=80),"Tốt",IF(AND(E13&gt;=70),"Khá",IF(AND(E13&gt;=60),"TB",IF(AND(E13&gt;=50),"TB",IF(AND(E13&lt;50),IF(AND(E13&gt;0),"Yếu",IF(AND(E13=0),"KXL"," "))))))))</f>
        <v>TB</v>
      </c>
      <c r="G13" s="39"/>
      <c r="H13" s="40" t="str">
        <f t="shared" si="0"/>
        <v>KXL</v>
      </c>
      <c r="I13" s="41"/>
    </row>
    <row r="14" spans="1:20" s="23" customFormat="1" ht="15.75">
      <c r="A14" s="39">
        <v>3</v>
      </c>
      <c r="B14" s="24" t="s">
        <v>34</v>
      </c>
      <c r="C14" s="25" t="s">
        <v>35</v>
      </c>
      <c r="D14" s="26" t="s">
        <v>36</v>
      </c>
      <c r="E14" s="12">
        <v>28</v>
      </c>
      <c r="F14" s="27" t="str">
        <f t="shared" si="1"/>
        <v>Yếu</v>
      </c>
      <c r="G14" s="39"/>
      <c r="H14" s="40" t="str">
        <f t="shared" si="0"/>
        <v>KXL</v>
      </c>
      <c r="I14" s="41"/>
    </row>
    <row r="15" spans="1:20" s="23" customFormat="1" ht="15.75">
      <c r="A15" s="39">
        <v>4</v>
      </c>
      <c r="B15" s="24" t="s">
        <v>37</v>
      </c>
      <c r="C15" s="25" t="s">
        <v>38</v>
      </c>
      <c r="D15" s="26" t="s">
        <v>39</v>
      </c>
      <c r="E15" s="12">
        <v>66</v>
      </c>
      <c r="F15" s="27" t="str">
        <f t="shared" si="1"/>
        <v>TB</v>
      </c>
      <c r="G15" s="39"/>
      <c r="H15" s="40" t="str">
        <f t="shared" si="0"/>
        <v>KXL</v>
      </c>
      <c r="I15" s="42"/>
    </row>
    <row r="16" spans="1:20" s="23" customFormat="1" ht="30">
      <c r="A16" s="39">
        <v>5</v>
      </c>
      <c r="B16" s="24" t="s">
        <v>40</v>
      </c>
      <c r="C16" s="25" t="s">
        <v>41</v>
      </c>
      <c r="D16" s="26" t="s">
        <v>42</v>
      </c>
      <c r="E16" s="12">
        <v>53</v>
      </c>
      <c r="F16" s="27" t="str">
        <f t="shared" si="1"/>
        <v>TB</v>
      </c>
      <c r="G16" s="39"/>
      <c r="H16" s="40" t="str">
        <f t="shared" si="0"/>
        <v>KXL</v>
      </c>
      <c r="I16" s="42"/>
    </row>
    <row r="17" spans="1:9" s="23" customFormat="1" ht="15.75">
      <c r="A17" s="39">
        <v>6</v>
      </c>
      <c r="B17" s="24" t="s">
        <v>43</v>
      </c>
      <c r="C17" s="25" t="s">
        <v>44</v>
      </c>
      <c r="D17" s="26" t="s">
        <v>45</v>
      </c>
      <c r="E17" s="12">
        <v>53</v>
      </c>
      <c r="F17" s="27" t="str">
        <f t="shared" si="1"/>
        <v>TB</v>
      </c>
      <c r="G17" s="39"/>
      <c r="H17" s="40" t="str">
        <f t="shared" si="0"/>
        <v>KXL</v>
      </c>
      <c r="I17" s="42"/>
    </row>
    <row r="18" spans="1:9" s="23" customFormat="1" ht="15.75">
      <c r="A18" s="39">
        <v>7</v>
      </c>
      <c r="B18" s="24" t="s">
        <v>46</v>
      </c>
      <c r="C18" s="25" t="s">
        <v>47</v>
      </c>
      <c r="D18" s="26" t="s">
        <v>48</v>
      </c>
      <c r="E18" s="12">
        <v>40</v>
      </c>
      <c r="F18" s="27" t="str">
        <f t="shared" si="1"/>
        <v>Yếu</v>
      </c>
      <c r="G18" s="39"/>
      <c r="H18" s="40" t="str">
        <f t="shared" si="0"/>
        <v>KXL</v>
      </c>
      <c r="I18" s="42"/>
    </row>
    <row r="19" spans="1:9" s="23" customFormat="1" ht="15.75">
      <c r="A19" s="39">
        <v>8</v>
      </c>
      <c r="B19" s="24" t="s">
        <v>49</v>
      </c>
      <c r="C19" s="25" t="s">
        <v>50</v>
      </c>
      <c r="D19" s="26" t="s">
        <v>48</v>
      </c>
      <c r="E19" s="12">
        <v>58</v>
      </c>
      <c r="F19" s="27" t="str">
        <f t="shared" si="1"/>
        <v>TB</v>
      </c>
      <c r="G19" s="39"/>
      <c r="H19" s="40" t="str">
        <f t="shared" si="0"/>
        <v>KXL</v>
      </c>
      <c r="I19" s="42"/>
    </row>
    <row r="20" spans="1:9" s="23" customFormat="1" ht="15.75">
      <c r="A20" s="39">
        <v>9</v>
      </c>
      <c r="B20" s="24" t="s">
        <v>51</v>
      </c>
      <c r="C20" s="25" t="s">
        <v>52</v>
      </c>
      <c r="D20" s="26" t="s">
        <v>53</v>
      </c>
      <c r="E20" s="12">
        <v>79</v>
      </c>
      <c r="F20" s="27" t="str">
        <f t="shared" si="1"/>
        <v>Khá</v>
      </c>
      <c r="G20" s="39"/>
      <c r="H20" s="40" t="str">
        <f t="shared" si="0"/>
        <v>KXL</v>
      </c>
      <c r="I20" s="41"/>
    </row>
    <row r="21" spans="1:9" s="23" customFormat="1" ht="15.75">
      <c r="A21" s="39">
        <v>10</v>
      </c>
      <c r="B21" s="24" t="s">
        <v>54</v>
      </c>
      <c r="C21" s="25" t="s">
        <v>55</v>
      </c>
      <c r="D21" s="26" t="s">
        <v>56</v>
      </c>
      <c r="E21" s="12">
        <v>62</v>
      </c>
      <c r="F21" s="27" t="str">
        <f t="shared" si="1"/>
        <v>TB</v>
      </c>
      <c r="G21" s="39"/>
      <c r="H21" s="40" t="str">
        <f t="shared" si="0"/>
        <v>KXL</v>
      </c>
      <c r="I21" s="41"/>
    </row>
    <row r="22" spans="1:9" s="23" customFormat="1" ht="30">
      <c r="A22" s="39">
        <v>11</v>
      </c>
      <c r="B22" s="24" t="s">
        <v>57</v>
      </c>
      <c r="C22" s="25" t="s">
        <v>58</v>
      </c>
      <c r="D22" s="26" t="s">
        <v>56</v>
      </c>
      <c r="E22" s="12">
        <v>63</v>
      </c>
      <c r="F22" s="27" t="str">
        <f t="shared" si="1"/>
        <v>TB</v>
      </c>
      <c r="G22" s="39"/>
      <c r="H22" s="40" t="str">
        <f t="shared" si="0"/>
        <v>KXL</v>
      </c>
      <c r="I22" s="41"/>
    </row>
    <row r="23" spans="1:9" s="23" customFormat="1" ht="15.75">
      <c r="A23" s="39">
        <v>12</v>
      </c>
      <c r="B23" s="24" t="s">
        <v>59</v>
      </c>
      <c r="C23" s="25" t="s">
        <v>60</v>
      </c>
      <c r="D23" s="26" t="s">
        <v>61</v>
      </c>
      <c r="E23" s="12">
        <v>67</v>
      </c>
      <c r="F23" s="27" t="str">
        <f t="shared" si="1"/>
        <v>TB</v>
      </c>
      <c r="G23" s="39"/>
      <c r="H23" s="40" t="str">
        <f t="shared" si="0"/>
        <v>KXL</v>
      </c>
      <c r="I23" s="42"/>
    </row>
    <row r="24" spans="1:9" s="23" customFormat="1" ht="15.75">
      <c r="A24" s="39">
        <v>13</v>
      </c>
      <c r="B24" s="24" t="s">
        <v>62</v>
      </c>
      <c r="C24" s="25" t="s">
        <v>63</v>
      </c>
      <c r="D24" s="26" t="s">
        <v>64</v>
      </c>
      <c r="E24" s="12">
        <v>50</v>
      </c>
      <c r="F24" s="27" t="str">
        <f t="shared" si="1"/>
        <v>TB</v>
      </c>
      <c r="G24" s="39"/>
      <c r="H24" s="40" t="str">
        <f t="shared" si="0"/>
        <v>KXL</v>
      </c>
      <c r="I24" s="42"/>
    </row>
    <row r="25" spans="1:9" s="23" customFormat="1" ht="15.75">
      <c r="A25" s="39">
        <v>14</v>
      </c>
      <c r="B25" s="24" t="s">
        <v>65</v>
      </c>
      <c r="C25" s="25" t="s">
        <v>66</v>
      </c>
      <c r="D25" s="26" t="s">
        <v>67</v>
      </c>
      <c r="E25" s="12">
        <v>61</v>
      </c>
      <c r="F25" s="27" t="str">
        <f t="shared" si="1"/>
        <v>TB</v>
      </c>
      <c r="G25" s="39"/>
      <c r="H25" s="40" t="str">
        <f t="shared" si="0"/>
        <v>KXL</v>
      </c>
      <c r="I25" s="42"/>
    </row>
    <row r="26" spans="1:9" s="23" customFormat="1" ht="15.75">
      <c r="A26" s="39">
        <v>15</v>
      </c>
      <c r="B26" s="24" t="s">
        <v>68</v>
      </c>
      <c r="C26" s="25" t="s">
        <v>69</v>
      </c>
      <c r="D26" s="26" t="s">
        <v>70</v>
      </c>
      <c r="E26" s="12">
        <v>64</v>
      </c>
      <c r="F26" s="27" t="str">
        <f t="shared" si="1"/>
        <v>TB</v>
      </c>
      <c r="G26" s="39"/>
      <c r="H26" s="40" t="str">
        <f t="shared" si="0"/>
        <v>KXL</v>
      </c>
      <c r="I26" s="42"/>
    </row>
    <row r="27" spans="1:9" s="23" customFormat="1" ht="15.75">
      <c r="A27" s="39">
        <v>16</v>
      </c>
      <c r="B27" s="24" t="s">
        <v>71</v>
      </c>
      <c r="C27" s="25" t="s">
        <v>72</v>
      </c>
      <c r="D27" s="26" t="s">
        <v>73</v>
      </c>
      <c r="E27" s="12">
        <v>58</v>
      </c>
      <c r="F27" s="27" t="str">
        <f t="shared" si="1"/>
        <v>TB</v>
      </c>
      <c r="G27" s="39"/>
      <c r="H27" s="40" t="str">
        <f t="shared" si="0"/>
        <v>KXL</v>
      </c>
      <c r="I27" s="42"/>
    </row>
    <row r="28" spans="1:9" s="23" customFormat="1" ht="15.75">
      <c r="A28" s="39">
        <v>17</v>
      </c>
      <c r="B28" s="24" t="s">
        <v>74</v>
      </c>
      <c r="C28" s="25" t="s">
        <v>75</v>
      </c>
      <c r="D28" s="26" t="s">
        <v>76</v>
      </c>
      <c r="E28" s="12">
        <v>57</v>
      </c>
      <c r="F28" s="27" t="str">
        <f t="shared" si="1"/>
        <v>TB</v>
      </c>
      <c r="G28" s="39"/>
      <c r="H28" s="40" t="str">
        <f t="shared" si="0"/>
        <v>KXL</v>
      </c>
      <c r="I28" s="42"/>
    </row>
    <row r="29" spans="1:9" s="23" customFormat="1" ht="15.75">
      <c r="A29" s="39">
        <v>18</v>
      </c>
      <c r="B29" s="24" t="s">
        <v>77</v>
      </c>
      <c r="C29" s="25" t="s">
        <v>78</v>
      </c>
      <c r="D29" s="26" t="s">
        <v>76</v>
      </c>
      <c r="E29" s="12">
        <v>80</v>
      </c>
      <c r="F29" s="27" t="str">
        <f t="shared" si="1"/>
        <v>Tốt</v>
      </c>
      <c r="G29" s="39"/>
      <c r="H29" s="40" t="str">
        <f t="shared" si="0"/>
        <v>KXL</v>
      </c>
      <c r="I29" s="42"/>
    </row>
    <row r="30" spans="1:9" s="23" customFormat="1" ht="15.75">
      <c r="A30" s="39">
        <v>19</v>
      </c>
      <c r="B30" s="24" t="s">
        <v>79</v>
      </c>
      <c r="C30" s="25" t="s">
        <v>80</v>
      </c>
      <c r="D30" s="26" t="s">
        <v>76</v>
      </c>
      <c r="E30" s="12">
        <v>7</v>
      </c>
      <c r="F30" s="27" t="str">
        <f t="shared" si="1"/>
        <v>Yếu</v>
      </c>
      <c r="G30" s="39"/>
      <c r="H30" s="40" t="str">
        <f t="shared" si="0"/>
        <v>KXL</v>
      </c>
      <c r="I30" s="42"/>
    </row>
    <row r="31" spans="1:9" s="23" customFormat="1" ht="15.75">
      <c r="A31" s="39">
        <v>20</v>
      </c>
      <c r="B31" s="24" t="s">
        <v>81</v>
      </c>
      <c r="C31" s="25" t="s">
        <v>82</v>
      </c>
      <c r="D31" s="26" t="s">
        <v>76</v>
      </c>
      <c r="E31" s="12">
        <v>58</v>
      </c>
      <c r="F31" s="27" t="str">
        <f t="shared" si="1"/>
        <v>TB</v>
      </c>
      <c r="G31" s="39"/>
      <c r="H31" s="40" t="str">
        <f t="shared" si="0"/>
        <v>KXL</v>
      </c>
      <c r="I31" s="41"/>
    </row>
    <row r="32" spans="1:9" s="23" customFormat="1" ht="15.75">
      <c r="A32" s="39">
        <v>21</v>
      </c>
      <c r="B32" s="24" t="s">
        <v>83</v>
      </c>
      <c r="C32" s="25" t="s">
        <v>84</v>
      </c>
      <c r="D32" s="26" t="s">
        <v>85</v>
      </c>
      <c r="E32" s="12">
        <v>58</v>
      </c>
      <c r="F32" s="27" t="str">
        <f t="shared" si="1"/>
        <v>TB</v>
      </c>
      <c r="G32" s="39"/>
      <c r="H32" s="40" t="str">
        <f t="shared" si="0"/>
        <v>KXL</v>
      </c>
      <c r="I32" s="42"/>
    </row>
    <row r="33" spans="1:9" s="23" customFormat="1" ht="15.75">
      <c r="A33" s="39">
        <v>22</v>
      </c>
      <c r="B33" s="24" t="s">
        <v>86</v>
      </c>
      <c r="C33" s="25" t="s">
        <v>87</v>
      </c>
      <c r="D33" s="26" t="s">
        <v>85</v>
      </c>
      <c r="E33" s="12">
        <v>59</v>
      </c>
      <c r="F33" s="27" t="str">
        <f t="shared" si="1"/>
        <v>TB</v>
      </c>
      <c r="G33" s="39"/>
      <c r="H33" s="40" t="str">
        <f t="shared" si="0"/>
        <v>KXL</v>
      </c>
      <c r="I33" s="42"/>
    </row>
    <row r="34" spans="1:9" s="23" customFormat="1" ht="15.75">
      <c r="A34" s="39">
        <v>23</v>
      </c>
      <c r="B34" s="24" t="s">
        <v>88</v>
      </c>
      <c r="C34" s="25" t="s">
        <v>89</v>
      </c>
      <c r="D34" s="26" t="s">
        <v>90</v>
      </c>
      <c r="E34" s="12">
        <v>51</v>
      </c>
      <c r="F34" s="27" t="str">
        <f t="shared" si="1"/>
        <v>TB</v>
      </c>
      <c r="G34" s="39"/>
      <c r="H34" s="40" t="str">
        <f t="shared" si="0"/>
        <v>KXL</v>
      </c>
      <c r="I34" s="42"/>
    </row>
    <row r="35" spans="1:9" s="23" customFormat="1" ht="30">
      <c r="A35" s="39">
        <v>24</v>
      </c>
      <c r="B35" s="24" t="s">
        <v>91</v>
      </c>
      <c r="C35" s="25" t="s">
        <v>92</v>
      </c>
      <c r="D35" s="26" t="s">
        <v>93</v>
      </c>
      <c r="E35" s="12">
        <v>57</v>
      </c>
      <c r="F35" s="27" t="str">
        <f t="shared" si="1"/>
        <v>TB</v>
      </c>
      <c r="G35" s="39"/>
      <c r="H35" s="40" t="str">
        <f t="shared" si="0"/>
        <v>KXL</v>
      </c>
      <c r="I35" s="42"/>
    </row>
    <row r="36" spans="1:9" s="23" customFormat="1" ht="15.75">
      <c r="A36" s="39">
        <v>25</v>
      </c>
      <c r="B36" s="24" t="s">
        <v>94</v>
      </c>
      <c r="C36" s="25" t="s">
        <v>95</v>
      </c>
      <c r="D36" s="26" t="s">
        <v>96</v>
      </c>
      <c r="E36" s="12">
        <v>53</v>
      </c>
      <c r="F36" s="27" t="str">
        <f t="shared" si="1"/>
        <v>TB</v>
      </c>
      <c r="G36" s="39"/>
      <c r="H36" s="40" t="str">
        <f t="shared" si="0"/>
        <v>KXL</v>
      </c>
      <c r="I36" s="42"/>
    </row>
    <row r="37" spans="1:9" s="23" customFormat="1" ht="30">
      <c r="A37" s="39">
        <v>26</v>
      </c>
      <c r="B37" s="24" t="s">
        <v>97</v>
      </c>
      <c r="C37" s="25" t="s">
        <v>98</v>
      </c>
      <c r="D37" s="26" t="s">
        <v>99</v>
      </c>
      <c r="E37" s="12">
        <v>0</v>
      </c>
      <c r="F37" s="27" t="str">
        <f t="shared" si="1"/>
        <v>KXL</v>
      </c>
      <c r="G37" s="39"/>
      <c r="H37" s="40" t="str">
        <f t="shared" si="0"/>
        <v>KXL</v>
      </c>
      <c r="I37" s="42"/>
    </row>
    <row r="38" spans="1:9" s="23" customFormat="1" ht="15.75">
      <c r="A38" s="39">
        <v>27</v>
      </c>
      <c r="B38" s="24" t="s">
        <v>100</v>
      </c>
      <c r="C38" s="25" t="s">
        <v>101</v>
      </c>
      <c r="D38" s="26" t="s">
        <v>102</v>
      </c>
      <c r="E38" s="12">
        <v>50</v>
      </c>
      <c r="F38" s="27" t="str">
        <f t="shared" si="1"/>
        <v>TB</v>
      </c>
      <c r="G38" s="39"/>
      <c r="H38" s="40" t="str">
        <f t="shared" si="0"/>
        <v>KXL</v>
      </c>
      <c r="I38" s="41"/>
    </row>
    <row r="39" spans="1:9" s="23" customFormat="1" ht="15.75">
      <c r="A39" s="39">
        <v>28</v>
      </c>
      <c r="B39" s="24" t="s">
        <v>103</v>
      </c>
      <c r="C39" s="25" t="s">
        <v>104</v>
      </c>
      <c r="D39" s="26" t="s">
        <v>105</v>
      </c>
      <c r="E39" s="12">
        <v>54</v>
      </c>
      <c r="F39" s="27" t="str">
        <f t="shared" si="1"/>
        <v>TB</v>
      </c>
      <c r="G39" s="39"/>
      <c r="H39" s="40" t="str">
        <f t="shared" si="0"/>
        <v>KXL</v>
      </c>
      <c r="I39" s="42"/>
    </row>
    <row r="40" spans="1:9" s="23" customFormat="1" ht="15.75">
      <c r="A40" s="39">
        <v>29</v>
      </c>
      <c r="B40" s="24" t="s">
        <v>107</v>
      </c>
      <c r="C40" s="25" t="s">
        <v>108</v>
      </c>
      <c r="D40" s="26" t="s">
        <v>106</v>
      </c>
      <c r="E40" s="12">
        <v>29</v>
      </c>
      <c r="F40" s="27" t="str">
        <f t="shared" si="1"/>
        <v>Yếu</v>
      </c>
      <c r="G40" s="39"/>
      <c r="H40" s="40" t="str">
        <f t="shared" si="0"/>
        <v>KXL</v>
      </c>
      <c r="I40" s="41"/>
    </row>
    <row r="41" spans="1:9" s="23" customFormat="1" ht="15.75">
      <c r="A41" s="39">
        <v>30</v>
      </c>
      <c r="B41" s="24" t="s">
        <v>109</v>
      </c>
      <c r="C41" s="25" t="s">
        <v>110</v>
      </c>
      <c r="D41" s="26" t="s">
        <v>111</v>
      </c>
      <c r="E41" s="12">
        <v>73</v>
      </c>
      <c r="F41" s="27" t="str">
        <f t="shared" si="1"/>
        <v>Khá</v>
      </c>
      <c r="G41" s="39"/>
      <c r="H41" s="40" t="str">
        <f t="shared" si="0"/>
        <v>KXL</v>
      </c>
      <c r="I41" s="41"/>
    </row>
    <row r="42" spans="1:9" s="23" customFormat="1" ht="30">
      <c r="A42" s="39">
        <v>31</v>
      </c>
      <c r="B42" s="24" t="s">
        <v>112</v>
      </c>
      <c r="C42" s="25" t="s">
        <v>113</v>
      </c>
      <c r="D42" s="26" t="s">
        <v>114</v>
      </c>
      <c r="E42" s="12">
        <v>63</v>
      </c>
      <c r="F42" s="27" t="str">
        <f t="shared" si="1"/>
        <v>TB</v>
      </c>
      <c r="G42" s="39"/>
      <c r="H42" s="40" t="str">
        <f t="shared" si="0"/>
        <v>KXL</v>
      </c>
      <c r="I42" s="41"/>
    </row>
    <row r="43" spans="1:9" s="23" customFormat="1" ht="15.75">
      <c r="A43" s="39">
        <v>32</v>
      </c>
      <c r="B43" s="24" t="s">
        <v>115</v>
      </c>
      <c r="C43" s="25" t="s">
        <v>116</v>
      </c>
      <c r="D43" s="26" t="s">
        <v>117</v>
      </c>
      <c r="E43" s="12">
        <v>63</v>
      </c>
      <c r="F43" s="27" t="str">
        <f t="shared" si="1"/>
        <v>TB</v>
      </c>
      <c r="G43" s="39"/>
      <c r="H43" s="40" t="str">
        <f t="shared" si="0"/>
        <v>KXL</v>
      </c>
      <c r="I43" s="42"/>
    </row>
    <row r="44" spans="1:9" s="23" customFormat="1" ht="15.75">
      <c r="A44" s="39">
        <v>33</v>
      </c>
      <c r="B44" s="24" t="s">
        <v>118</v>
      </c>
      <c r="C44" s="25" t="s">
        <v>119</v>
      </c>
      <c r="D44" s="26" t="s">
        <v>120</v>
      </c>
      <c r="E44" s="12">
        <v>50</v>
      </c>
      <c r="F44" s="27" t="str">
        <f t="shared" si="1"/>
        <v>TB</v>
      </c>
      <c r="G44" s="39"/>
      <c r="H44" s="40" t="str">
        <f t="shared" si="0"/>
        <v>KXL</v>
      </c>
      <c r="I44" s="42"/>
    </row>
    <row r="45" spans="1:9" s="23" customFormat="1" ht="15.75">
      <c r="A45" s="39">
        <v>34</v>
      </c>
      <c r="B45" s="24" t="s">
        <v>121</v>
      </c>
      <c r="C45" s="25" t="s">
        <v>122</v>
      </c>
      <c r="D45" s="26" t="s">
        <v>123</v>
      </c>
      <c r="E45" s="12">
        <v>63</v>
      </c>
      <c r="F45" s="27" t="str">
        <f t="shared" si="1"/>
        <v>TB</v>
      </c>
      <c r="G45" s="39"/>
      <c r="H45" s="40" t="str">
        <f t="shared" si="0"/>
        <v>KXL</v>
      </c>
      <c r="I45" s="42"/>
    </row>
    <row r="46" spans="1:9" s="23" customFormat="1" ht="15.75">
      <c r="A46" s="39">
        <v>35</v>
      </c>
      <c r="B46" s="24" t="s">
        <v>124</v>
      </c>
      <c r="C46" s="25" t="s">
        <v>108</v>
      </c>
      <c r="D46" s="26" t="s">
        <v>125</v>
      </c>
      <c r="E46" s="12">
        <v>52</v>
      </c>
      <c r="F46" s="27" t="str">
        <f t="shared" si="1"/>
        <v>TB</v>
      </c>
      <c r="G46" s="39"/>
      <c r="H46" s="40" t="str">
        <f t="shared" si="0"/>
        <v>KXL</v>
      </c>
      <c r="I46" s="42"/>
    </row>
    <row r="47" spans="1:9" s="23" customFormat="1" ht="15.75">
      <c r="A47" s="39">
        <v>36</v>
      </c>
      <c r="B47" s="24" t="s">
        <v>126</v>
      </c>
      <c r="C47" s="25" t="s">
        <v>127</v>
      </c>
      <c r="D47" s="26" t="s">
        <v>128</v>
      </c>
      <c r="E47" s="12">
        <v>58</v>
      </c>
      <c r="F47" s="27" t="str">
        <f t="shared" si="1"/>
        <v>TB</v>
      </c>
      <c r="G47" s="39"/>
      <c r="H47" s="40" t="str">
        <f t="shared" si="0"/>
        <v>KXL</v>
      </c>
      <c r="I47" s="42"/>
    </row>
    <row r="48" spans="1:9" s="23" customFormat="1" ht="15.75">
      <c r="A48" s="39">
        <v>37</v>
      </c>
      <c r="B48" s="24" t="s">
        <v>129</v>
      </c>
      <c r="C48" s="25" t="s">
        <v>130</v>
      </c>
      <c r="D48" s="26" t="s">
        <v>131</v>
      </c>
      <c r="E48" s="12">
        <v>66</v>
      </c>
      <c r="F48" s="27" t="str">
        <f t="shared" si="1"/>
        <v>TB</v>
      </c>
      <c r="G48" s="39"/>
      <c r="H48" s="40" t="str">
        <f t="shared" si="0"/>
        <v>KXL</v>
      </c>
      <c r="I48" s="42"/>
    </row>
    <row r="49" spans="1:9" s="23" customFormat="1" ht="15.75">
      <c r="A49" s="39">
        <v>38</v>
      </c>
      <c r="B49" s="24" t="s">
        <v>132</v>
      </c>
      <c r="C49" s="25" t="s">
        <v>133</v>
      </c>
      <c r="D49" s="26" t="s">
        <v>134</v>
      </c>
      <c r="E49" s="12">
        <v>75</v>
      </c>
      <c r="F49" s="27" t="str">
        <f t="shared" si="1"/>
        <v>Khá</v>
      </c>
      <c r="G49" s="39"/>
      <c r="H49" s="40" t="str">
        <f t="shared" si="0"/>
        <v>KXL</v>
      </c>
      <c r="I49" s="42"/>
    </row>
    <row r="50" spans="1:9" s="23" customFormat="1" ht="15.75">
      <c r="A50" s="39">
        <v>39</v>
      </c>
      <c r="B50" s="24" t="s">
        <v>135</v>
      </c>
      <c r="C50" s="25" t="s">
        <v>136</v>
      </c>
      <c r="D50" s="26" t="s">
        <v>137</v>
      </c>
      <c r="E50" s="12">
        <v>65</v>
      </c>
      <c r="F50" s="27" t="str">
        <f t="shared" si="1"/>
        <v>TB</v>
      </c>
      <c r="G50" s="39"/>
      <c r="H50" s="40" t="str">
        <f t="shared" si="0"/>
        <v>KXL</v>
      </c>
      <c r="I50" s="42"/>
    </row>
    <row r="51" spans="1:9" s="23" customFormat="1" ht="15.75">
      <c r="A51" s="39">
        <v>40</v>
      </c>
      <c r="B51" s="24" t="s">
        <v>138</v>
      </c>
      <c r="C51" s="25" t="s">
        <v>139</v>
      </c>
      <c r="D51" s="26" t="s">
        <v>137</v>
      </c>
      <c r="E51" s="12">
        <v>58</v>
      </c>
      <c r="F51" s="27" t="str">
        <f t="shared" si="1"/>
        <v>TB</v>
      </c>
      <c r="G51" s="39"/>
      <c r="H51" s="40" t="str">
        <f t="shared" si="0"/>
        <v>KXL</v>
      </c>
      <c r="I51" s="41"/>
    </row>
    <row r="52" spans="1:9" s="23" customFormat="1" ht="15.75">
      <c r="A52" s="39">
        <v>41</v>
      </c>
      <c r="B52" s="24" t="s">
        <v>140</v>
      </c>
      <c r="C52" s="25" t="s">
        <v>141</v>
      </c>
      <c r="D52" s="26" t="s">
        <v>137</v>
      </c>
      <c r="E52" s="12">
        <v>40</v>
      </c>
      <c r="F52" s="27" t="str">
        <f t="shared" si="1"/>
        <v>Yếu</v>
      </c>
      <c r="G52" s="39"/>
      <c r="H52" s="40" t="str">
        <f t="shared" si="0"/>
        <v>KXL</v>
      </c>
      <c r="I52" s="42"/>
    </row>
    <row r="53" spans="1:9" s="23" customFormat="1" ht="15.75">
      <c r="A53" s="39">
        <v>42</v>
      </c>
      <c r="B53" s="24" t="s">
        <v>142</v>
      </c>
      <c r="C53" s="25" t="s">
        <v>143</v>
      </c>
      <c r="D53" s="26" t="s">
        <v>144</v>
      </c>
      <c r="E53" s="12">
        <v>58</v>
      </c>
      <c r="F53" s="27" t="str">
        <f t="shared" si="1"/>
        <v>TB</v>
      </c>
      <c r="G53" s="39"/>
      <c r="H53" s="40" t="str">
        <f t="shared" si="0"/>
        <v>KXL</v>
      </c>
      <c r="I53" s="42"/>
    </row>
    <row r="54" spans="1:9" ht="15.75">
      <c r="C54" s="91" t="s">
        <v>219</v>
      </c>
      <c r="D54" s="91"/>
      <c r="E54" s="91"/>
      <c r="F54" s="91"/>
      <c r="G54" s="91"/>
      <c r="H54" s="91"/>
      <c r="I54" s="91"/>
    </row>
    <row r="55" spans="1:9">
      <c r="C55" s="92" t="s">
        <v>220</v>
      </c>
      <c r="D55" s="93"/>
      <c r="E55" s="96" t="s">
        <v>215</v>
      </c>
      <c r="F55" s="97"/>
      <c r="G55" s="96" t="s">
        <v>216</v>
      </c>
      <c r="H55" s="97"/>
      <c r="I55" s="98" t="s">
        <v>20</v>
      </c>
    </row>
    <row r="56" spans="1:9" s="23" customFormat="1">
      <c r="C56" s="94"/>
      <c r="D56" s="95"/>
      <c r="E56" s="38" t="s">
        <v>221</v>
      </c>
      <c r="F56" s="37" t="s">
        <v>222</v>
      </c>
      <c r="G56" s="38" t="s">
        <v>221</v>
      </c>
      <c r="H56" s="37" t="s">
        <v>222</v>
      </c>
      <c r="I56" s="99"/>
    </row>
    <row r="57" spans="1:9">
      <c r="C57" s="78" t="s">
        <v>223</v>
      </c>
      <c r="D57" s="79"/>
      <c r="E57" s="43">
        <f>COUNTIF(F12:F53,"XS")</f>
        <v>1</v>
      </c>
      <c r="F57" s="44">
        <f>E57*100/$A$53</f>
        <v>2.3809523809523809</v>
      </c>
      <c r="G57" s="45">
        <f>COUNTIF(H12:H53,"XS")</f>
        <v>0</v>
      </c>
      <c r="H57" s="46" t="e">
        <f>G57*100/#REF!</f>
        <v>#REF!</v>
      </c>
      <c r="I57" s="47"/>
    </row>
    <row r="58" spans="1:9">
      <c r="C58" s="78" t="s">
        <v>224</v>
      </c>
      <c r="D58" s="79"/>
      <c r="E58" s="43">
        <f>COUNTIF(F12:F53,"Tốt")</f>
        <v>1</v>
      </c>
      <c r="F58" s="44">
        <f t="shared" ref="F58:F62" si="2">E58*100/$A$53</f>
        <v>2.3809523809523809</v>
      </c>
      <c r="G58" s="45">
        <f>COUNTIF(H12:H53,"Tốt")</f>
        <v>0</v>
      </c>
      <c r="H58" s="46" t="e">
        <f>G58*100/#REF!</f>
        <v>#REF!</v>
      </c>
      <c r="I58" s="47"/>
    </row>
    <row r="59" spans="1:9">
      <c r="C59" s="78" t="s">
        <v>225</v>
      </c>
      <c r="D59" s="79"/>
      <c r="E59" s="43">
        <f>COUNTIF(F12:F53,"Khá")</f>
        <v>3</v>
      </c>
      <c r="F59" s="44">
        <f t="shared" si="2"/>
        <v>7.1428571428571432</v>
      </c>
      <c r="G59" s="45">
        <f>COUNTIF(H12:H53,"Khá")</f>
        <v>0</v>
      </c>
      <c r="H59" s="46" t="e">
        <f>G59*100/#REF!</f>
        <v>#REF!</v>
      </c>
      <c r="I59" s="47"/>
    </row>
    <row r="60" spans="1:9">
      <c r="C60" s="78" t="s">
        <v>226</v>
      </c>
      <c r="D60" s="79"/>
      <c r="E60" s="43">
        <f>COUNTIF(F12:F53,"TB")</f>
        <v>31</v>
      </c>
      <c r="F60" s="44">
        <f t="shared" si="2"/>
        <v>73.80952380952381</v>
      </c>
      <c r="G60" s="45">
        <f>COUNTIF(H12:H53,"TB")</f>
        <v>0</v>
      </c>
      <c r="H60" s="46" t="e">
        <f>G60*100/#REF!</f>
        <v>#REF!</v>
      </c>
      <c r="I60" s="47"/>
    </row>
    <row r="61" spans="1:9">
      <c r="C61" s="78" t="s">
        <v>227</v>
      </c>
      <c r="D61" s="79"/>
      <c r="E61" s="43">
        <f>COUNTIF(F12:F53,"Yếu")</f>
        <v>5</v>
      </c>
      <c r="F61" s="44">
        <f t="shared" si="2"/>
        <v>11.904761904761905</v>
      </c>
      <c r="G61" s="45">
        <f>COUNTIF(H12:H53,"Yếu")</f>
        <v>0</v>
      </c>
      <c r="H61" s="46" t="e">
        <f>G61*100/#REF!</f>
        <v>#REF!</v>
      </c>
      <c r="I61" s="47"/>
    </row>
    <row r="62" spans="1:9">
      <c r="C62" s="78" t="s">
        <v>228</v>
      </c>
      <c r="D62" s="79"/>
      <c r="E62" s="43">
        <f>COUNTIF(F12:F53,"KXL")</f>
        <v>1</v>
      </c>
      <c r="F62" s="44">
        <f t="shared" si="2"/>
        <v>2.3809523809523809</v>
      </c>
      <c r="G62" s="45">
        <f>COUNTIF(H12:H53,"KXL")</f>
        <v>42</v>
      </c>
      <c r="H62" s="46" t="e">
        <f>G62*100/#REF!</f>
        <v>#REF!</v>
      </c>
      <c r="I62" s="47"/>
    </row>
    <row r="63" spans="1:9">
      <c r="C63" s="48"/>
      <c r="D63" s="48"/>
      <c r="F63" s="49"/>
    </row>
    <row r="64" spans="1:9" ht="15.75">
      <c r="E64" s="100" t="s">
        <v>229</v>
      </c>
      <c r="F64" s="100"/>
      <c r="G64" s="100"/>
      <c r="H64" s="100"/>
      <c r="I64" s="100"/>
    </row>
    <row r="65" spans="1:10">
      <c r="A65" s="74" t="s">
        <v>230</v>
      </c>
      <c r="B65" s="74"/>
      <c r="C65" s="74"/>
      <c r="D65" s="74"/>
      <c r="E65" s="74" t="s">
        <v>215</v>
      </c>
      <c r="F65" s="74"/>
      <c r="G65" s="74"/>
      <c r="H65" s="74" t="s">
        <v>231</v>
      </c>
      <c r="I65" s="74"/>
      <c r="J65" s="50"/>
    </row>
    <row r="69" spans="1:10">
      <c r="A69" s="51">
        <v>1</v>
      </c>
    </row>
    <row r="70" spans="1:10">
      <c r="F70" s="77"/>
      <c r="G70" s="77"/>
      <c r="H70" s="77"/>
      <c r="I70" s="30"/>
    </row>
  </sheetData>
  <mergeCells count="32">
    <mergeCell ref="F70:H70"/>
    <mergeCell ref="A65:D65"/>
    <mergeCell ref="E65:G65"/>
    <mergeCell ref="H65:I65"/>
    <mergeCell ref="C58:D58"/>
    <mergeCell ref="C59:D59"/>
    <mergeCell ref="C60:D60"/>
    <mergeCell ref="C61:D61"/>
    <mergeCell ref="C62:D62"/>
    <mergeCell ref="E64:I64"/>
    <mergeCell ref="C57:D57"/>
    <mergeCell ref="A5:D5"/>
    <mergeCell ref="A6:I6"/>
    <mergeCell ref="A7:I7"/>
    <mergeCell ref="A8:I8"/>
    <mergeCell ref="A10:A11"/>
    <mergeCell ref="B10:B11"/>
    <mergeCell ref="C10:D11"/>
    <mergeCell ref="E10:F10"/>
    <mergeCell ref="G10:H10"/>
    <mergeCell ref="I10:I11"/>
    <mergeCell ref="C54:I54"/>
    <mergeCell ref="C55:D56"/>
    <mergeCell ref="E55:F55"/>
    <mergeCell ref="G55:H55"/>
    <mergeCell ref="I55:I56"/>
    <mergeCell ref="A2:D2"/>
    <mergeCell ref="E2:I2"/>
    <mergeCell ref="A3:D3"/>
    <mergeCell ref="E3:I3"/>
    <mergeCell ref="A4:D4"/>
    <mergeCell ref="E4:I4"/>
  </mergeCells>
  <conditionalFormatting sqref="F12:F53">
    <cfRule type="cellIs" dxfId="1" priority="1" stopIfTrue="1" operator="equal">
      <formula>"SVG"</formula>
    </cfRule>
    <cfRule type="cellIs" dxfId="0" priority="2" stopIfTrue="1" operator="equal">
      <formula>"SVXS"</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BIENBANHOP</vt:lpstr>
      <vt:lpstr>DG RENLUYEN</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2024-01-31T01:06:28Z</cp:lastPrinted>
  <dcterms:created xsi:type="dcterms:W3CDTF">2023-12-01T01:41:00Z</dcterms:created>
  <dcterms:modified xsi:type="dcterms:W3CDTF">2024-01-31T01:11:10Z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29450FBB531943089E0FD3503954DF6E_13</vt:lpwstr>
  </property>
  <property fmtid="{D5CDD505-2E9C-101B-9397-08002B2CF9AE}" pid="3" name="KSOProductBuildVer">
    <vt:lpwstr>2057-12.2.0.13431</vt:lpwstr>
  </property>
</Properties>
</file>