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XIN ĐẸP\FILE MẪU - BÁO CÁO BÁO Ơ\"/>
    </mc:Choice>
  </mc:AlternateContent>
  <xr:revisionPtr revIDLastSave="0" documentId="8_{C4B56735-EA75-43D8-917E-3B4F5D4F482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. Tong hop" sheetId="25" r:id="rId1"/>
    <sheet name="Sheet1" sheetId="26" r:id="rId2"/>
    <sheet name="Sheet2" sheetId="27" r:id="rId3"/>
    <sheet name="00000000" sheetId="10" state="veryHidden" r:id="rId4"/>
  </sheets>
  <definedNames>
    <definedName name="_Fill" hidden="1">#REF!</definedName>
    <definedName name="_xlnm.Print_Area" localSheetId="0">'M. Tong hop'!$A$1:$I$79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25" l="1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12" i="25"/>
  <c r="G68" i="25" l="1"/>
  <c r="H68" i="25" s="1"/>
  <c r="G63" i="25"/>
  <c r="E63" i="25"/>
  <c r="F63" i="25" s="1"/>
  <c r="E68" i="25"/>
  <c r="F68" i="25" l="1"/>
  <c r="H63" i="25"/>
  <c r="E64" i="25"/>
  <c r="F64" i="25" s="1"/>
  <c r="G64" i="25"/>
  <c r="H64" i="25" s="1"/>
  <c r="E65" i="25"/>
  <c r="F65" i="25" s="1"/>
  <c r="G65" i="25"/>
  <c r="H65" i="25" s="1"/>
  <c r="E66" i="25"/>
  <c r="F66" i="25" s="1"/>
  <c r="G66" i="25"/>
  <c r="H66" i="25" s="1"/>
  <c r="E67" i="25"/>
  <c r="F67" i="25" s="1"/>
  <c r="G67" i="25"/>
  <c r="H67" i="25" s="1"/>
</calcChain>
</file>

<file path=xl/sharedStrings.xml><?xml version="1.0" encoding="utf-8"?>
<sst xmlns="http://schemas.openxmlformats.org/spreadsheetml/2006/main" count="132" uniqueCount="113">
  <si>
    <t>S
TT</t>
  </si>
  <si>
    <t>GHI CHÚ</t>
  </si>
  <si>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</si>
  <si>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</si>
  <si>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</si>
  <si>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</si>
  <si>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</si>
  <si>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</si>
  <si>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</si>
  <si>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</si>
  <si>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</si>
  <si>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</si>
  <si>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</si>
  <si>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</si>
  <si>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</si>
  <si>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</si>
  <si>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</si>
  <si>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</si>
  <si>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</si>
  <si>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</si>
  <si>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</si>
  <si>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</si>
  <si>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</si>
  <si>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</si>
  <si>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</si>
  <si>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TTGD - CTSV                QUẢN LÝ SV</t>
  </si>
  <si>
    <t>LỚP TRƯỞNG</t>
  </si>
  <si>
    <r>
      <t>Học kỳ: I Năm học: 2023 - 2024</t>
    </r>
    <r>
      <rPr>
        <sz val="14"/>
        <rFont val="Times New Roman"/>
        <family val="1"/>
      </rPr>
      <t xml:space="preserve"> </t>
    </r>
  </si>
  <si>
    <t>TP. Hồ Chí Minh, ngày      tháng      năm 2024</t>
  </si>
  <si>
    <t>Hoàng Thái</t>
  </si>
  <si>
    <t>An</t>
  </si>
  <si>
    <t>Đoàn Tuấn</t>
  </si>
  <si>
    <t>Anh</t>
  </si>
  <si>
    <t>Trần Thị Ngọc</t>
  </si>
  <si>
    <t>Ánh</t>
  </si>
  <si>
    <t>Phù Thi</t>
  </si>
  <si>
    <t>Chi</t>
  </si>
  <si>
    <t>Thái Kim</t>
  </si>
  <si>
    <t>Nguyễn Huỳnh Trí</t>
  </si>
  <si>
    <t>Dũng</t>
  </si>
  <si>
    <t>Lê Văn</t>
  </si>
  <si>
    <t>Duy</t>
  </si>
  <si>
    <t>Trần Huỳnh Gia</t>
  </si>
  <si>
    <t>Hân</t>
  </si>
  <si>
    <t>Nguyễn Cao Minh</t>
  </si>
  <si>
    <t>Hiền</t>
  </si>
  <si>
    <t>Lê Ngọc Quỳnh</t>
  </si>
  <si>
    <t>Hương</t>
  </si>
  <si>
    <t>Nguyễn Mai</t>
  </si>
  <si>
    <t>Nguyễn Sỹ</t>
  </si>
  <si>
    <t>Khang</t>
  </si>
  <si>
    <t>Phạm Trường</t>
  </si>
  <si>
    <t>La Nguyễn Anh</t>
  </si>
  <si>
    <t>Khoa</t>
  </si>
  <si>
    <t>Mai Vũ Đăng</t>
  </si>
  <si>
    <t>Khôi</t>
  </si>
  <si>
    <t>Nguyễn Minh</t>
  </si>
  <si>
    <t>Nguyễn Huỳnh Ngọc</t>
  </si>
  <si>
    <t>Khuyên</t>
  </si>
  <si>
    <t>Nguyễn Phát Tài</t>
  </si>
  <si>
    <t>Lộc</t>
  </si>
  <si>
    <t>Nguyễn Xuân</t>
  </si>
  <si>
    <t>Nguyễn Hoàng</t>
  </si>
  <si>
    <t>Nam</t>
  </si>
  <si>
    <t>Vũ Kim</t>
  </si>
  <si>
    <t>Ngân</t>
  </si>
  <si>
    <t>Ngô Khánh</t>
  </si>
  <si>
    <t>Nghi</t>
  </si>
  <si>
    <t>Lê Quốc</t>
  </si>
  <si>
    <t>Nghĩa</t>
  </si>
  <si>
    <t>Nguyễn Khải</t>
  </si>
  <si>
    <t>Nguyên</t>
  </si>
  <si>
    <t>Nguyễn Thị Thảo</t>
  </si>
  <si>
    <t>Phạm Tấn</t>
  </si>
  <si>
    <t>Phát</t>
  </si>
  <si>
    <t>Lê Trọng</t>
  </si>
  <si>
    <t>Phúc</t>
  </si>
  <si>
    <t>Ngô Hoàng</t>
  </si>
  <si>
    <t>Phụng</t>
  </si>
  <si>
    <t>Nguyễn Trang Minh</t>
  </si>
  <si>
    <t>Phương</t>
  </si>
  <si>
    <t>Nguyễn Ngọc</t>
  </si>
  <si>
    <t>Quyên</t>
  </si>
  <si>
    <t>Nguyễn Ngọc Diễm</t>
  </si>
  <si>
    <t>Quỳnh</t>
  </si>
  <si>
    <t>Bùi Thanh</t>
  </si>
  <si>
    <t>Sơn</t>
  </si>
  <si>
    <t>Trần Thị Thùy</t>
  </si>
  <si>
    <t>Tâm</t>
  </si>
  <si>
    <t>Khuất Bá</t>
  </si>
  <si>
    <t>Thiện</t>
  </si>
  <si>
    <t>Phạm Cẩm</t>
  </si>
  <si>
    <t>Tiên</t>
  </si>
  <si>
    <t>Lê Ngọc Bảo</t>
  </si>
  <si>
    <t>Trân</t>
  </si>
  <si>
    <t>Trang</t>
  </si>
  <si>
    <t>Đường Minh</t>
  </si>
  <si>
    <t>Trung</t>
  </si>
  <si>
    <t>Lê Anh</t>
  </si>
  <si>
    <t>Tuấn</t>
  </si>
  <si>
    <t>Huỳnh Ngọc Bích</t>
  </si>
  <si>
    <t>Tuyền</t>
  </si>
  <si>
    <t>Phan Đặng Thái</t>
  </si>
  <si>
    <t>Phạm Trần Thanh</t>
  </si>
  <si>
    <t>Vân</t>
  </si>
  <si>
    <t>Ngô Dương Tường</t>
  </si>
  <si>
    <t>Vi</t>
  </si>
  <si>
    <t>Nguyễn Lâm Yến</t>
  </si>
  <si>
    <t>Vy</t>
  </si>
  <si>
    <t>Phạm Vũ Thái</t>
  </si>
  <si>
    <t>Trần Ngọc Hải</t>
  </si>
  <si>
    <t>Yến</t>
  </si>
  <si>
    <t xml:space="preserve">Lớp: 21T4 - QKS1                Sĩ số: 47         Khoa:  Du lịch - Khách sạn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</si>
</sst>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7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56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21" fillId="0" borderId="0" xfId="0" applyFont="1"/>
    <xf numFmtId="0" fontId="22" fillId="0" borderId="0" xfId="0" applyFont="1" applyAlignment="1">
      <alignment vertical="justify"/>
    </xf>
    <xf numFmtId="0" fontId="22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2" fontId="23" fillId="0" borderId="0" xfId="0" applyNumberFormat="1" applyFont="1" applyAlignment="1">
      <alignment horizontal="right"/>
    </xf>
    <xf numFmtId="0" fontId="10" fillId="0" borderId="0" xfId="0" applyFont="1"/>
    <xf numFmtId="0" fontId="9" fillId="0" borderId="2" xfId="0" applyFont="1" applyBorder="1"/>
    <xf numFmtId="4" fontId="25" fillId="2" borderId="2" xfId="0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2" fontId="26" fillId="0" borderId="2" xfId="0" applyNumberFormat="1" applyFont="1" applyBorder="1" applyAlignment="1">
      <alignment horizontal="right" vertical="center"/>
    </xf>
    <xf numFmtId="0" fontId="23" fillId="0" borderId="2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6" fillId="0" borderId="0" xfId="0" applyFont="1"/>
    <xf numFmtId="0" fontId="19" fillId="2" borderId="4" xfId="0" applyFont="1" applyFill="1" applyBorder="1" applyAlignment="1">
      <alignment horizontal="left" vertical="center"/>
    </xf>
    <xf numFmtId="0" fontId="19" fillId="0" borderId="2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" fontId="17" fillId="0" borderId="1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left" vertical="center" wrapText="1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3">
    <dxf>
      <fill>
        <patternFill>
          <bgColor rgb="FFF8F8F8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190625" y="82867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2</xdr:row>
      <xdr:rowOff>200025</xdr:rowOff>
    </xdr:from>
    <xdr:to>
      <xdr:col>8</xdr:col>
      <xdr:colOff>440055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4486275" y="60007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6"/>
  <sheetViews>
    <sheetView tabSelected="1" view="pageBreakPreview" topLeftCell="A62" zoomScaleNormal="100" zoomScaleSheetLayoutView="100" workbookViewId="0">
      <selection activeCell="A59" sqref="A59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20.625" style="3" customWidth="1"/>
    <col min="10" max="16384" width="9" style="3"/>
  </cols>
  <sheetData>
    <row r="1" spans="1:20" ht="15" customHeight="1">
      <c r="I1" s="11" t="s">
        <v>2</v>
      </c>
    </row>
    <row r="2" spans="1:20" ht="17.100000000000001" customHeight="1">
      <c r="A2" s="42" t="s">
        <v>3</v>
      </c>
      <c r="B2" s="42"/>
      <c r="C2" s="42"/>
      <c r="D2" s="42"/>
      <c r="E2" s="43" t="s">
        <v>4</v>
      </c>
      <c r="F2" s="43"/>
      <c r="G2" s="43"/>
      <c r="H2" s="43"/>
      <c r="I2" s="43"/>
    </row>
    <row r="3" spans="1:20" ht="17.100000000000001" customHeight="1">
      <c r="A3" s="43" t="s">
        <v>5</v>
      </c>
      <c r="B3" s="43"/>
      <c r="C3" s="43"/>
      <c r="D3" s="43"/>
      <c r="E3" s="44" t="s">
        <v>6</v>
      </c>
      <c r="F3" s="44"/>
      <c r="G3" s="44"/>
      <c r="H3" s="44"/>
      <c r="I3" s="44"/>
    </row>
    <row r="4" spans="1:20" ht="17.100000000000001" customHeight="1">
      <c r="A4" s="43" t="s">
        <v>7</v>
      </c>
      <c r="B4" s="43"/>
      <c r="C4" s="43"/>
      <c r="D4" s="43"/>
      <c r="E4" s="32"/>
      <c r="F4" s="32"/>
      <c r="G4" s="32"/>
      <c r="H4" s="32"/>
      <c r="I4" s="32"/>
    </row>
    <row r="5" spans="1:20" s="12" customFormat="1" ht="12" customHeight="1">
      <c r="A5" s="45"/>
      <c r="B5" s="45"/>
      <c r="C5" s="45"/>
      <c r="D5" s="45"/>
    </row>
    <row r="6" spans="1:20" ht="24.95" customHeight="1">
      <c r="A6" s="46" t="s">
        <v>8</v>
      </c>
      <c r="B6" s="46"/>
      <c r="C6" s="46"/>
      <c r="D6" s="46"/>
      <c r="E6" s="46"/>
      <c r="F6" s="46"/>
      <c r="G6" s="46"/>
      <c r="H6" s="46"/>
      <c r="I6" s="46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6" t="s">
        <v>27</v>
      </c>
      <c r="B7" s="46"/>
      <c r="C7" s="46"/>
      <c r="D7" s="46"/>
      <c r="E7" s="46"/>
      <c r="F7" s="46"/>
      <c r="G7" s="46"/>
      <c r="H7" s="46"/>
      <c r="I7" s="46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6" customFormat="1" ht="18" customHeight="1">
      <c r="A8" s="47" t="s">
        <v>112</v>
      </c>
      <c r="B8" s="47"/>
      <c r="C8" s="47"/>
      <c r="D8" s="47"/>
      <c r="E8" s="47"/>
      <c r="F8" s="47"/>
      <c r="G8" s="47"/>
      <c r="H8" s="47"/>
      <c r="I8" s="47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4"/>
      <c r="B9" s="14"/>
      <c r="C9" s="14"/>
      <c r="D9" s="14"/>
      <c r="E9" s="14"/>
      <c r="F9" s="14"/>
      <c r="G9" s="14"/>
      <c r="H9" s="14"/>
      <c r="I9" s="14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8" t="s">
        <v>0</v>
      </c>
      <c r="B10" s="48" t="s">
        <v>9</v>
      </c>
      <c r="C10" s="50" t="s">
        <v>10</v>
      </c>
      <c r="D10" s="51"/>
      <c r="E10" s="35" t="s">
        <v>11</v>
      </c>
      <c r="F10" s="36"/>
      <c r="G10" s="35" t="s">
        <v>12</v>
      </c>
      <c r="H10" s="36"/>
      <c r="I10" s="37" t="s">
        <v>1</v>
      </c>
    </row>
    <row r="11" spans="1:20" s="7" customFormat="1" ht="30" customHeight="1">
      <c r="A11" s="38"/>
      <c r="B11" s="49"/>
      <c r="C11" s="52"/>
      <c r="D11" s="53"/>
      <c r="E11" s="15" t="s">
        <v>13</v>
      </c>
      <c r="F11" s="15" t="s">
        <v>14</v>
      </c>
      <c r="G11" s="15" t="s">
        <v>13</v>
      </c>
      <c r="H11" s="15" t="s">
        <v>14</v>
      </c>
      <c r="I11" s="38"/>
    </row>
    <row r="12" spans="1:20" s="7" customFormat="1" ht="17.45" customHeight="1">
      <c r="A12" s="10">
        <v>1</v>
      </c>
      <c r="B12" s="54">
        <v>21000361</v>
      </c>
      <c r="C12" s="55" t="s">
        <v>29</v>
      </c>
      <c r="D12" s="55" t="s">
        <v>30</v>
      </c>
      <c r="E12" s="10">
        <v>50</v>
      </c>
      <c r="F12" s="18" t="str">
        <f>IF(AND(E12&gt;=90),"XS",IF(AND(E12&gt;=80),"Tốt",IF(AND(E12&gt;=70),"Khá",IF(AND(E12&gt;=60),"TB",IF(AND(E12&gt;=50),"TB",IF(AND(E12&lt;50),IF(AND(E12&gt;0),"Yếu",IF(AND(E12=0),"KXL"," "))))))))</f>
        <v>TB</v>
      </c>
      <c r="G12" s="10"/>
      <c r="H12" s="24" t="str">
        <f>IF(AND(G12&gt;=90),"XS",IF(AND(G12&gt;=80),"Tốt",IF(AND(G12&gt;=70),"Khá",IF(AND(G12&gt;=60),"TB",IF(AND(G12&gt;=50),"TB",IF(AND(G12&lt;50),IF(AND(G12&gt;0),"Yếu",IF(AND(G12=0),"KXL"," "))))))))</f>
        <v>KXL</v>
      </c>
      <c r="I12" s="30"/>
    </row>
    <row r="13" spans="1:20" s="7" customFormat="1" ht="17.45" customHeight="1">
      <c r="A13" s="10">
        <v>2</v>
      </c>
      <c r="B13" s="54">
        <v>21003240</v>
      </c>
      <c r="C13" s="55" t="s">
        <v>31</v>
      </c>
      <c r="D13" s="55" t="s">
        <v>32</v>
      </c>
      <c r="E13" s="10">
        <v>50</v>
      </c>
      <c r="F13" s="18" t="str">
        <f t="shared" ref="F13:F58" si="0">IF(AND(E13&gt;=90),"XS",IF(AND(E13&gt;=80),"Tốt",IF(AND(E13&gt;=70),"Khá",IF(AND(E13&gt;=60),"TB",IF(AND(E13&gt;=50),"TB",IF(AND(E13&lt;50),IF(AND(E13&gt;0),"Yếu",IF(AND(E13=0),"KXL"," "))))))))</f>
        <v>TB</v>
      </c>
      <c r="G13" s="10"/>
      <c r="H13" s="24" t="str">
        <f t="shared" ref="H13:H58" si="1">IF(AND(G13&gt;=90),"XS",IF(AND(G13&gt;=80),"Tốt",IF(AND(G13&gt;=70),"Khá",IF(AND(G13&gt;=60),"TB",IF(AND(G13&gt;=50),"TB",IF(AND(G13&lt;50),IF(AND(G13&gt;0),"Yếu",IF(AND(G13=0),"KXL"," "))))))))</f>
        <v>KXL</v>
      </c>
      <c r="I13" s="30"/>
    </row>
    <row r="14" spans="1:20" s="7" customFormat="1" ht="17.45" customHeight="1">
      <c r="A14" s="10">
        <v>3</v>
      </c>
      <c r="B14" s="54">
        <v>21002642</v>
      </c>
      <c r="C14" s="55" t="s">
        <v>33</v>
      </c>
      <c r="D14" s="55" t="s">
        <v>34</v>
      </c>
      <c r="E14" s="10">
        <v>50</v>
      </c>
      <c r="F14" s="18" t="str">
        <f t="shared" si="0"/>
        <v>TB</v>
      </c>
      <c r="G14" s="10"/>
      <c r="H14" s="24" t="str">
        <f t="shared" si="1"/>
        <v>KXL</v>
      </c>
      <c r="I14" s="30"/>
    </row>
    <row r="15" spans="1:20" s="7" customFormat="1" ht="17.45" customHeight="1">
      <c r="A15" s="10">
        <v>4</v>
      </c>
      <c r="B15" s="54">
        <v>21000369</v>
      </c>
      <c r="C15" s="55" t="s">
        <v>35</v>
      </c>
      <c r="D15" s="55" t="s">
        <v>36</v>
      </c>
      <c r="E15" s="10">
        <v>60</v>
      </c>
      <c r="F15" s="18" t="str">
        <f t="shared" si="0"/>
        <v>TB</v>
      </c>
      <c r="G15" s="10"/>
      <c r="H15" s="24" t="str">
        <f t="shared" si="1"/>
        <v>KXL</v>
      </c>
      <c r="I15" s="31"/>
    </row>
    <row r="16" spans="1:20" s="7" customFormat="1" ht="17.45" customHeight="1">
      <c r="A16" s="10">
        <v>5</v>
      </c>
      <c r="B16" s="54">
        <v>21000461</v>
      </c>
      <c r="C16" s="55" t="s">
        <v>37</v>
      </c>
      <c r="D16" s="55" t="s">
        <v>36</v>
      </c>
      <c r="E16" s="10">
        <v>0</v>
      </c>
      <c r="F16" s="18" t="str">
        <f t="shared" si="0"/>
        <v>KXL</v>
      </c>
      <c r="G16" s="10"/>
      <c r="H16" s="24" t="str">
        <f t="shared" si="1"/>
        <v>KXL</v>
      </c>
      <c r="I16" s="31"/>
    </row>
    <row r="17" spans="1:9" s="7" customFormat="1" ht="17.45" customHeight="1">
      <c r="A17" s="10">
        <v>6</v>
      </c>
      <c r="B17" s="54">
        <v>21000551</v>
      </c>
      <c r="C17" s="55" t="s">
        <v>38</v>
      </c>
      <c r="D17" s="55" t="s">
        <v>39</v>
      </c>
      <c r="E17" s="10">
        <v>80</v>
      </c>
      <c r="F17" s="18" t="str">
        <f t="shared" si="0"/>
        <v>Tốt</v>
      </c>
      <c r="G17" s="10"/>
      <c r="H17" s="24" t="str">
        <f t="shared" si="1"/>
        <v>KXL</v>
      </c>
      <c r="I17" s="31"/>
    </row>
    <row r="18" spans="1:9" s="7" customFormat="1" ht="17.45" customHeight="1">
      <c r="A18" s="10">
        <v>7</v>
      </c>
      <c r="B18" s="54">
        <v>21003319</v>
      </c>
      <c r="C18" s="55" t="s">
        <v>40</v>
      </c>
      <c r="D18" s="55" t="s">
        <v>41</v>
      </c>
      <c r="E18" s="10">
        <v>0</v>
      </c>
      <c r="F18" s="18" t="str">
        <f t="shared" si="0"/>
        <v>KXL</v>
      </c>
      <c r="G18" s="10"/>
      <c r="H18" s="24" t="str">
        <f t="shared" si="1"/>
        <v>KXL</v>
      </c>
      <c r="I18" s="31"/>
    </row>
    <row r="19" spans="1:9" s="7" customFormat="1" ht="17.45" customHeight="1">
      <c r="A19" s="10">
        <v>8</v>
      </c>
      <c r="B19" s="54">
        <v>21001584</v>
      </c>
      <c r="C19" s="55" t="s">
        <v>42</v>
      </c>
      <c r="D19" s="55" t="s">
        <v>43</v>
      </c>
      <c r="E19" s="10">
        <v>70</v>
      </c>
      <c r="F19" s="18" t="str">
        <f t="shared" si="0"/>
        <v>Khá</v>
      </c>
      <c r="G19" s="10"/>
      <c r="H19" s="24" t="str">
        <f t="shared" si="1"/>
        <v>KXL</v>
      </c>
      <c r="I19" s="31"/>
    </row>
    <row r="20" spans="1:9" s="7" customFormat="1" ht="17.45" customHeight="1">
      <c r="A20" s="10">
        <v>9</v>
      </c>
      <c r="B20" s="54">
        <v>21000329</v>
      </c>
      <c r="C20" s="55" t="s">
        <v>44</v>
      </c>
      <c r="D20" s="55" t="s">
        <v>45</v>
      </c>
      <c r="E20" s="10">
        <v>80</v>
      </c>
      <c r="F20" s="18" t="str">
        <f t="shared" si="0"/>
        <v>Tốt</v>
      </c>
      <c r="G20" s="10"/>
      <c r="H20" s="24" t="str">
        <f t="shared" si="1"/>
        <v>KXL</v>
      </c>
      <c r="I20" s="30"/>
    </row>
    <row r="21" spans="1:9" s="7" customFormat="1" ht="17.45" customHeight="1">
      <c r="A21" s="10">
        <v>10</v>
      </c>
      <c r="B21" s="54">
        <v>21000421</v>
      </c>
      <c r="C21" s="55" t="s">
        <v>46</v>
      </c>
      <c r="D21" s="55" t="s">
        <v>47</v>
      </c>
      <c r="E21" s="10">
        <v>50</v>
      </c>
      <c r="F21" s="18" t="str">
        <f t="shared" si="0"/>
        <v>TB</v>
      </c>
      <c r="G21" s="10"/>
      <c r="H21" s="24" t="str">
        <f t="shared" si="1"/>
        <v>KXL</v>
      </c>
      <c r="I21" s="30"/>
    </row>
    <row r="22" spans="1:9" s="7" customFormat="1" ht="17.45" customHeight="1">
      <c r="A22" s="10">
        <v>11</v>
      </c>
      <c r="B22" s="54">
        <v>21003123</v>
      </c>
      <c r="C22" s="55" t="s">
        <v>48</v>
      </c>
      <c r="D22" s="55" t="s">
        <v>47</v>
      </c>
      <c r="E22" s="10">
        <v>70</v>
      </c>
      <c r="F22" s="18" t="str">
        <f t="shared" si="0"/>
        <v>Khá</v>
      </c>
      <c r="G22" s="10"/>
      <c r="H22" s="24" t="str">
        <f t="shared" si="1"/>
        <v>KXL</v>
      </c>
      <c r="I22" s="30"/>
    </row>
    <row r="23" spans="1:9" s="7" customFormat="1" ht="17.45" customHeight="1">
      <c r="A23" s="10">
        <v>12</v>
      </c>
      <c r="B23" s="54">
        <v>21004198</v>
      </c>
      <c r="C23" s="55" t="s">
        <v>49</v>
      </c>
      <c r="D23" s="55" t="s">
        <v>50</v>
      </c>
      <c r="E23" s="10">
        <v>90</v>
      </c>
      <c r="F23" s="18" t="str">
        <f t="shared" si="0"/>
        <v>XS</v>
      </c>
      <c r="G23" s="10"/>
      <c r="H23" s="24" t="str">
        <f t="shared" si="1"/>
        <v>KXL</v>
      </c>
      <c r="I23" s="31"/>
    </row>
    <row r="24" spans="1:9" s="7" customFormat="1" ht="17.45" customHeight="1">
      <c r="A24" s="10">
        <v>13</v>
      </c>
      <c r="B24" s="54">
        <v>21000692</v>
      </c>
      <c r="C24" s="55" t="s">
        <v>51</v>
      </c>
      <c r="D24" s="55" t="s">
        <v>50</v>
      </c>
      <c r="E24" s="10">
        <v>50</v>
      </c>
      <c r="F24" s="18" t="str">
        <f t="shared" si="0"/>
        <v>TB</v>
      </c>
      <c r="G24" s="10"/>
      <c r="H24" s="24" t="str">
        <f t="shared" si="1"/>
        <v>KXL</v>
      </c>
      <c r="I24" s="31"/>
    </row>
    <row r="25" spans="1:9" s="7" customFormat="1" ht="17.45" customHeight="1">
      <c r="A25" s="10">
        <v>14</v>
      </c>
      <c r="B25" s="54">
        <v>21004149</v>
      </c>
      <c r="C25" s="55" t="s">
        <v>52</v>
      </c>
      <c r="D25" s="55" t="s">
        <v>53</v>
      </c>
      <c r="E25" s="10">
        <v>50</v>
      </c>
      <c r="F25" s="18" t="str">
        <f t="shared" si="0"/>
        <v>TB</v>
      </c>
      <c r="G25" s="10"/>
      <c r="H25" s="24" t="str">
        <f t="shared" si="1"/>
        <v>KXL</v>
      </c>
      <c r="I25" s="31"/>
    </row>
    <row r="26" spans="1:9" s="7" customFormat="1" ht="17.45" customHeight="1">
      <c r="A26" s="10">
        <v>15</v>
      </c>
      <c r="B26" s="54">
        <v>21002246</v>
      </c>
      <c r="C26" s="55" t="s">
        <v>54</v>
      </c>
      <c r="D26" s="55" t="s">
        <v>55</v>
      </c>
      <c r="E26" s="10">
        <v>50</v>
      </c>
      <c r="F26" s="18" t="str">
        <f t="shared" si="0"/>
        <v>TB</v>
      </c>
      <c r="G26" s="10"/>
      <c r="H26" s="24" t="str">
        <f t="shared" si="1"/>
        <v>KXL</v>
      </c>
      <c r="I26" s="31"/>
    </row>
    <row r="27" spans="1:9" s="7" customFormat="1" ht="17.45" customHeight="1">
      <c r="A27" s="10">
        <v>16</v>
      </c>
      <c r="B27" s="54">
        <v>21003923</v>
      </c>
      <c r="C27" s="55" t="s">
        <v>56</v>
      </c>
      <c r="D27" s="55" t="s">
        <v>55</v>
      </c>
      <c r="E27" s="10">
        <v>0</v>
      </c>
      <c r="F27" s="18" t="str">
        <f t="shared" si="0"/>
        <v>KXL</v>
      </c>
      <c r="G27" s="10"/>
      <c r="H27" s="24" t="str">
        <f t="shared" si="1"/>
        <v>KXL</v>
      </c>
      <c r="I27" s="31"/>
    </row>
    <row r="28" spans="1:9" s="7" customFormat="1" ht="17.45" customHeight="1">
      <c r="A28" s="10">
        <v>17</v>
      </c>
      <c r="B28" s="54">
        <v>21000588</v>
      </c>
      <c r="C28" s="55" t="s">
        <v>57</v>
      </c>
      <c r="D28" s="55" t="s">
        <v>58</v>
      </c>
      <c r="E28" s="10">
        <v>70</v>
      </c>
      <c r="F28" s="18" t="str">
        <f t="shared" si="0"/>
        <v>Khá</v>
      </c>
      <c r="G28" s="10"/>
      <c r="H28" s="24" t="str">
        <f t="shared" si="1"/>
        <v>KXL</v>
      </c>
      <c r="I28" s="31"/>
    </row>
    <row r="29" spans="1:9" s="7" customFormat="1" ht="17.45" customHeight="1">
      <c r="A29" s="10">
        <v>18</v>
      </c>
      <c r="B29" s="54">
        <v>21000320</v>
      </c>
      <c r="C29" s="55" t="s">
        <v>59</v>
      </c>
      <c r="D29" s="55" t="s">
        <v>60</v>
      </c>
      <c r="E29" s="10">
        <v>60</v>
      </c>
      <c r="F29" s="18" t="str">
        <f t="shared" si="0"/>
        <v>TB</v>
      </c>
      <c r="G29" s="10"/>
      <c r="H29" s="24" t="str">
        <f t="shared" si="1"/>
        <v>KXL</v>
      </c>
      <c r="I29" s="31"/>
    </row>
    <row r="30" spans="1:9" s="7" customFormat="1" ht="17.45" customHeight="1">
      <c r="A30" s="10">
        <v>19</v>
      </c>
      <c r="B30" s="54">
        <v>21002466</v>
      </c>
      <c r="C30" s="55" t="s">
        <v>61</v>
      </c>
      <c r="D30" s="55" t="s">
        <v>60</v>
      </c>
      <c r="E30" s="10">
        <v>0</v>
      </c>
      <c r="F30" s="18" t="str">
        <f t="shared" si="0"/>
        <v>KXL</v>
      </c>
      <c r="G30" s="10"/>
      <c r="H30" s="24" t="str">
        <f t="shared" si="1"/>
        <v>KXL</v>
      </c>
      <c r="I30" s="31"/>
    </row>
    <row r="31" spans="1:9" s="7" customFormat="1" ht="17.45" customHeight="1">
      <c r="A31" s="10">
        <v>20</v>
      </c>
      <c r="B31" s="54">
        <v>21001392</v>
      </c>
      <c r="C31" s="55" t="s">
        <v>62</v>
      </c>
      <c r="D31" s="55" t="s">
        <v>63</v>
      </c>
      <c r="E31" s="10">
        <v>0</v>
      </c>
      <c r="F31" s="18" t="str">
        <f t="shared" si="0"/>
        <v>KXL</v>
      </c>
      <c r="G31" s="10"/>
      <c r="H31" s="24" t="str">
        <f t="shared" si="1"/>
        <v>KXL</v>
      </c>
      <c r="I31" s="30"/>
    </row>
    <row r="32" spans="1:9" s="7" customFormat="1" ht="17.45" customHeight="1">
      <c r="A32" s="10">
        <v>21</v>
      </c>
      <c r="B32" s="54">
        <v>21004226</v>
      </c>
      <c r="C32" s="55" t="s">
        <v>64</v>
      </c>
      <c r="D32" s="55" t="s">
        <v>65</v>
      </c>
      <c r="E32" s="10">
        <v>60</v>
      </c>
      <c r="F32" s="18" t="str">
        <f t="shared" si="0"/>
        <v>TB</v>
      </c>
      <c r="G32" s="10"/>
      <c r="H32" s="24" t="str">
        <f t="shared" si="1"/>
        <v>KXL</v>
      </c>
      <c r="I32" s="31"/>
    </row>
    <row r="33" spans="1:9" s="7" customFormat="1" ht="17.45" customHeight="1">
      <c r="A33" s="10">
        <v>22</v>
      </c>
      <c r="B33" s="54">
        <v>21002110</v>
      </c>
      <c r="C33" s="55" t="s">
        <v>66</v>
      </c>
      <c r="D33" s="55" t="s">
        <v>67</v>
      </c>
      <c r="E33" s="10">
        <v>0</v>
      </c>
      <c r="F33" s="18" t="str">
        <f t="shared" si="0"/>
        <v>KXL</v>
      </c>
      <c r="G33" s="10"/>
      <c r="H33" s="24" t="str">
        <f t="shared" si="1"/>
        <v>KXL</v>
      </c>
      <c r="I33" s="31"/>
    </row>
    <row r="34" spans="1:9" s="7" customFormat="1" ht="17.45" customHeight="1">
      <c r="A34" s="10">
        <v>23</v>
      </c>
      <c r="B34" s="54">
        <v>21002846</v>
      </c>
      <c r="C34" s="55" t="s">
        <v>68</v>
      </c>
      <c r="D34" s="55" t="s">
        <v>69</v>
      </c>
      <c r="E34" s="10">
        <v>50</v>
      </c>
      <c r="F34" s="18" t="str">
        <f t="shared" si="0"/>
        <v>TB</v>
      </c>
      <c r="G34" s="10"/>
      <c r="H34" s="24" t="str">
        <f t="shared" si="1"/>
        <v>KXL</v>
      </c>
      <c r="I34" s="31"/>
    </row>
    <row r="35" spans="1:9" s="7" customFormat="1" ht="17.45" customHeight="1">
      <c r="A35" s="10">
        <v>24</v>
      </c>
      <c r="B35" s="54">
        <v>21003602</v>
      </c>
      <c r="C35" s="55" t="s">
        <v>70</v>
      </c>
      <c r="D35" s="55" t="s">
        <v>71</v>
      </c>
      <c r="E35" s="10">
        <v>70</v>
      </c>
      <c r="F35" s="18" t="str">
        <f t="shared" si="0"/>
        <v>Khá</v>
      </c>
      <c r="G35" s="10"/>
      <c r="H35" s="24" t="str">
        <f t="shared" si="1"/>
        <v>KXL</v>
      </c>
      <c r="I35" s="31"/>
    </row>
    <row r="36" spans="1:9" s="7" customFormat="1" ht="17.45" customHeight="1">
      <c r="A36" s="10">
        <v>25</v>
      </c>
      <c r="B36" s="54">
        <v>21001992</v>
      </c>
      <c r="C36" s="55" t="s">
        <v>72</v>
      </c>
      <c r="D36" s="55" t="s">
        <v>71</v>
      </c>
      <c r="E36" s="10">
        <v>95</v>
      </c>
      <c r="F36" s="18" t="str">
        <f t="shared" si="0"/>
        <v>XS</v>
      </c>
      <c r="G36" s="10"/>
      <c r="H36" s="24" t="str">
        <f t="shared" si="1"/>
        <v>KXL</v>
      </c>
      <c r="I36" s="31"/>
    </row>
    <row r="37" spans="1:9" s="7" customFormat="1" ht="17.45" customHeight="1">
      <c r="A37" s="10">
        <v>26</v>
      </c>
      <c r="B37" s="54">
        <v>21004216</v>
      </c>
      <c r="C37" s="55" t="s">
        <v>73</v>
      </c>
      <c r="D37" s="55" t="s">
        <v>74</v>
      </c>
      <c r="E37" s="10">
        <v>50</v>
      </c>
      <c r="F37" s="18" t="str">
        <f t="shared" si="0"/>
        <v>TB</v>
      </c>
      <c r="G37" s="10"/>
      <c r="H37" s="24" t="str">
        <f t="shared" si="1"/>
        <v>KXL</v>
      </c>
      <c r="I37" s="31"/>
    </row>
    <row r="38" spans="1:9" s="7" customFormat="1" ht="17.45" customHeight="1">
      <c r="A38" s="10">
        <v>27</v>
      </c>
      <c r="B38" s="54">
        <v>21003178</v>
      </c>
      <c r="C38" s="55" t="s">
        <v>75</v>
      </c>
      <c r="D38" s="55" t="s">
        <v>76</v>
      </c>
      <c r="E38" s="10">
        <v>70</v>
      </c>
      <c r="F38" s="18" t="str">
        <f t="shared" si="0"/>
        <v>Khá</v>
      </c>
      <c r="G38" s="10"/>
      <c r="H38" s="24" t="str">
        <f t="shared" si="1"/>
        <v>KXL</v>
      </c>
      <c r="I38" s="30"/>
    </row>
    <row r="39" spans="1:9" s="7" customFormat="1" ht="17.45" customHeight="1">
      <c r="A39" s="10">
        <v>28</v>
      </c>
      <c r="B39" s="54">
        <v>21004701</v>
      </c>
      <c r="C39" s="55" t="s">
        <v>77</v>
      </c>
      <c r="D39" s="55" t="s">
        <v>76</v>
      </c>
      <c r="E39" s="10">
        <v>50</v>
      </c>
      <c r="F39" s="18" t="str">
        <f t="shared" si="0"/>
        <v>TB</v>
      </c>
      <c r="G39" s="10"/>
      <c r="H39" s="24" t="str">
        <f t="shared" si="1"/>
        <v>KXL</v>
      </c>
      <c r="I39" s="31"/>
    </row>
    <row r="40" spans="1:9" s="7" customFormat="1" ht="17.45" customHeight="1">
      <c r="A40" s="10">
        <v>29</v>
      </c>
      <c r="B40" s="54">
        <v>21004128</v>
      </c>
      <c r="C40" s="55" t="s">
        <v>64</v>
      </c>
      <c r="D40" s="55" t="s">
        <v>78</v>
      </c>
      <c r="E40" s="10">
        <v>50</v>
      </c>
      <c r="F40" s="18" t="str">
        <f t="shared" si="0"/>
        <v>TB</v>
      </c>
      <c r="G40" s="10"/>
      <c r="H40" s="24" t="str">
        <f t="shared" si="1"/>
        <v>KXL</v>
      </c>
      <c r="I40" s="30"/>
    </row>
    <row r="41" spans="1:9" s="7" customFormat="1" ht="17.45" customHeight="1">
      <c r="A41" s="10">
        <v>30</v>
      </c>
      <c r="B41" s="54">
        <v>21003407</v>
      </c>
      <c r="C41" s="55" t="s">
        <v>79</v>
      </c>
      <c r="D41" s="55" t="s">
        <v>80</v>
      </c>
      <c r="E41" s="10">
        <v>0</v>
      </c>
      <c r="F41" s="18" t="str">
        <f t="shared" si="0"/>
        <v>KXL</v>
      </c>
      <c r="G41" s="10"/>
      <c r="H41" s="24" t="str">
        <f t="shared" si="1"/>
        <v>KXL</v>
      </c>
      <c r="I41" s="30"/>
    </row>
    <row r="42" spans="1:9" s="7" customFormat="1" ht="17.45" customHeight="1">
      <c r="A42" s="10">
        <v>31</v>
      </c>
      <c r="B42" s="54">
        <v>21001790</v>
      </c>
      <c r="C42" s="55" t="s">
        <v>81</v>
      </c>
      <c r="D42" s="55" t="s">
        <v>82</v>
      </c>
      <c r="E42" s="10">
        <v>60</v>
      </c>
      <c r="F42" s="18" t="str">
        <f t="shared" si="0"/>
        <v>TB</v>
      </c>
      <c r="G42" s="10"/>
      <c r="H42" s="24" t="str">
        <f t="shared" si="1"/>
        <v>KXL</v>
      </c>
      <c r="I42" s="30"/>
    </row>
    <row r="43" spans="1:9" s="7" customFormat="1" ht="17.45" customHeight="1">
      <c r="A43" s="10">
        <v>32</v>
      </c>
      <c r="B43" s="54">
        <v>21004652</v>
      </c>
      <c r="C43" s="55" t="s">
        <v>83</v>
      </c>
      <c r="D43" s="55" t="s">
        <v>84</v>
      </c>
      <c r="E43" s="10">
        <v>70</v>
      </c>
      <c r="F43" s="18" t="str">
        <f t="shared" si="0"/>
        <v>Khá</v>
      </c>
      <c r="G43" s="10"/>
      <c r="H43" s="24" t="str">
        <f t="shared" si="1"/>
        <v>KXL</v>
      </c>
      <c r="I43" s="31"/>
    </row>
    <row r="44" spans="1:9" s="7" customFormat="1" ht="17.45" customHeight="1">
      <c r="A44" s="10">
        <v>33</v>
      </c>
      <c r="B44" s="54">
        <v>21002776</v>
      </c>
      <c r="C44" s="55" t="s">
        <v>85</v>
      </c>
      <c r="D44" s="55" t="s">
        <v>86</v>
      </c>
      <c r="E44" s="10">
        <v>0</v>
      </c>
      <c r="F44" s="18" t="str">
        <f t="shared" si="0"/>
        <v>KXL</v>
      </c>
      <c r="G44" s="10"/>
      <c r="H44" s="24" t="str">
        <f t="shared" si="1"/>
        <v>KXL</v>
      </c>
      <c r="I44" s="31"/>
    </row>
    <row r="45" spans="1:9" s="7" customFormat="1" ht="17.45" customHeight="1">
      <c r="A45" s="10">
        <v>34</v>
      </c>
      <c r="B45" s="54">
        <v>21002857</v>
      </c>
      <c r="C45" s="55" t="s">
        <v>87</v>
      </c>
      <c r="D45" s="55" t="s">
        <v>88</v>
      </c>
      <c r="E45" s="10">
        <v>50</v>
      </c>
      <c r="F45" s="18" t="str">
        <f t="shared" si="0"/>
        <v>TB</v>
      </c>
      <c r="G45" s="10"/>
      <c r="H45" s="24" t="str">
        <f t="shared" si="1"/>
        <v>KXL</v>
      </c>
      <c r="I45" s="31"/>
    </row>
    <row r="46" spans="1:9" s="7" customFormat="1" ht="17.45" customHeight="1">
      <c r="A46" s="10">
        <v>35</v>
      </c>
      <c r="B46" s="54">
        <v>21003055</v>
      </c>
      <c r="C46" s="55" t="s">
        <v>89</v>
      </c>
      <c r="D46" s="55" t="s">
        <v>90</v>
      </c>
      <c r="E46" s="10">
        <v>0</v>
      </c>
      <c r="F46" s="18" t="str">
        <f t="shared" si="0"/>
        <v>KXL</v>
      </c>
      <c r="G46" s="10"/>
      <c r="H46" s="24" t="str">
        <f t="shared" si="1"/>
        <v>KXL</v>
      </c>
      <c r="I46" s="31"/>
    </row>
    <row r="47" spans="1:9" s="7" customFormat="1" ht="17.45" customHeight="1">
      <c r="A47" s="10">
        <v>36</v>
      </c>
      <c r="B47" s="54">
        <v>21002927</v>
      </c>
      <c r="C47" s="55" t="s">
        <v>91</v>
      </c>
      <c r="D47" s="55" t="s">
        <v>92</v>
      </c>
      <c r="E47" s="10">
        <v>50</v>
      </c>
      <c r="F47" s="18" t="str">
        <f t="shared" si="0"/>
        <v>TB</v>
      </c>
      <c r="G47" s="10"/>
      <c r="H47" s="24" t="str">
        <f t="shared" si="1"/>
        <v>KXL</v>
      </c>
      <c r="I47" s="31"/>
    </row>
    <row r="48" spans="1:9" s="7" customFormat="1" ht="17.45" customHeight="1">
      <c r="A48" s="10">
        <v>37</v>
      </c>
      <c r="B48" s="54">
        <v>21003146</v>
      </c>
      <c r="C48" s="55" t="s">
        <v>93</v>
      </c>
      <c r="D48" s="55" t="s">
        <v>94</v>
      </c>
      <c r="E48" s="10">
        <v>0</v>
      </c>
      <c r="F48" s="18" t="str">
        <f t="shared" si="0"/>
        <v>KXL</v>
      </c>
      <c r="G48" s="10"/>
      <c r="H48" s="24" t="str">
        <f t="shared" si="1"/>
        <v>KXL</v>
      </c>
      <c r="I48" s="31"/>
    </row>
    <row r="49" spans="1:9" s="7" customFormat="1" ht="17.45" customHeight="1">
      <c r="A49" s="10">
        <v>38</v>
      </c>
      <c r="B49" s="54">
        <v>21000238</v>
      </c>
      <c r="C49" s="55" t="s">
        <v>87</v>
      </c>
      <c r="D49" s="55" t="s">
        <v>95</v>
      </c>
      <c r="E49" s="10">
        <v>50</v>
      </c>
      <c r="F49" s="18" t="str">
        <f t="shared" si="0"/>
        <v>TB</v>
      </c>
      <c r="G49" s="10"/>
      <c r="H49" s="24" t="str">
        <f t="shared" si="1"/>
        <v>KXL</v>
      </c>
      <c r="I49" s="31"/>
    </row>
    <row r="50" spans="1:9" s="7" customFormat="1" ht="17.45" customHeight="1">
      <c r="A50" s="10">
        <v>39</v>
      </c>
      <c r="B50" s="54">
        <v>21003930</v>
      </c>
      <c r="C50" s="55" t="s">
        <v>96</v>
      </c>
      <c r="D50" s="55" t="s">
        <v>97</v>
      </c>
      <c r="E50" s="10">
        <v>0</v>
      </c>
      <c r="F50" s="18" t="str">
        <f t="shared" si="0"/>
        <v>KXL</v>
      </c>
      <c r="G50" s="10"/>
      <c r="H50" s="24" t="str">
        <f t="shared" si="1"/>
        <v>KXL</v>
      </c>
      <c r="I50" s="31"/>
    </row>
    <row r="51" spans="1:9" s="7" customFormat="1" ht="17.45" customHeight="1">
      <c r="A51" s="10">
        <v>40</v>
      </c>
      <c r="B51" s="54">
        <v>21002784</v>
      </c>
      <c r="C51" s="55" t="s">
        <v>98</v>
      </c>
      <c r="D51" s="55" t="s">
        <v>99</v>
      </c>
      <c r="E51" s="10">
        <v>60</v>
      </c>
      <c r="F51" s="18" t="str">
        <f t="shared" si="0"/>
        <v>TB</v>
      </c>
      <c r="G51" s="10"/>
      <c r="H51" s="24" t="str">
        <f t="shared" si="1"/>
        <v>KXL</v>
      </c>
      <c r="I51" s="30"/>
    </row>
    <row r="52" spans="1:9" s="7" customFormat="1" ht="17.45" customHeight="1">
      <c r="A52" s="10">
        <v>41</v>
      </c>
      <c r="B52" s="54">
        <v>21000423</v>
      </c>
      <c r="C52" s="55" t="s">
        <v>100</v>
      </c>
      <c r="D52" s="55" t="s">
        <v>101</v>
      </c>
      <c r="E52" s="10">
        <v>0</v>
      </c>
      <c r="F52" s="18" t="str">
        <f t="shared" si="0"/>
        <v>KXL</v>
      </c>
      <c r="G52" s="10"/>
      <c r="H52" s="24" t="str">
        <f t="shared" si="1"/>
        <v>KXL</v>
      </c>
      <c r="I52" s="31"/>
    </row>
    <row r="53" spans="1:9" s="7" customFormat="1" ht="17.45" customHeight="1">
      <c r="A53" s="10">
        <v>42</v>
      </c>
      <c r="B53" s="54">
        <v>21003209</v>
      </c>
      <c r="C53" s="55" t="s">
        <v>102</v>
      </c>
      <c r="D53" s="55" t="s">
        <v>101</v>
      </c>
      <c r="E53" s="10">
        <v>50</v>
      </c>
      <c r="F53" s="18" t="str">
        <f t="shared" si="0"/>
        <v>TB</v>
      </c>
      <c r="G53" s="10"/>
      <c r="H53" s="24" t="str">
        <f t="shared" si="1"/>
        <v>KXL</v>
      </c>
      <c r="I53" s="31"/>
    </row>
    <row r="54" spans="1:9" s="7" customFormat="1" ht="17.45" customHeight="1">
      <c r="A54" s="10">
        <v>43</v>
      </c>
      <c r="B54" s="54">
        <v>21000401</v>
      </c>
      <c r="C54" s="55" t="s">
        <v>103</v>
      </c>
      <c r="D54" s="55" t="s">
        <v>104</v>
      </c>
      <c r="E54" s="10">
        <v>50</v>
      </c>
      <c r="F54" s="18" t="str">
        <f t="shared" si="0"/>
        <v>TB</v>
      </c>
      <c r="G54" s="10"/>
      <c r="H54" s="24" t="str">
        <f t="shared" si="1"/>
        <v>KXL</v>
      </c>
      <c r="I54" s="31"/>
    </row>
    <row r="55" spans="1:9" s="7" customFormat="1" ht="17.45" customHeight="1">
      <c r="A55" s="10">
        <v>44</v>
      </c>
      <c r="B55" s="54">
        <v>21002474</v>
      </c>
      <c r="C55" s="55" t="s">
        <v>105</v>
      </c>
      <c r="D55" s="55" t="s">
        <v>106</v>
      </c>
      <c r="E55" s="10">
        <v>70</v>
      </c>
      <c r="F55" s="18" t="str">
        <f t="shared" si="0"/>
        <v>Khá</v>
      </c>
      <c r="G55" s="10"/>
      <c r="H55" s="24" t="str">
        <f t="shared" si="1"/>
        <v>KXL</v>
      </c>
      <c r="I55" s="31"/>
    </row>
    <row r="56" spans="1:9" s="7" customFormat="1" ht="17.45" customHeight="1">
      <c r="A56" s="10">
        <v>45</v>
      </c>
      <c r="B56" s="54">
        <v>21003410</v>
      </c>
      <c r="C56" s="55" t="s">
        <v>107</v>
      </c>
      <c r="D56" s="55" t="s">
        <v>108</v>
      </c>
      <c r="E56" s="10">
        <v>50</v>
      </c>
      <c r="F56" s="18" t="str">
        <f t="shared" si="0"/>
        <v>TB</v>
      </c>
      <c r="G56" s="10"/>
      <c r="H56" s="24" t="str">
        <f t="shared" si="1"/>
        <v>KXL</v>
      </c>
      <c r="I56" s="31"/>
    </row>
    <row r="57" spans="1:9" s="7" customFormat="1" ht="17.45" customHeight="1">
      <c r="A57" s="10">
        <v>46</v>
      </c>
      <c r="B57" s="54">
        <v>21002905</v>
      </c>
      <c r="C57" s="55" t="s">
        <v>109</v>
      </c>
      <c r="D57" s="55" t="s">
        <v>108</v>
      </c>
      <c r="E57" s="10">
        <v>50</v>
      </c>
      <c r="F57" s="18" t="str">
        <f t="shared" si="0"/>
        <v>TB</v>
      </c>
      <c r="G57" s="10"/>
      <c r="H57" s="24" t="str">
        <f t="shared" si="1"/>
        <v>KXL</v>
      </c>
      <c r="I57" s="31"/>
    </row>
    <row r="58" spans="1:9" s="7" customFormat="1" ht="17.45" customHeight="1">
      <c r="A58" s="10">
        <v>47</v>
      </c>
      <c r="B58" s="54">
        <v>21003248</v>
      </c>
      <c r="C58" s="55" t="s">
        <v>110</v>
      </c>
      <c r="D58" s="55" t="s">
        <v>111</v>
      </c>
      <c r="E58" s="10">
        <v>50</v>
      </c>
      <c r="F58" s="18" t="str">
        <f t="shared" si="0"/>
        <v>TB</v>
      </c>
      <c r="G58" s="10"/>
      <c r="H58" s="24" t="str">
        <f t="shared" si="1"/>
        <v>KXL</v>
      </c>
      <c r="I58" s="30"/>
    </row>
    <row r="59" spans="1:9" s="7" customFormat="1" ht="17.45" customHeight="1">
      <c r="A59" s="10">
        <v>62</v>
      </c>
      <c r="B59" s="27"/>
      <c r="C59" s="16"/>
      <c r="D59" s="17"/>
      <c r="E59" s="10"/>
      <c r="F59" s="18"/>
      <c r="G59" s="10"/>
      <c r="H59" s="24" t="str">
        <f t="shared" ref="H59" si="2">IF(AND(G59&gt;=90),"XS",IF(AND(G59&gt;=80),"Tốt",IF(AND(G59&gt;=70),"Khá",IF(AND(G59&gt;=60),"TB",IF(AND(G59&gt;=50),"TB",IF(AND(G59&lt;50),IF(AND(G59&gt;0),"Yếu",IF(AND(G59=0),"KXL"," "))))))))</f>
        <v>KXL</v>
      </c>
      <c r="I59" s="31"/>
    </row>
    <row r="60" spans="1:9" ht="20.100000000000001" customHeight="1">
      <c r="C60" s="39" t="s">
        <v>15</v>
      </c>
      <c r="D60" s="39"/>
      <c r="E60" s="39"/>
      <c r="F60" s="39"/>
      <c r="G60" s="39"/>
      <c r="H60" s="39"/>
      <c r="I60" s="39"/>
    </row>
    <row r="61" spans="1:9" ht="18" customHeight="1">
      <c r="C61" s="40" t="s">
        <v>16</v>
      </c>
      <c r="D61" s="40"/>
      <c r="E61" s="41" t="s">
        <v>11</v>
      </c>
      <c r="F61" s="41"/>
      <c r="G61" s="41" t="s">
        <v>12</v>
      </c>
      <c r="H61" s="41"/>
      <c r="I61" s="40" t="s">
        <v>1</v>
      </c>
    </row>
    <row r="62" spans="1:9" s="7" customFormat="1" ht="18" customHeight="1">
      <c r="C62" s="40"/>
      <c r="D62" s="40"/>
      <c r="E62" s="15" t="s">
        <v>17</v>
      </c>
      <c r="F62" s="8" t="s">
        <v>18</v>
      </c>
      <c r="G62" s="15" t="s">
        <v>17</v>
      </c>
      <c r="H62" s="8" t="s">
        <v>18</v>
      </c>
      <c r="I62" s="40"/>
    </row>
    <row r="63" spans="1:9" ht="18" customHeight="1">
      <c r="C63" s="33" t="s">
        <v>19</v>
      </c>
      <c r="D63" s="33"/>
      <c r="E63" s="19">
        <f>COUNTIF(F12:F59,"XS")</f>
        <v>2</v>
      </c>
      <c r="F63" s="20">
        <f>E63*100/$A$59</f>
        <v>3.225806451612903</v>
      </c>
      <c r="G63" s="25">
        <f>COUNTIF(H12:H59,"XS")</f>
        <v>0</v>
      </c>
      <c r="H63" s="26">
        <f>G63*100/$A$59</f>
        <v>0</v>
      </c>
      <c r="I63" s="23"/>
    </row>
    <row r="64" spans="1:9" ht="18" customHeight="1">
      <c r="C64" s="33" t="s">
        <v>20</v>
      </c>
      <c r="D64" s="33"/>
      <c r="E64" s="19">
        <f>COUNTIF(F12:F59,"Tốt")</f>
        <v>2</v>
      </c>
      <c r="F64" s="20">
        <f>E64*100/$A$59</f>
        <v>3.225806451612903</v>
      </c>
      <c r="G64" s="25">
        <f>COUNTIF(H12:H59,"Tốt")</f>
        <v>0</v>
      </c>
      <c r="H64" s="26">
        <f>G64*100/$A$59</f>
        <v>0</v>
      </c>
      <c r="I64" s="23"/>
    </row>
    <row r="65" spans="1:10" ht="18" customHeight="1">
      <c r="C65" s="33" t="s">
        <v>21</v>
      </c>
      <c r="D65" s="33"/>
      <c r="E65" s="19">
        <f>COUNTIF(F12:F59,"Khá")</f>
        <v>7</v>
      </c>
      <c r="F65" s="20">
        <f>E65*100/$A$59</f>
        <v>11.290322580645162</v>
      </c>
      <c r="G65" s="25">
        <f>COUNTIF(H12:H59,"Khá")</f>
        <v>0</v>
      </c>
      <c r="H65" s="26">
        <f>G65*100/$A$59</f>
        <v>0</v>
      </c>
      <c r="I65" s="23"/>
    </row>
    <row r="66" spans="1:10" ht="18" customHeight="1">
      <c r="C66" s="33" t="s">
        <v>22</v>
      </c>
      <c r="D66" s="33"/>
      <c r="E66" s="19">
        <f>COUNTIF(F12:F59,"TB")</f>
        <v>24</v>
      </c>
      <c r="F66" s="20">
        <f>E66*100/$A$59</f>
        <v>38.70967741935484</v>
      </c>
      <c r="G66" s="25">
        <f>COUNTIF(H12:H59,"TB")</f>
        <v>0</v>
      </c>
      <c r="H66" s="26">
        <f>G66*100/$A$59</f>
        <v>0</v>
      </c>
      <c r="I66" s="23"/>
    </row>
    <row r="67" spans="1:10" ht="18" customHeight="1">
      <c r="C67" s="33" t="s">
        <v>23</v>
      </c>
      <c r="D67" s="33"/>
      <c r="E67" s="19">
        <f>COUNTIF(F12:F59,"Yếu")</f>
        <v>0</v>
      </c>
      <c r="F67" s="20">
        <f>E67*100/$A$59</f>
        <v>0</v>
      </c>
      <c r="G67" s="25">
        <f>COUNTIF(H12:H59,"Yếu")</f>
        <v>0</v>
      </c>
      <c r="H67" s="26">
        <f>G67*100/$A$59</f>
        <v>0</v>
      </c>
      <c r="I67" s="23"/>
    </row>
    <row r="68" spans="1:10" ht="18" customHeight="1">
      <c r="C68" s="33" t="s">
        <v>24</v>
      </c>
      <c r="D68" s="33"/>
      <c r="E68" s="19">
        <f>COUNTIF(F12:F59,"KXL")</f>
        <v>12</v>
      </c>
      <c r="F68" s="20">
        <f>E68*100/$A$59</f>
        <v>19.35483870967742</v>
      </c>
      <c r="G68" s="25">
        <f>COUNTIF(H12:H59,"KXL")</f>
        <v>48</v>
      </c>
      <c r="H68" s="26">
        <f>G68*100/$A$59</f>
        <v>77.41935483870968</v>
      </c>
      <c r="I68" s="23"/>
    </row>
    <row r="69" spans="1:10">
      <c r="C69" s="9"/>
      <c r="D69" s="9"/>
      <c r="F69" s="21"/>
    </row>
    <row r="70" spans="1:10" ht="18" customHeight="1">
      <c r="E70" s="34" t="s">
        <v>28</v>
      </c>
      <c r="F70" s="34"/>
      <c r="G70" s="34"/>
      <c r="H70" s="34"/>
      <c r="I70" s="34"/>
    </row>
    <row r="71" spans="1:10" ht="18" customHeight="1">
      <c r="A71" s="32" t="s">
        <v>25</v>
      </c>
      <c r="B71" s="32"/>
      <c r="C71" s="32"/>
      <c r="D71" s="32"/>
      <c r="E71" s="32"/>
      <c r="F71" s="32" t="s">
        <v>11</v>
      </c>
      <c r="G71" s="32"/>
      <c r="H71" s="32"/>
      <c r="I71" s="28" t="s">
        <v>26</v>
      </c>
      <c r="J71" s="22"/>
    </row>
    <row r="72" spans="1:10" ht="18" customHeight="1"/>
    <row r="73" spans="1:10" ht="18" customHeight="1"/>
    <row r="74" spans="1:10" ht="18" customHeight="1"/>
    <row r="75" spans="1:10" ht="18" customHeight="1">
      <c r="A75" s="29">
        <v>1</v>
      </c>
    </row>
    <row r="76" spans="1:10">
      <c r="F76" s="32"/>
      <c r="G76" s="32"/>
      <c r="H76" s="32"/>
      <c r="I76" s="28"/>
    </row>
  </sheetData>
  <mergeCells count="31">
    <mergeCell ref="F76:H76"/>
    <mergeCell ref="A2:D2"/>
    <mergeCell ref="E2:I2"/>
    <mergeCell ref="A3:D3"/>
    <mergeCell ref="E3:I3"/>
    <mergeCell ref="A4:D4"/>
    <mergeCell ref="E4:I4"/>
    <mergeCell ref="C63:D63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0:I60"/>
    <mergeCell ref="C61:D62"/>
    <mergeCell ref="E61:F61"/>
    <mergeCell ref="G61:H61"/>
    <mergeCell ref="I61:I62"/>
    <mergeCell ref="A71:E71"/>
    <mergeCell ref="F71:H71"/>
    <mergeCell ref="C64:D64"/>
    <mergeCell ref="C65:D65"/>
    <mergeCell ref="C66:D66"/>
    <mergeCell ref="C67:D67"/>
    <mergeCell ref="C68:D68"/>
    <mergeCell ref="E70:I70"/>
  </mergeCells>
  <conditionalFormatting sqref="F12:F59 H12:H59">
    <cfRule type="cellIs" dxfId="2" priority="2" stopIfTrue="1" operator="equal">
      <formula>"SVG"</formula>
    </cfRule>
    <cfRule type="cellIs" dxfId="1" priority="3" stopIfTrue="1" operator="equal">
      <formula>"SVXS"</formula>
    </cfRule>
  </conditionalFormatting>
  <conditionalFormatting sqref="B12:D58">
    <cfRule type="expression" dxfId="0" priority="1" stopIfTrue="1">
      <formula>IF(MOD($A12,2)=0,TRUE,FALSE)</formula>
    </cfRule>
  </conditionalFormatting>
  <pageMargins left="0.25" right="0.25" top="0.75" bottom="0.75" header="0.3" footer="0.3"/>
  <pageSetup paperSize="9" scale="9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 Tong hop</vt:lpstr>
      <vt:lpstr>Sheet1</vt:lpstr>
      <vt:lpstr>Sheet2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GV_KDULICH</cp:lastModifiedBy>
  <cp:lastPrinted>2024-01-26T07:35:44Z</cp:lastPrinted>
  <dcterms:created xsi:type="dcterms:W3CDTF">1999-12-31T18:49:42Z</dcterms:created>
  <dcterms:modified xsi:type="dcterms:W3CDTF">2024-01-26T07:36:58Z</dcterms:modified>
</cp:coreProperties>
</file>