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Rèn luyện SV\"/>
    </mc:Choice>
  </mc:AlternateContent>
  <bookViews>
    <workbookView xWindow="0" yWindow="0" windowWidth="20490" windowHeight="7500" activeTab="1"/>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hop'!$A$1:$J$60</definedName>
  </definedNames>
  <calcPr calcId="152511"/>
</workbook>
</file>

<file path=xl/calcChain.xml><?xml version="1.0" encoding="utf-8"?>
<calcChain xmlns="http://schemas.openxmlformats.org/spreadsheetml/2006/main">
  <c r="G32" i="27" l="1"/>
  <c r="G33" i="27"/>
  <c r="G34" i="27"/>
  <c r="G35" i="27"/>
  <c r="G36" i="27"/>
  <c r="G37" i="27"/>
  <c r="G38" i="27"/>
  <c r="G39" i="27"/>
  <c r="G40" i="27"/>
  <c r="G41" i="27"/>
  <c r="G42" i="27"/>
  <c r="G43" i="27"/>
  <c r="G44" i="27"/>
  <c r="G45" i="27"/>
  <c r="G46" i="27"/>
  <c r="G47" i="27"/>
  <c r="G48" i="27"/>
  <c r="G49" i="27"/>
  <c r="G31" i="27"/>
  <c r="G30" i="27"/>
  <c r="G29" i="27"/>
  <c r="G28" i="27"/>
  <c r="G27" i="27"/>
  <c r="G26" i="27"/>
  <c r="G25" i="27"/>
  <c r="G24" i="27"/>
  <c r="G23" i="27"/>
  <c r="G22" i="27"/>
  <c r="G21" i="27"/>
  <c r="E56" i="27" l="1"/>
  <c r="F56" i="27" s="1"/>
  <c r="E53" i="27"/>
  <c r="F53" i="27" s="1"/>
  <c r="E55" i="27"/>
  <c r="F55" i="27" s="1"/>
  <c r="E57" i="27"/>
  <c r="F57" i="27" s="1"/>
  <c r="E58" i="27"/>
  <c r="F58" i="27" s="1"/>
  <c r="E54" i="27"/>
  <c r="F54" i="27"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G49" i="25" l="1"/>
  <c r="H49" i="25" s="1"/>
  <c r="G44" i="25"/>
  <c r="E44" i="25"/>
  <c r="E49" i="25"/>
  <c r="F49" i="25" l="1"/>
  <c r="F44" i="25"/>
  <c r="H44" i="25"/>
  <c r="E45" i="25"/>
  <c r="F45" i="25" s="1"/>
  <c r="G45" i="25"/>
  <c r="H45" i="25" s="1"/>
  <c r="E46" i="25"/>
  <c r="F46" i="25" s="1"/>
  <c r="G46" i="25"/>
  <c r="H46" i="25" s="1"/>
  <c r="E47" i="25"/>
  <c r="F47" i="25" s="1"/>
  <c r="G47" i="25"/>
  <c r="H47" i="25" s="1"/>
  <c r="E48" i="25"/>
  <c r="F48" i="25" s="1"/>
  <c r="G48" i="25"/>
  <c r="H48" i="25" s="1"/>
</calcChain>
</file>

<file path=xl/sharedStrings.xml><?xml version="1.0" encoding="utf-8"?>
<sst xmlns="http://schemas.openxmlformats.org/spreadsheetml/2006/main" count="539" uniqueCount="217">
  <si>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</si>
  <si>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</si>
  <si>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</si>
  <si>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</si>
  <si>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</si>
  <si>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</si>
  <si>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</si>
  <si>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</si>
  <si>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</si>
  <si>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</si>
  <si>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</si>
  <si>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</si>
  <si>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</si>
  <si>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</si>
  <si>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</si>
  <si>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</si>
  <si>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</si>
  <si>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</si>
  <si>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</si>
  <si>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</si>
  <si>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</si>
  <si>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</si>
  <si>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</si>
  <si>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</si>
  <si>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</si>
  <si>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</si>
  <si>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</si>
  <si>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</si>
  <si>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</si>
  <si>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</si>
  <si>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23C1-QKS1</t>
  </si>
  <si>
    <t>Khóa học: 2023</t>
  </si>
  <si>
    <t>STT</t>
  </si>
  <si>
    <t>Mã SV</t>
  </si>
  <si>
    <t>Họ đệm</t>
  </si>
  <si>
    <t>Tên</t>
  </si>
  <si>
    <t>Tổng tiết vắng</t>
  </si>
  <si>
    <t>TG thi Bản lĩnh SV</t>
  </si>
  <si>
    <t>Talkshow Nhật Bản</t>
  </si>
  <si>
    <t>Họp giao ban 8/11</t>
  </si>
  <si>
    <t>TG Đêm hội TR</t>
  </si>
  <si>
    <t>Tham dự lễ KG</t>
  </si>
  <si>
    <t>H/Trợ 20/11</t>
  </si>
  <si>
    <t>Dàn chào 16/11</t>
  </si>
  <si>
    <t>Ghi chú</t>
  </si>
  <si>
    <t>23001824</t>
  </si>
  <si>
    <t>Huỳnh Văn</t>
  </si>
  <si>
    <t>Bo</t>
  </si>
  <si>
    <t>X</t>
  </si>
  <si>
    <t>23004799</t>
  </si>
  <si>
    <t>Nguyễn Thành</t>
  </si>
  <si>
    <t>Công</t>
  </si>
  <si>
    <t>23002224</t>
  </si>
  <si>
    <t>Đặng Hoàng</t>
  </si>
  <si>
    <t>Duy</t>
  </si>
  <si>
    <t>23001924</t>
  </si>
  <si>
    <t>Vương Thị Thúy</t>
  </si>
  <si>
    <t>Hằng</t>
  </si>
  <si>
    <t>23005032</t>
  </si>
  <si>
    <t>Nguyễn Huy</t>
  </si>
  <si>
    <t>Hoàng</t>
  </si>
  <si>
    <t>23004556</t>
  </si>
  <si>
    <t>Tính Gia</t>
  </si>
  <si>
    <t>23001917</t>
  </si>
  <si>
    <t>Nguyễn Ngọc Minh</t>
  </si>
  <si>
    <t>Hương</t>
  </si>
  <si>
    <t>23002775</t>
  </si>
  <si>
    <t>Trần Quốc</t>
  </si>
  <si>
    <t>Huy</t>
  </si>
  <si>
    <t>23002305</t>
  </si>
  <si>
    <t>Đoàn Minh</t>
  </si>
  <si>
    <t>Kha</t>
  </si>
  <si>
    <t>23004827</t>
  </si>
  <si>
    <t>Nguyễn Vũ</t>
  </si>
  <si>
    <t>Khánh</t>
  </si>
  <si>
    <t>23002693</t>
  </si>
  <si>
    <t>Trần Đăng</t>
  </si>
  <si>
    <t>Khoa</t>
  </si>
  <si>
    <t>23005315</t>
  </si>
  <si>
    <t>Huỳnh Dương Tuấn</t>
  </si>
  <si>
    <t>Kiệt</t>
  </si>
  <si>
    <t>23002253</t>
  </si>
  <si>
    <t>Đặng Thanh</t>
  </si>
  <si>
    <t>Lý</t>
  </si>
  <si>
    <t>23004486</t>
  </si>
  <si>
    <t>Dương Lê Ngọc</t>
  </si>
  <si>
    <t>Mai</t>
  </si>
  <si>
    <t>23004858</t>
  </si>
  <si>
    <t>Nguyễn Công</t>
  </si>
  <si>
    <t>Minh</t>
  </si>
  <si>
    <t>23004459</t>
  </si>
  <si>
    <t>Nguyễn Kim</t>
  </si>
  <si>
    <t>Ngân</t>
  </si>
  <si>
    <t>23001701</t>
  </si>
  <si>
    <t>Nguyễn Trương Phương</t>
  </si>
  <si>
    <t>Nghi</t>
  </si>
  <si>
    <t>23004333</t>
  </si>
  <si>
    <t>Nguyễn Hữu</t>
  </si>
  <si>
    <t>Nhân</t>
  </si>
  <si>
    <t>23005321</t>
  </si>
  <si>
    <t>Lê Yến</t>
  </si>
  <si>
    <t>Nhi</t>
  </si>
  <si>
    <t>23002438</t>
  </si>
  <si>
    <t>Lê Huỳnh</t>
  </si>
  <si>
    <t>Như</t>
  </si>
  <si>
    <t>23004696</t>
  </si>
  <si>
    <t>Phan Văn</t>
  </si>
  <si>
    <t>Phước</t>
  </si>
  <si>
    <t>23004684</t>
  </si>
  <si>
    <t>Nguyễn Hoàng</t>
  </si>
  <si>
    <t>Sang</t>
  </si>
  <si>
    <t>23002121</t>
  </si>
  <si>
    <t>Trần Thanh Hoàng</t>
  </si>
  <si>
    <t>Thái</t>
  </si>
  <si>
    <t>23002403</t>
  </si>
  <si>
    <t>Ngô Nguyễn Trúc</t>
  </si>
  <si>
    <t>Thư</t>
  </si>
  <si>
    <t>23004457</t>
  </si>
  <si>
    <t>Lý Nguyễn Ngọc</t>
  </si>
  <si>
    <t>Trâm</t>
  </si>
  <si>
    <t>23001934</t>
  </si>
  <si>
    <t>Phan Ngọc</t>
  </si>
  <si>
    <t>Trân</t>
  </si>
  <si>
    <t>23002299</t>
  </si>
  <si>
    <t>Trung</t>
  </si>
  <si>
    <t>23004560</t>
  </si>
  <si>
    <t>Phạm Tấn</t>
  </si>
  <si>
    <t>Tú</t>
  </si>
  <si>
    <t>23004511</t>
  </si>
  <si>
    <t>Phùng Gia</t>
  </si>
  <si>
    <t>Văn</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</si>
  <si>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</si>
  <si>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</si>
  <si>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</si>
  <si>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</si>
  <si>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</si>
  <si>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</si>
  <si>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</si>
  <si>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</si>
  <si>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</si>
  <si>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</si>
  <si>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</si>
  <si>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</si>
  <si>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</si>
  <si>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</si>
  <si>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</si>
  <si>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</si>
  <si>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</si>
  <si>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</si>
  <si>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</si>
  <si>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</si>
  <si>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</si>
  <si>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</si>
  <si>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</si>
  <si>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</si>
  <si>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</si>
  <si>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</si>
  <si>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</si>
  <si>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</si>
  <si>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</si>
  <si>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</si>
  <si>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</si>
  <si>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</si>
  <si>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</si>
  <si>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</si>
  <si>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</si>
  <si>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</si>
  <si>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</si>
  <si>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</si>
  <si>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</si>
  <si>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</si>
  <si>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</si>
  <si>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</si>
  <si>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</si>
  <si>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27/05/2005</t>
  </si>
  <si>
    <t>23C1-QKS1</t>
  </si>
  <si>
    <t>09/12/2005</t>
  </si>
  <si>
    <t>16/09/2005</t>
  </si>
  <si>
    <t>Nữ</t>
  </si>
  <si>
    <t>12/01/2005</t>
  </si>
  <si>
    <t>12/03/2005</t>
  </si>
  <si>
    <t>06/07/2004</t>
  </si>
  <si>
    <t>07/10/2004</t>
  </si>
  <si>
    <t>02/01/2003</t>
  </si>
  <si>
    <t>16/04/2005</t>
  </si>
  <si>
    <t>07/02/2003</t>
  </si>
  <si>
    <t>05/06/2005</t>
  </si>
  <si>
    <t>31/07/2005</t>
  </si>
  <si>
    <t>19/01/2005</t>
  </si>
  <si>
    <t>20/11/2005</t>
  </si>
  <si>
    <t>19/09/2005</t>
  </si>
  <si>
    <t>01/02/2005</t>
  </si>
  <si>
    <t>19/12/2005</t>
  </si>
  <si>
    <t>22/12/2005</t>
  </si>
  <si>
    <t>02/07/2005</t>
  </si>
  <si>
    <t>07/06/2005</t>
  </si>
  <si>
    <t>14/09/2005</t>
  </si>
  <si>
    <t>23/03/2005</t>
  </si>
  <si>
    <t>11/06/2005</t>
  </si>
  <si>
    <t>17/01/2005</t>
  </si>
  <si>
    <t>15/07/2004</t>
  </si>
  <si>
    <t>09/10/2005</t>
  </si>
  <si>
    <t>TP. HCM, ngày 05 tháng 01 năm 2024</t>
  </si>
  <si>
    <t>Trưởng Khoa</t>
  </si>
  <si>
    <t>……………………………..</t>
  </si>
  <si>
    <t>Thư ký: Huỳnh Văn Bo; Chức vụ: Lớp trưởng</t>
  </si>
  <si>
    <t>Huỳnh Văn Bo</t>
  </si>
  <si>
    <t>Hồ Gia Bảo</t>
  </si>
  <si>
    <t>Chủ tọa: Ông (Bà) Hồ Gia Bảo; Chức vụ: Cố vấn học tập.</t>
  </si>
  <si>
    <t xml:space="preserve">Lớp:       23C1-QKS1         Sĩ số:     29     Khoa:  Du lịch - Khách sạn           </t>
  </si>
  <si>
    <t>LỚP: 23C1-QKS1</t>
  </si>
  <si>
    <t>Thành phần tham dự: Tập thể lớp 23C1-QKS1</t>
  </si>
  <si>
    <r>
      <rPr>
        <b/>
        <sz val="13"/>
        <color theme="1"/>
        <rFont val="Times New Roman"/>
        <family val="1"/>
      </rPr>
      <t>Thời gian họp: 10</t>
    </r>
    <r>
      <rPr>
        <sz val="13"/>
        <color theme="1"/>
        <rFont val="Times New Roman"/>
        <family val="1"/>
      </rPr>
      <t xml:space="preserve"> giờ 20 phút ngày 24/01/2024</t>
    </r>
  </si>
  <si>
    <r>
      <rPr>
        <b/>
        <sz val="13"/>
        <color theme="1"/>
        <rFont val="Times New Roman"/>
        <family val="1"/>
      </rPr>
      <t>Địa điểm: C2.1-02</t>
    </r>
    <r>
      <rPr>
        <sz val="13"/>
        <color theme="1"/>
        <rFont val="Times New Roman"/>
        <family val="1"/>
      </rPr>
      <t xml:space="preserve"> </t>
    </r>
  </si>
  <si>
    <t>Hiện diện: 29/29 SV.</t>
  </si>
  <si>
    <t>Vắng: 0, lý do: ……</t>
  </si>
  <si>
    <t xml:space="preserve">          Thư ký thông qua toàn văn biên bản cuộc họp, các thành viên dự họp nhất trí, không có ý kiến gì thêm.
          Cuộc họp kết thúc lúc 11 giờ 00 phút cùng ngày./.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</si>
</sst>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8"/>
      <color indexed="8"/>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27" fillId="2" borderId="4" xfId="0" applyFont="1" applyFill="1" applyBorder="1" applyAlignment="1">
      <alignment horizontal="center" vertical="center"/>
    </xf>
    <xf numFmtId="0" fontId="27" fillId="2" borderId="4" xfId="0" quotePrefix="1" applyFont="1" applyFill="1" applyBorder="1" applyAlignment="1">
      <alignment horizontal="center" vertical="center"/>
    </xf>
    <xf numFmtId="0" fontId="27" fillId="2" borderId="4" xfId="0" applyFont="1" applyFill="1" applyBorder="1" applyAlignment="1">
      <alignment horizontal="left" vertical="center"/>
    </xf>
    <xf numFmtId="0" fontId="33" fillId="2" borderId="4" xfId="0" applyFont="1" applyFill="1" applyBorder="1" applyAlignment="1">
      <alignmen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7" fillId="0" borderId="0" xfId="0" applyFont="1" applyFill="1"/>
    <xf numFmtId="0" fontId="23" fillId="0" borderId="0" xfId="0" applyFont="1" applyFill="1"/>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4" fillId="0" borderId="0" xfId="0" applyFont="1" applyAlignment="1">
      <alignment horizontal="right" vertical="center"/>
    </xf>
    <xf numFmtId="0" fontId="38" fillId="0" borderId="0" xfId="0" applyFont="1" applyFill="1"/>
    <xf numFmtId="0" fontId="41" fillId="0" borderId="0" xfId="0" applyFont="1" applyFill="1" applyAlignment="1">
      <alignment horizontal="left"/>
    </xf>
    <xf numFmtId="0" fontId="45" fillId="3" borderId="5"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applyFill="1"/>
    <xf numFmtId="0" fontId="50" fillId="3" borderId="4" xfId="0" applyFont="1" applyFill="1" applyBorder="1" applyAlignment="1">
      <alignment horizontal="center" vertical="center"/>
    </xf>
    <xf numFmtId="0" fontId="50" fillId="3" borderId="4" xfId="0" applyFont="1" applyFill="1" applyBorder="1" applyAlignment="1">
      <alignment horizontal="center" vertical="center" wrapText="1"/>
    </xf>
    <xf numFmtId="0" fontId="50" fillId="3" borderId="4" xfId="0" applyFont="1" applyFill="1" applyBorder="1" applyAlignment="1">
      <alignment horizontal="left" vertical="center" wrapText="1"/>
    </xf>
    <xf numFmtId="0" fontId="50"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1" fillId="3" borderId="0" xfId="0" applyFont="1" applyFill="1"/>
    <xf numFmtId="0" fontId="18" fillId="3" borderId="0" xfId="0" applyFont="1" applyFill="1"/>
    <xf numFmtId="0" fontId="48" fillId="3" borderId="0" xfId="0" applyFont="1" applyFill="1" applyAlignment="1">
      <alignment horizontal="center"/>
    </xf>
    <xf numFmtId="0" fontId="52" fillId="3" borderId="0" xfId="0" applyFont="1" applyFill="1" applyAlignment="1"/>
    <xf numFmtId="0" fontId="48" fillId="3" borderId="0" xfId="0" applyFont="1" applyFill="1" applyAlignment="1"/>
    <xf numFmtId="0" fontId="53" fillId="3" borderId="0" xfId="0" applyFont="1" applyFill="1" applyAlignment="1">
      <alignment horizontal="center"/>
    </xf>
    <xf numFmtId="0" fontId="53" fillId="3" borderId="0" xfId="0" applyFont="1" applyFill="1" applyAlignment="1"/>
    <xf numFmtId="0" fontId="18" fillId="3" borderId="0" xfId="0" applyFont="1" applyFill="1" applyAlignment="1">
      <alignment horizontal="center"/>
    </xf>
    <xf numFmtId="0" fontId="38" fillId="3" borderId="0" xfId="0" applyFont="1" applyFill="1"/>
    <xf numFmtId="0" fontId="51" fillId="0" borderId="0" xfId="0" applyFont="1" applyFill="1"/>
    <xf numFmtId="0" fontId="18" fillId="0" borderId="0" xfId="0" applyFont="1" applyFill="1"/>
    <xf numFmtId="9" fontId="38" fillId="0" borderId="2" xfId="0" applyNumberFormat="1" applyFont="1" applyBorder="1" applyAlignment="1">
      <alignment horizontal="center" vertical="center"/>
    </xf>
    <xf numFmtId="0" fontId="40" fillId="0" borderId="13" xfId="0" applyFont="1" applyBorder="1" applyAlignment="1">
      <alignment horizontal="center"/>
    </xf>
    <xf numFmtId="0" fontId="40" fillId="0" borderId="14" xfId="0" applyFont="1" applyBorder="1" applyAlignment="1">
      <alignment horizontal="center"/>
    </xf>
    <xf numFmtId="0" fontId="23" fillId="6" borderId="12" xfId="0" applyFont="1" applyFill="1" applyBorder="1" applyAlignment="1">
      <alignment vertical="center" wrapText="1"/>
    </xf>
    <xf numFmtId="0" fontId="23" fillId="6" borderId="9" xfId="0" applyFont="1" applyFill="1" applyBorder="1" applyAlignment="1">
      <alignment vertical="center" wrapText="1"/>
    </xf>
    <xf numFmtId="0" fontId="9" fillId="6" borderId="2" xfId="0" applyFont="1" applyFill="1" applyBorder="1" applyAlignment="1">
      <alignment horizontal="center" vertical="center"/>
    </xf>
    <xf numFmtId="4" fontId="17" fillId="6" borderId="2" xfId="0" applyNumberFormat="1" applyFont="1" applyFill="1" applyBorder="1" applyAlignment="1">
      <alignment horizontal="center" vertical="center"/>
    </xf>
    <xf numFmtId="0" fontId="18" fillId="6" borderId="2" xfId="0"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applyAlignment="1">
      <alignment horizontal="justify" vertical="justify" wrapText="1"/>
    </xf>
    <xf numFmtId="0" fontId="40" fillId="0" borderId="0" xfId="0" applyFont="1" applyAlignment="1">
      <alignment horizontal="center"/>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26" fillId="2" borderId="0" xfId="0" applyFont="1" applyFill="1" applyAlignment="1">
      <alignment horizontal="center" vertical="center"/>
    </xf>
    <xf numFmtId="0" fontId="23" fillId="2" borderId="0" xfId="0" applyFont="1" applyFill="1" applyAlignment="1">
      <alignment horizontal="center"/>
    </xf>
    <xf numFmtId="0" fontId="53" fillId="3" borderId="0" xfId="0" applyFont="1" applyFill="1" applyAlignment="1">
      <alignment horizontal="center"/>
    </xf>
    <xf numFmtId="0" fontId="42" fillId="3" borderId="0" xfId="0" applyFont="1" applyFill="1" applyAlignment="1">
      <alignment horizontal="center"/>
    </xf>
    <xf numFmtId="0" fontId="18" fillId="3" borderId="0" xfId="0" applyFont="1" applyFill="1" applyAlignment="1">
      <alignment horizontal="center"/>
    </xf>
    <xf numFmtId="0" fontId="45"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48" fillId="3" borderId="0" xfId="0" applyFont="1" applyFill="1" applyAlignment="1">
      <alignment horizontal="left"/>
    </xf>
    <xf numFmtId="0" fontId="52" fillId="3" borderId="0" xfId="0" applyFont="1" applyFill="1" applyAlignment="1">
      <alignment horizontal="center"/>
    </xf>
    <xf numFmtId="0" fontId="48"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4219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8077200" y="0"/>
          <a:ext cx="17907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674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view="pageBreakPreview" zoomScaleNormal="100" zoomScaleSheetLayoutView="100" workbookViewId="0">
      <selection activeCell="I44" sqref="I44"/>
    </sheetView>
  </sheetViews>
  <sheetFormatPr defaultRowHeight="15"/>
  <cols>
    <col min="1" max="1" width="5.125" style="4" customWidth="1"/>
    <col min="2" max="2" width="10.625" style="4" customWidth="1"/>
    <col min="3" max="3" width="19.3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3" t="s">
        <v>3</v>
      </c>
      <c r="B2" s="123"/>
      <c r="C2" s="123"/>
      <c r="D2" s="123"/>
      <c r="E2" s="124" t="s">
        <v>4</v>
      </c>
      <c r="F2" s="124"/>
      <c r="G2" s="124"/>
      <c r="H2" s="124"/>
      <c r="I2" s="124"/>
      <c r="J2" s="3"/>
      <c r="K2" s="3"/>
      <c r="L2" s="3"/>
      <c r="M2" s="3"/>
      <c r="N2" s="3"/>
      <c r="O2" s="3"/>
      <c r="P2" s="3"/>
      <c r="Q2" s="3"/>
      <c r="R2" s="3"/>
      <c r="S2" s="3"/>
      <c r="T2" s="3"/>
    </row>
    <row r="3" spans="1:20" ht="17.100000000000001" customHeight="1">
      <c r="A3" s="124" t="s">
        <v>5</v>
      </c>
      <c r="B3" s="124"/>
      <c r="C3" s="124"/>
      <c r="D3" s="124"/>
      <c r="E3" s="125" t="s">
        <v>6</v>
      </c>
      <c r="F3" s="125"/>
      <c r="G3" s="125"/>
      <c r="H3" s="125"/>
      <c r="I3" s="125"/>
      <c r="J3" s="3"/>
      <c r="K3" s="3"/>
      <c r="L3" s="3"/>
      <c r="M3" s="3"/>
      <c r="N3" s="3"/>
      <c r="O3" s="3"/>
      <c r="P3" s="3"/>
      <c r="Q3" s="3"/>
      <c r="R3" s="3"/>
      <c r="S3" s="3"/>
      <c r="T3" s="3"/>
    </row>
    <row r="4" spans="1:20" ht="17.100000000000001" customHeight="1">
      <c r="A4" s="124" t="s">
        <v>7</v>
      </c>
      <c r="B4" s="124"/>
      <c r="C4" s="124"/>
      <c r="D4" s="124"/>
      <c r="E4" s="113"/>
      <c r="F4" s="113"/>
      <c r="G4" s="113"/>
      <c r="H4" s="113"/>
      <c r="I4" s="113"/>
      <c r="J4" s="3"/>
      <c r="K4" s="3"/>
      <c r="L4" s="3"/>
      <c r="M4" s="3"/>
      <c r="N4" s="3"/>
      <c r="O4" s="3"/>
      <c r="P4" s="3"/>
      <c r="Q4" s="3"/>
      <c r="R4" s="3"/>
      <c r="S4" s="3"/>
      <c r="T4" s="3"/>
    </row>
    <row r="5" spans="1:20" s="15" customFormat="1" ht="12" customHeight="1">
      <c r="A5" s="126"/>
      <c r="B5" s="126"/>
      <c r="C5" s="126"/>
      <c r="D5" s="126"/>
      <c r="E5" s="14"/>
      <c r="J5" s="14"/>
      <c r="K5" s="14"/>
      <c r="L5" s="14"/>
      <c r="M5" s="14"/>
      <c r="N5" s="14"/>
      <c r="O5" s="14"/>
      <c r="P5" s="14"/>
      <c r="Q5" s="14"/>
      <c r="R5" s="14"/>
      <c r="S5" s="14"/>
      <c r="T5" s="14"/>
    </row>
    <row r="6" spans="1:20" ht="24.95" customHeight="1">
      <c r="A6" s="127" t="s">
        <v>8</v>
      </c>
      <c r="B6" s="127"/>
      <c r="C6" s="127"/>
      <c r="D6" s="127"/>
      <c r="E6" s="127"/>
      <c r="F6" s="127"/>
      <c r="G6" s="127"/>
      <c r="H6" s="127"/>
      <c r="I6" s="127"/>
      <c r="J6" s="5"/>
      <c r="K6" s="5"/>
      <c r="L6" s="5"/>
      <c r="M6" s="5"/>
      <c r="N6" s="5"/>
      <c r="O6" s="5"/>
      <c r="P6" s="5"/>
      <c r="Q6" s="5"/>
      <c r="R6" s="5"/>
      <c r="S6" s="5"/>
      <c r="T6" s="5"/>
    </row>
    <row r="7" spans="1:20" s="7" customFormat="1" ht="20.100000000000001" customHeight="1">
      <c r="A7" s="127" t="s">
        <v>27</v>
      </c>
      <c r="B7" s="127"/>
      <c r="C7" s="127"/>
      <c r="D7" s="127"/>
      <c r="E7" s="127"/>
      <c r="F7" s="127"/>
      <c r="G7" s="127"/>
      <c r="H7" s="127"/>
      <c r="I7" s="127"/>
      <c r="J7" s="16"/>
      <c r="K7" s="16"/>
      <c r="L7" s="16"/>
      <c r="M7" s="16"/>
      <c r="N7" s="16"/>
      <c r="O7" s="16"/>
      <c r="P7" s="16"/>
      <c r="Q7" s="16"/>
      <c r="R7" s="16"/>
      <c r="S7" s="16"/>
      <c r="T7" s="16"/>
    </row>
    <row r="8" spans="1:20" s="7" customFormat="1" ht="18" customHeight="1">
      <c r="A8" s="128" t="s">
        <v>209</v>
      </c>
      <c r="B8" s="128"/>
      <c r="C8" s="128"/>
      <c r="D8" s="128"/>
      <c r="E8" s="128"/>
      <c r="F8" s="128"/>
      <c r="G8" s="128"/>
      <c r="H8" s="128"/>
      <c r="I8" s="128"/>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9" t="s">
        <v>0</v>
      </c>
      <c r="B10" s="129" t="s">
        <v>9</v>
      </c>
      <c r="C10" s="131" t="s">
        <v>10</v>
      </c>
      <c r="D10" s="132"/>
      <c r="E10" s="116" t="s">
        <v>11</v>
      </c>
      <c r="F10" s="117"/>
      <c r="G10" s="116" t="s">
        <v>12</v>
      </c>
      <c r="H10" s="117"/>
      <c r="I10" s="118" t="s">
        <v>1</v>
      </c>
    </row>
    <row r="11" spans="1:20" s="8" customFormat="1" ht="30" customHeight="1">
      <c r="A11" s="119"/>
      <c r="B11" s="130"/>
      <c r="C11" s="133"/>
      <c r="D11" s="134"/>
      <c r="E11" s="18" t="s">
        <v>13</v>
      </c>
      <c r="F11" s="18" t="s">
        <v>14</v>
      </c>
      <c r="G11" s="18" t="s">
        <v>13</v>
      </c>
      <c r="H11" s="18" t="s">
        <v>14</v>
      </c>
      <c r="I11" s="119"/>
    </row>
    <row r="12" spans="1:20" s="8" customFormat="1" ht="17.45" customHeight="1">
      <c r="A12" s="11">
        <v>1</v>
      </c>
      <c r="B12" s="29" t="s">
        <v>45</v>
      </c>
      <c r="C12" s="28" t="s">
        <v>46</v>
      </c>
      <c r="D12" s="19" t="s">
        <v>47</v>
      </c>
      <c r="E12" s="11">
        <v>90</v>
      </c>
      <c r="F12" s="20" t="str">
        <f>IF(AND(E12&gt;=90),"XS",IF(AND(E12&gt;=80),"Tốt",IF(AND(E12&gt;=70),"Khá",IF(AND(E12&gt;=60),"TB",IF(AND(E12&gt;=50),"TB",IF(AND(E12&lt;50),IF(AND(E12&gt;0),"Yếu",IF(AND(E12=0),"KXL"," "))))))))</f>
        <v>XS</v>
      </c>
      <c r="G12" s="21">
        <v>85</v>
      </c>
      <c r="H12" s="20" t="str">
        <f>IF(AND(G12&gt;=90),"XS",IF(AND(G12&gt;=80),"Tốt",IF(AND(G12&gt;=70),"Khá",IF(AND(G12&gt;=60),"TB",IF(AND(G12&gt;=50),"TB",IF(AND(G12&lt;50),IF(AND(G12&gt;0),"Yếu",IF(AND(G12=0),"KXL"," "))))))))</f>
        <v>Tốt</v>
      </c>
      <c r="I12" s="34"/>
    </row>
    <row r="13" spans="1:20" s="8" customFormat="1" ht="17.45" customHeight="1">
      <c r="A13" s="11">
        <v>2</v>
      </c>
      <c r="B13" s="29" t="s">
        <v>49</v>
      </c>
      <c r="C13" s="28" t="s">
        <v>50</v>
      </c>
      <c r="D13" s="19" t="s">
        <v>51</v>
      </c>
      <c r="E13" s="11">
        <v>65</v>
      </c>
      <c r="F13" s="20" t="str">
        <f t="shared" ref="F13:F39" si="0">IF(AND(E13&gt;=90),"XS",IF(AND(E13&gt;=80),"Tốt",IF(AND(E13&gt;=70),"Khá",IF(AND(E13&gt;=60),"TB",IF(AND(E13&gt;=50),"TB",IF(AND(E13&lt;50),IF(AND(E13&gt;0),"Yếu",IF(AND(E13=0),"KXL"," "))))))))</f>
        <v>TB</v>
      </c>
      <c r="G13" s="21">
        <v>60</v>
      </c>
      <c r="H13" s="20" t="str">
        <f t="shared" ref="H13:H39" si="1">IF(AND(G13&gt;=90),"XS",IF(AND(G13&gt;=80),"Tốt",IF(AND(G13&gt;=70),"Khá",IF(AND(G13&gt;=60),"TB",IF(AND(G13&gt;=50),"TB",IF(AND(G13&lt;50),IF(AND(G13&gt;0),"Yếu",IF(AND(G13=0),"KXL"," "))))))))</f>
        <v>TB</v>
      </c>
      <c r="I13" s="34"/>
    </row>
    <row r="14" spans="1:20" s="8" customFormat="1" ht="17.45" customHeight="1">
      <c r="A14" s="11">
        <v>3</v>
      </c>
      <c r="B14" s="29" t="s">
        <v>52</v>
      </c>
      <c r="C14" s="28" t="s">
        <v>53</v>
      </c>
      <c r="D14" s="19" t="s">
        <v>54</v>
      </c>
      <c r="E14" s="11">
        <v>75</v>
      </c>
      <c r="F14" s="20" t="str">
        <f t="shared" si="0"/>
        <v>Khá</v>
      </c>
      <c r="G14" s="21">
        <v>69</v>
      </c>
      <c r="H14" s="20" t="str">
        <f t="shared" si="1"/>
        <v>TB</v>
      </c>
      <c r="I14" s="34"/>
    </row>
    <row r="15" spans="1:20" s="8" customFormat="1" ht="17.45" customHeight="1">
      <c r="A15" s="11">
        <v>4</v>
      </c>
      <c r="B15" s="29" t="s">
        <v>55</v>
      </c>
      <c r="C15" s="28" t="s">
        <v>56</v>
      </c>
      <c r="D15" s="19" t="s">
        <v>57</v>
      </c>
      <c r="E15" s="11">
        <v>70</v>
      </c>
      <c r="F15" s="20" t="str">
        <f t="shared" si="0"/>
        <v>Khá</v>
      </c>
      <c r="G15" s="21">
        <v>65</v>
      </c>
      <c r="H15" s="20" t="str">
        <f t="shared" si="1"/>
        <v>TB</v>
      </c>
      <c r="I15" s="35"/>
    </row>
    <row r="16" spans="1:20" s="8" customFormat="1" ht="17.45" customHeight="1">
      <c r="A16" s="11">
        <v>5</v>
      </c>
      <c r="B16" s="29" t="s">
        <v>58</v>
      </c>
      <c r="C16" s="108" t="s">
        <v>59</v>
      </c>
      <c r="D16" s="109" t="s">
        <v>60</v>
      </c>
      <c r="E16" s="110">
        <v>50</v>
      </c>
      <c r="F16" s="111" t="str">
        <f t="shared" si="0"/>
        <v>TB</v>
      </c>
      <c r="G16" s="112">
        <v>40</v>
      </c>
      <c r="H16" s="111" t="str">
        <f t="shared" si="1"/>
        <v>Yếu</v>
      </c>
      <c r="I16" s="35"/>
    </row>
    <row r="17" spans="1:9" s="8" customFormat="1" ht="17.45" customHeight="1">
      <c r="A17" s="11">
        <v>6</v>
      </c>
      <c r="B17" s="29" t="s">
        <v>61</v>
      </c>
      <c r="C17" s="28" t="s">
        <v>62</v>
      </c>
      <c r="D17" s="19" t="s">
        <v>60</v>
      </c>
      <c r="E17" s="11">
        <v>75</v>
      </c>
      <c r="F17" s="20" t="str">
        <f t="shared" si="0"/>
        <v>Khá</v>
      </c>
      <c r="G17" s="21">
        <v>60</v>
      </c>
      <c r="H17" s="20" t="str">
        <f t="shared" si="1"/>
        <v>TB</v>
      </c>
      <c r="I17" s="35"/>
    </row>
    <row r="18" spans="1:9" s="8" customFormat="1" ht="17.45" customHeight="1">
      <c r="A18" s="11">
        <v>7</v>
      </c>
      <c r="B18" s="29" t="s">
        <v>63</v>
      </c>
      <c r="C18" s="28" t="s">
        <v>64</v>
      </c>
      <c r="D18" s="19" t="s">
        <v>65</v>
      </c>
      <c r="E18" s="11">
        <v>90</v>
      </c>
      <c r="F18" s="20" t="str">
        <f t="shared" si="0"/>
        <v>XS</v>
      </c>
      <c r="G18" s="21">
        <v>83</v>
      </c>
      <c r="H18" s="20" t="str">
        <f t="shared" si="1"/>
        <v>Tốt</v>
      </c>
      <c r="I18" s="35"/>
    </row>
    <row r="19" spans="1:9" s="8" customFormat="1" ht="17.45" customHeight="1">
      <c r="A19" s="11">
        <v>8</v>
      </c>
      <c r="B19" s="29" t="s">
        <v>66</v>
      </c>
      <c r="C19" s="28" t="s">
        <v>67</v>
      </c>
      <c r="D19" s="19" t="s">
        <v>68</v>
      </c>
      <c r="E19" s="11">
        <v>50</v>
      </c>
      <c r="F19" s="20" t="str">
        <f t="shared" si="0"/>
        <v>TB</v>
      </c>
      <c r="G19" s="21">
        <v>50</v>
      </c>
      <c r="H19" s="20" t="str">
        <f t="shared" si="1"/>
        <v>TB</v>
      </c>
      <c r="I19" s="35"/>
    </row>
    <row r="20" spans="1:9" s="8" customFormat="1" ht="17.45" customHeight="1">
      <c r="A20" s="11">
        <v>9</v>
      </c>
      <c r="B20" s="29" t="s">
        <v>69</v>
      </c>
      <c r="C20" s="28" t="s">
        <v>70</v>
      </c>
      <c r="D20" s="19" t="s">
        <v>71</v>
      </c>
      <c r="E20" s="11">
        <v>60</v>
      </c>
      <c r="F20" s="20" t="str">
        <f t="shared" si="0"/>
        <v>TB</v>
      </c>
      <c r="G20" s="21">
        <v>60</v>
      </c>
      <c r="H20" s="20" t="str">
        <f t="shared" si="1"/>
        <v>TB</v>
      </c>
      <c r="I20" s="34"/>
    </row>
    <row r="21" spans="1:9" s="8" customFormat="1" ht="17.45" customHeight="1">
      <c r="A21" s="11">
        <v>10</v>
      </c>
      <c r="B21" s="29" t="s">
        <v>72</v>
      </c>
      <c r="C21" s="28" t="s">
        <v>73</v>
      </c>
      <c r="D21" s="19" t="s">
        <v>74</v>
      </c>
      <c r="E21" s="11">
        <v>50</v>
      </c>
      <c r="F21" s="20" t="str">
        <f t="shared" si="0"/>
        <v>TB</v>
      </c>
      <c r="G21" s="21">
        <v>40</v>
      </c>
      <c r="H21" s="20" t="str">
        <f t="shared" si="1"/>
        <v>Yếu</v>
      </c>
      <c r="I21" s="34"/>
    </row>
    <row r="22" spans="1:9" s="8" customFormat="1" ht="17.45" customHeight="1">
      <c r="A22" s="11">
        <v>11</v>
      </c>
      <c r="B22" s="29" t="s">
        <v>75</v>
      </c>
      <c r="C22" s="28" t="s">
        <v>76</v>
      </c>
      <c r="D22" s="19" t="s">
        <v>77</v>
      </c>
      <c r="E22" s="11">
        <v>70</v>
      </c>
      <c r="F22" s="20" t="str">
        <f t="shared" si="0"/>
        <v>Khá</v>
      </c>
      <c r="G22" s="21">
        <v>60</v>
      </c>
      <c r="H22" s="20" t="str">
        <f t="shared" si="1"/>
        <v>TB</v>
      </c>
      <c r="I22" s="34"/>
    </row>
    <row r="23" spans="1:9" s="8" customFormat="1" ht="17.45" customHeight="1">
      <c r="A23" s="11">
        <v>12</v>
      </c>
      <c r="B23" s="29" t="s">
        <v>78</v>
      </c>
      <c r="C23" s="108" t="s">
        <v>79</v>
      </c>
      <c r="D23" s="109" t="s">
        <v>80</v>
      </c>
      <c r="E23" s="110">
        <v>50</v>
      </c>
      <c r="F23" s="111" t="str">
        <f t="shared" si="0"/>
        <v>TB</v>
      </c>
      <c r="G23" s="112">
        <v>40</v>
      </c>
      <c r="H23" s="111" t="str">
        <f t="shared" si="1"/>
        <v>Yếu</v>
      </c>
      <c r="I23" s="35"/>
    </row>
    <row r="24" spans="1:9" s="8" customFormat="1" ht="17.45" customHeight="1">
      <c r="A24" s="11">
        <v>13</v>
      </c>
      <c r="B24" s="29" t="s">
        <v>81</v>
      </c>
      <c r="C24" s="28" t="s">
        <v>82</v>
      </c>
      <c r="D24" s="19" t="s">
        <v>83</v>
      </c>
      <c r="E24" s="11">
        <v>75</v>
      </c>
      <c r="F24" s="20" t="str">
        <f t="shared" si="0"/>
        <v>Khá</v>
      </c>
      <c r="G24" s="21">
        <v>70</v>
      </c>
      <c r="H24" s="20" t="str">
        <f t="shared" si="1"/>
        <v>Khá</v>
      </c>
      <c r="I24" s="35"/>
    </row>
    <row r="25" spans="1:9" s="8" customFormat="1" ht="17.45" customHeight="1">
      <c r="A25" s="31">
        <v>14</v>
      </c>
      <c r="B25" s="29" t="s">
        <v>84</v>
      </c>
      <c r="C25" s="28" t="s">
        <v>85</v>
      </c>
      <c r="D25" s="19" t="s">
        <v>86</v>
      </c>
      <c r="E25" s="31">
        <v>80</v>
      </c>
      <c r="F25" s="20" t="str">
        <f t="shared" si="0"/>
        <v>Tốt</v>
      </c>
      <c r="G25" s="21">
        <v>70</v>
      </c>
      <c r="H25" s="20" t="str">
        <f t="shared" si="1"/>
        <v>Khá</v>
      </c>
      <c r="I25" s="35"/>
    </row>
    <row r="26" spans="1:9" s="8" customFormat="1" ht="17.45" customHeight="1">
      <c r="A26" s="11">
        <v>15</v>
      </c>
      <c r="B26" s="29" t="s">
        <v>87</v>
      </c>
      <c r="C26" s="108" t="s">
        <v>88</v>
      </c>
      <c r="D26" s="109" t="s">
        <v>89</v>
      </c>
      <c r="E26" s="110">
        <v>50</v>
      </c>
      <c r="F26" s="111" t="str">
        <f t="shared" si="0"/>
        <v>TB</v>
      </c>
      <c r="G26" s="112">
        <v>40</v>
      </c>
      <c r="H26" s="111" t="str">
        <f t="shared" si="1"/>
        <v>Yếu</v>
      </c>
      <c r="I26" s="35"/>
    </row>
    <row r="27" spans="1:9" s="8" customFormat="1" ht="17.45" customHeight="1">
      <c r="A27" s="11">
        <v>16</v>
      </c>
      <c r="B27" s="29" t="s">
        <v>90</v>
      </c>
      <c r="C27" s="28" t="s">
        <v>91</v>
      </c>
      <c r="D27" s="19" t="s">
        <v>92</v>
      </c>
      <c r="E27" s="11">
        <v>90</v>
      </c>
      <c r="F27" s="20" t="str">
        <f t="shared" si="0"/>
        <v>XS</v>
      </c>
      <c r="G27" s="21">
        <v>70</v>
      </c>
      <c r="H27" s="20" t="str">
        <f t="shared" si="1"/>
        <v>Khá</v>
      </c>
      <c r="I27" s="35"/>
    </row>
    <row r="28" spans="1:9" s="8" customFormat="1" ht="17.45" customHeight="1">
      <c r="A28" s="11">
        <v>17</v>
      </c>
      <c r="B28" s="29" t="s">
        <v>93</v>
      </c>
      <c r="C28" s="28" t="s">
        <v>94</v>
      </c>
      <c r="D28" s="19" t="s">
        <v>95</v>
      </c>
      <c r="E28" s="11">
        <v>75</v>
      </c>
      <c r="F28" s="20" t="str">
        <f t="shared" si="0"/>
        <v>Khá</v>
      </c>
      <c r="G28" s="21">
        <v>69</v>
      </c>
      <c r="H28" s="20" t="str">
        <f t="shared" si="1"/>
        <v>TB</v>
      </c>
      <c r="I28" s="35"/>
    </row>
    <row r="29" spans="1:9" s="8" customFormat="1" ht="17.45" customHeight="1">
      <c r="A29" s="11">
        <v>18</v>
      </c>
      <c r="B29" s="29" t="s">
        <v>96</v>
      </c>
      <c r="C29" s="28" t="s">
        <v>97</v>
      </c>
      <c r="D29" s="19" t="s">
        <v>98</v>
      </c>
      <c r="E29" s="11">
        <v>80</v>
      </c>
      <c r="F29" s="20" t="str">
        <f t="shared" si="0"/>
        <v>Tốt</v>
      </c>
      <c r="G29" s="21">
        <v>69</v>
      </c>
      <c r="H29" s="20" t="str">
        <f t="shared" si="1"/>
        <v>TB</v>
      </c>
      <c r="I29" s="35"/>
    </row>
    <row r="30" spans="1:9" s="8" customFormat="1" ht="17.45" customHeight="1">
      <c r="A30" s="11">
        <v>19</v>
      </c>
      <c r="B30" s="29" t="s">
        <v>99</v>
      </c>
      <c r="C30" s="28" t="s">
        <v>100</v>
      </c>
      <c r="D30" s="19" t="s">
        <v>101</v>
      </c>
      <c r="E30" s="11">
        <v>70</v>
      </c>
      <c r="F30" s="20" t="str">
        <f t="shared" si="0"/>
        <v>Khá</v>
      </c>
      <c r="G30" s="21">
        <v>57</v>
      </c>
      <c r="H30" s="20" t="str">
        <f t="shared" si="1"/>
        <v>TB</v>
      </c>
      <c r="I30" s="35"/>
    </row>
    <row r="31" spans="1:9" s="8" customFormat="1" ht="17.45" customHeight="1">
      <c r="A31" s="11">
        <v>20</v>
      </c>
      <c r="B31" s="29" t="s">
        <v>102</v>
      </c>
      <c r="C31" s="28" t="s">
        <v>103</v>
      </c>
      <c r="D31" s="19" t="s">
        <v>104</v>
      </c>
      <c r="E31" s="11">
        <v>70</v>
      </c>
      <c r="F31" s="20" t="str">
        <f t="shared" si="0"/>
        <v>Khá</v>
      </c>
      <c r="G31" s="21">
        <v>65</v>
      </c>
      <c r="H31" s="20" t="str">
        <f t="shared" si="1"/>
        <v>TB</v>
      </c>
      <c r="I31" s="34"/>
    </row>
    <row r="32" spans="1:9" s="8" customFormat="1" ht="17.45" customHeight="1">
      <c r="A32" s="11">
        <v>21</v>
      </c>
      <c r="B32" s="29" t="s">
        <v>105</v>
      </c>
      <c r="C32" s="28" t="s">
        <v>106</v>
      </c>
      <c r="D32" s="19" t="s">
        <v>107</v>
      </c>
      <c r="E32" s="11">
        <v>70</v>
      </c>
      <c r="F32" s="20" t="str">
        <f t="shared" si="0"/>
        <v>Khá</v>
      </c>
      <c r="G32" s="21">
        <v>65</v>
      </c>
      <c r="H32" s="20" t="str">
        <f t="shared" si="1"/>
        <v>TB</v>
      </c>
      <c r="I32" s="35"/>
    </row>
    <row r="33" spans="1:9" s="8" customFormat="1" ht="17.45" customHeight="1">
      <c r="A33" s="11">
        <v>22</v>
      </c>
      <c r="B33" s="29" t="s">
        <v>108</v>
      </c>
      <c r="C33" s="28" t="s">
        <v>109</v>
      </c>
      <c r="D33" s="19" t="s">
        <v>110</v>
      </c>
      <c r="E33" s="11">
        <v>70</v>
      </c>
      <c r="F33" s="20" t="str">
        <f t="shared" si="0"/>
        <v>Khá</v>
      </c>
      <c r="G33" s="21">
        <v>65</v>
      </c>
      <c r="H33" s="20" t="str">
        <f t="shared" si="1"/>
        <v>TB</v>
      </c>
      <c r="I33" s="35"/>
    </row>
    <row r="34" spans="1:9" s="8" customFormat="1" ht="17.45" customHeight="1">
      <c r="A34" s="11">
        <v>23</v>
      </c>
      <c r="B34" s="29" t="s">
        <v>111</v>
      </c>
      <c r="C34" s="28" t="s">
        <v>112</v>
      </c>
      <c r="D34" s="19" t="s">
        <v>113</v>
      </c>
      <c r="E34" s="11">
        <v>70</v>
      </c>
      <c r="F34" s="20" t="str">
        <f t="shared" si="0"/>
        <v>Khá</v>
      </c>
      <c r="G34" s="21">
        <v>60</v>
      </c>
      <c r="H34" s="20" t="str">
        <f t="shared" si="1"/>
        <v>TB</v>
      </c>
      <c r="I34" s="35"/>
    </row>
    <row r="35" spans="1:9" s="8" customFormat="1" ht="17.45" customHeight="1">
      <c r="A35" s="11">
        <v>24</v>
      </c>
      <c r="B35" s="29" t="s">
        <v>114</v>
      </c>
      <c r="C35" s="28" t="s">
        <v>115</v>
      </c>
      <c r="D35" s="19" t="s">
        <v>116</v>
      </c>
      <c r="E35" s="11">
        <v>80</v>
      </c>
      <c r="F35" s="20" t="str">
        <f t="shared" si="0"/>
        <v>Tốt</v>
      </c>
      <c r="G35" s="21">
        <v>67</v>
      </c>
      <c r="H35" s="20" t="str">
        <f t="shared" si="1"/>
        <v>TB</v>
      </c>
      <c r="I35" s="35"/>
    </row>
    <row r="36" spans="1:9" s="8" customFormat="1" ht="17.45" customHeight="1">
      <c r="A36" s="11">
        <v>25</v>
      </c>
      <c r="B36" s="29" t="s">
        <v>117</v>
      </c>
      <c r="C36" s="28" t="s">
        <v>118</v>
      </c>
      <c r="D36" s="19" t="s">
        <v>119</v>
      </c>
      <c r="E36" s="11">
        <v>85</v>
      </c>
      <c r="F36" s="20" t="str">
        <f t="shared" si="0"/>
        <v>Tốt</v>
      </c>
      <c r="G36" s="21">
        <v>70</v>
      </c>
      <c r="H36" s="20" t="str">
        <f t="shared" si="1"/>
        <v>Khá</v>
      </c>
      <c r="I36" s="35"/>
    </row>
    <row r="37" spans="1:9" s="8" customFormat="1" ht="17.45" customHeight="1">
      <c r="A37" s="11">
        <v>26</v>
      </c>
      <c r="B37" s="29" t="s">
        <v>120</v>
      </c>
      <c r="C37" s="28" t="s">
        <v>121</v>
      </c>
      <c r="D37" s="19" t="s">
        <v>122</v>
      </c>
      <c r="E37" s="11">
        <v>80</v>
      </c>
      <c r="F37" s="20" t="str">
        <f t="shared" si="0"/>
        <v>Tốt</v>
      </c>
      <c r="G37" s="21">
        <v>69</v>
      </c>
      <c r="H37" s="20" t="str">
        <f t="shared" si="1"/>
        <v>TB</v>
      </c>
      <c r="I37" s="35"/>
    </row>
    <row r="38" spans="1:9" s="8" customFormat="1" ht="17.45" customHeight="1">
      <c r="A38" s="11">
        <v>27</v>
      </c>
      <c r="B38" s="29" t="s">
        <v>123</v>
      </c>
      <c r="C38" s="28" t="s">
        <v>109</v>
      </c>
      <c r="D38" s="19" t="s">
        <v>124</v>
      </c>
      <c r="E38" s="11">
        <v>70</v>
      </c>
      <c r="F38" s="20" t="str">
        <f t="shared" si="0"/>
        <v>Khá</v>
      </c>
      <c r="G38" s="21">
        <v>60</v>
      </c>
      <c r="H38" s="20" t="str">
        <f t="shared" si="1"/>
        <v>TB</v>
      </c>
      <c r="I38" s="34"/>
    </row>
    <row r="39" spans="1:9" s="8" customFormat="1" ht="17.45" customHeight="1">
      <c r="A39" s="11">
        <v>28</v>
      </c>
      <c r="B39" s="29" t="s">
        <v>125</v>
      </c>
      <c r="C39" s="28" t="s">
        <v>126</v>
      </c>
      <c r="D39" s="19" t="s">
        <v>127</v>
      </c>
      <c r="E39" s="11">
        <v>75</v>
      </c>
      <c r="F39" s="20" t="str">
        <f t="shared" si="0"/>
        <v>Khá</v>
      </c>
      <c r="G39" s="21">
        <v>60</v>
      </c>
      <c r="H39" s="20" t="str">
        <f t="shared" si="1"/>
        <v>TB</v>
      </c>
      <c r="I39" s="35"/>
    </row>
    <row r="40" spans="1:9" s="8" customFormat="1" ht="17.45" customHeight="1">
      <c r="A40" s="31">
        <v>29</v>
      </c>
      <c r="B40" s="29" t="s">
        <v>128</v>
      </c>
      <c r="C40" s="28" t="s">
        <v>129</v>
      </c>
      <c r="D40" s="19" t="s">
        <v>130</v>
      </c>
      <c r="E40" s="11">
        <v>85</v>
      </c>
      <c r="F40" s="20" t="str">
        <f t="shared" ref="F40" si="2">IF(AND(E40&gt;=90),"XS",IF(AND(E40&gt;=80),"Tốt",IF(AND(E40&gt;=70),"Khá",IF(AND(E40&gt;=60),"TB",IF(AND(E40&gt;=50),"TB",IF(AND(E40&lt;50),IF(AND(E40&gt;0),"Yếu",IF(AND(E40=0),"KXL"," "))))))))</f>
        <v>Tốt</v>
      </c>
      <c r="G40" s="21">
        <v>65</v>
      </c>
      <c r="H40" s="20" t="str">
        <f t="shared" ref="H40" si="3">IF(AND(G40&gt;=90),"XS",IF(AND(G40&gt;=80),"Tốt",IF(AND(G40&gt;=70),"Khá",IF(AND(G40&gt;=60),"TB",IF(AND(G40&gt;=50),"TB",IF(AND(G40&lt;50),IF(AND(G40&gt;0),"Yếu",IF(AND(G40=0),"KXL"," "))))))))</f>
        <v>TB</v>
      </c>
      <c r="I40" s="35"/>
    </row>
    <row r="41" spans="1:9" ht="20.100000000000001" customHeight="1">
      <c r="A41" s="12"/>
      <c r="B41" s="12"/>
      <c r="C41" s="120" t="s">
        <v>15</v>
      </c>
      <c r="D41" s="120"/>
      <c r="E41" s="120"/>
      <c r="F41" s="120"/>
      <c r="G41" s="120"/>
      <c r="H41" s="120"/>
      <c r="I41" s="120"/>
    </row>
    <row r="42" spans="1:9" ht="18" customHeight="1">
      <c r="C42" s="121" t="s">
        <v>16</v>
      </c>
      <c r="D42" s="121"/>
      <c r="E42" s="122" t="s">
        <v>11</v>
      </c>
      <c r="F42" s="122"/>
      <c r="G42" s="122" t="s">
        <v>12</v>
      </c>
      <c r="H42" s="122"/>
      <c r="I42" s="121" t="s">
        <v>1</v>
      </c>
    </row>
    <row r="43" spans="1:9" s="8" customFormat="1" ht="18" customHeight="1">
      <c r="C43" s="121"/>
      <c r="D43" s="121"/>
      <c r="E43" s="18" t="s">
        <v>17</v>
      </c>
      <c r="F43" s="9" t="s">
        <v>18</v>
      </c>
      <c r="G43" s="18" t="s">
        <v>17</v>
      </c>
      <c r="H43" s="9" t="s">
        <v>18</v>
      </c>
      <c r="I43" s="121"/>
    </row>
    <row r="44" spans="1:9" ht="18" customHeight="1">
      <c r="C44" s="114" t="s">
        <v>19</v>
      </c>
      <c r="D44" s="114"/>
      <c r="E44" s="21">
        <f>COUNTIF(F12:F40,"XS")</f>
        <v>3</v>
      </c>
      <c r="F44" s="22">
        <f>E44*100/$A$40</f>
        <v>10.344827586206897</v>
      </c>
      <c r="G44" s="26">
        <f>COUNTIF(H12:H40,"XS")</f>
        <v>0</v>
      </c>
      <c r="H44" s="27">
        <f>G44*100/$A$40</f>
        <v>0</v>
      </c>
      <c r="I44" s="25"/>
    </row>
    <row r="45" spans="1:9" ht="18" customHeight="1">
      <c r="C45" s="114" t="s">
        <v>20</v>
      </c>
      <c r="D45" s="114"/>
      <c r="E45" s="21">
        <f>COUNTIF(F12:F40,"Tốt")</f>
        <v>6</v>
      </c>
      <c r="F45" s="22">
        <f>E45*100/$A$40</f>
        <v>20.689655172413794</v>
      </c>
      <c r="G45" s="21">
        <f>COUNTIF(H12:H40,"Tốt")</f>
        <v>2</v>
      </c>
      <c r="H45" s="22">
        <f t="shared" ref="H45:H49" si="4">G45*100/$A$40</f>
        <v>6.8965517241379306</v>
      </c>
      <c r="I45" s="25"/>
    </row>
    <row r="46" spans="1:9" ht="18" customHeight="1">
      <c r="C46" s="114" t="s">
        <v>21</v>
      </c>
      <c r="D46" s="114"/>
      <c r="E46" s="21">
        <f>COUNTIF(F12:F40,"Khá")</f>
        <v>13</v>
      </c>
      <c r="F46" s="22">
        <f t="shared" ref="F46:F49" si="5">E46*100/$A$40</f>
        <v>44.827586206896555</v>
      </c>
      <c r="G46" s="21">
        <f>COUNTIF(H12:H40,"Khá")</f>
        <v>4</v>
      </c>
      <c r="H46" s="22">
        <f t="shared" si="4"/>
        <v>13.793103448275861</v>
      </c>
      <c r="I46" s="25"/>
    </row>
    <row r="47" spans="1:9" ht="18" customHeight="1">
      <c r="C47" s="114" t="s">
        <v>22</v>
      </c>
      <c r="D47" s="114"/>
      <c r="E47" s="21">
        <f>COUNTIF(F12:F40,"TB")</f>
        <v>7</v>
      </c>
      <c r="F47" s="22">
        <f t="shared" si="5"/>
        <v>24.137931034482758</v>
      </c>
      <c r="G47" s="21">
        <f>COUNTIF(H12:H40,"TB")</f>
        <v>19</v>
      </c>
      <c r="H47" s="22">
        <f t="shared" si="4"/>
        <v>65.517241379310349</v>
      </c>
      <c r="I47" s="25"/>
    </row>
    <row r="48" spans="1:9" ht="18" customHeight="1">
      <c r="C48" s="114" t="s">
        <v>23</v>
      </c>
      <c r="D48" s="114"/>
      <c r="E48" s="21">
        <f>COUNTIF(F12:F40,"Yếu")</f>
        <v>0</v>
      </c>
      <c r="F48" s="22">
        <f t="shared" si="5"/>
        <v>0</v>
      </c>
      <c r="G48" s="21">
        <f>COUNTIF(H12:H40,"Yếu")</f>
        <v>4</v>
      </c>
      <c r="H48" s="22">
        <f t="shared" si="4"/>
        <v>13.793103448275861</v>
      </c>
      <c r="I48" s="25"/>
    </row>
    <row r="49" spans="1:10" ht="18" customHeight="1">
      <c r="C49" s="114" t="s">
        <v>24</v>
      </c>
      <c r="D49" s="114"/>
      <c r="E49" s="21">
        <f>COUNTIF(F12:F40,"KXL")</f>
        <v>0</v>
      </c>
      <c r="F49" s="22">
        <f t="shared" si="5"/>
        <v>0</v>
      </c>
      <c r="G49" s="26">
        <f>COUNTIF(H12:H40,"KXL")</f>
        <v>0</v>
      </c>
      <c r="H49" s="27">
        <f t="shared" si="4"/>
        <v>0</v>
      </c>
      <c r="I49" s="25"/>
    </row>
    <row r="50" spans="1:10">
      <c r="C50" s="10"/>
      <c r="D50" s="10"/>
      <c r="F50" s="23"/>
    </row>
    <row r="51" spans="1:10" ht="18" customHeight="1">
      <c r="E51" s="115" t="s">
        <v>28</v>
      </c>
      <c r="F51" s="115"/>
      <c r="G51" s="115"/>
      <c r="H51" s="115"/>
      <c r="I51" s="115"/>
    </row>
    <row r="52" spans="1:10" ht="18" customHeight="1">
      <c r="A52" s="113" t="s">
        <v>25</v>
      </c>
      <c r="B52" s="113"/>
      <c r="C52" s="113"/>
      <c r="D52" s="113"/>
      <c r="E52" s="113"/>
      <c r="F52" s="113" t="s">
        <v>11</v>
      </c>
      <c r="G52" s="113"/>
      <c r="H52" s="113"/>
      <c r="I52" s="30" t="s">
        <v>26</v>
      </c>
      <c r="J52" s="24"/>
    </row>
    <row r="53" spans="1:10" ht="18" customHeight="1"/>
    <row r="54" spans="1:10" ht="18" customHeight="1"/>
    <row r="55" spans="1:10" ht="18" customHeight="1"/>
    <row r="56" spans="1:10" ht="18" customHeight="1">
      <c r="A56" s="32">
        <v>1</v>
      </c>
    </row>
    <row r="57" spans="1:10">
      <c r="F57" s="113" t="s">
        <v>207</v>
      </c>
      <c r="G57" s="113"/>
      <c r="H57" s="113"/>
      <c r="I57" s="33" t="s">
        <v>206</v>
      </c>
    </row>
  </sheetData>
  <mergeCells count="31">
    <mergeCell ref="F57:H57"/>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24 H12:H24 H26:H40 F26:F40">
    <cfRule type="cellIs" dxfId="3" priority="3" stopIfTrue="1" operator="equal">
      <formula>"SVG"</formula>
    </cfRule>
    <cfRule type="cellIs" dxfId="2" priority="4" stopIfTrue="1" operator="equal">
      <formula>"SVXS"</formula>
    </cfRule>
  </conditionalFormatting>
  <conditionalFormatting sqref="F25 H2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abSelected="1" topLeftCell="A40" workbookViewId="0">
      <selection activeCell="K56" sqref="K56"/>
    </sheetView>
  </sheetViews>
  <sheetFormatPr defaultRowHeight="16.5"/>
  <cols>
    <col min="1" max="1" width="4.875" style="64" customWidth="1"/>
    <col min="2" max="2" width="9.5" style="64" customWidth="1"/>
    <col min="3" max="3" width="19.75" style="64" customWidth="1"/>
    <col min="4" max="4" width="7" style="64" customWidth="1"/>
    <col min="5" max="5" width="8.75" style="67" customWidth="1"/>
    <col min="6" max="6" width="9" style="67"/>
    <col min="7" max="7" width="10.625" style="67" customWidth="1"/>
    <col min="8" max="8" width="7.625" style="64" customWidth="1"/>
    <col min="9" max="9" width="11" style="64" customWidth="1"/>
    <col min="10" max="16384" width="9" style="64"/>
  </cols>
  <sheetData>
    <row r="1" spans="1:9" s="60" customFormat="1" ht="15.75">
      <c r="A1" s="135" t="s">
        <v>5</v>
      </c>
      <c r="B1" s="135"/>
      <c r="C1" s="135"/>
      <c r="D1" s="135"/>
      <c r="E1" s="136" t="s">
        <v>4</v>
      </c>
      <c r="F1" s="136"/>
      <c r="G1" s="136"/>
      <c r="H1" s="136"/>
      <c r="I1" s="136"/>
    </row>
    <row r="2" spans="1:9" s="60" customFormat="1">
      <c r="A2" s="135" t="s">
        <v>7</v>
      </c>
      <c r="B2" s="135"/>
      <c r="C2" s="135"/>
      <c r="D2" s="135"/>
      <c r="E2" s="137" t="s">
        <v>131</v>
      </c>
      <c r="F2" s="137"/>
      <c r="G2" s="137"/>
      <c r="H2" s="137"/>
      <c r="I2" s="137"/>
    </row>
    <row r="3" spans="1:9" s="60" customFormat="1">
      <c r="A3" s="136" t="s">
        <v>132</v>
      </c>
      <c r="B3" s="136"/>
      <c r="C3" s="136"/>
      <c r="D3" s="136"/>
      <c r="E3" s="61"/>
      <c r="F3" s="137"/>
      <c r="G3" s="137"/>
      <c r="H3" s="137"/>
      <c r="I3" s="137"/>
    </row>
    <row r="4" spans="1:9" s="60" customFormat="1">
      <c r="A4" s="62"/>
      <c r="B4" s="62"/>
      <c r="C4" s="62"/>
      <c r="D4" s="62"/>
      <c r="E4" s="62"/>
      <c r="F4" s="63"/>
      <c r="G4" s="63"/>
      <c r="H4" s="63"/>
      <c r="I4" s="63"/>
    </row>
    <row r="5" spans="1:9" ht="23.25" customHeight="1">
      <c r="A5" s="137" t="s">
        <v>133</v>
      </c>
      <c r="B5" s="137"/>
      <c r="C5" s="137"/>
      <c r="D5" s="137"/>
      <c r="E5" s="137"/>
      <c r="F5" s="137"/>
      <c r="G5" s="137"/>
      <c r="H5" s="137"/>
      <c r="I5" s="137"/>
    </row>
    <row r="6" spans="1:9" s="65" customFormat="1">
      <c r="B6" s="138" t="s">
        <v>210</v>
      </c>
      <c r="C6" s="138"/>
      <c r="D6" s="138" t="s">
        <v>134</v>
      </c>
      <c r="E6" s="138"/>
      <c r="F6" s="138" t="s">
        <v>135</v>
      </c>
      <c r="G6" s="138"/>
      <c r="H6" s="138"/>
    </row>
    <row r="7" spans="1:9" s="65" customFormat="1">
      <c r="E7" s="63"/>
      <c r="F7" s="63"/>
      <c r="G7" s="63"/>
    </row>
    <row r="8" spans="1:9" ht="21.75" customHeight="1">
      <c r="A8" s="66" t="s">
        <v>136</v>
      </c>
      <c r="B8" s="64" t="s">
        <v>212</v>
      </c>
    </row>
    <row r="9" spans="1:9" ht="21.75" customHeight="1">
      <c r="A9" s="66" t="s">
        <v>137</v>
      </c>
      <c r="B9" s="64" t="s">
        <v>213</v>
      </c>
    </row>
    <row r="10" spans="1:9" ht="21.75" customHeight="1">
      <c r="A10" s="66" t="s">
        <v>138</v>
      </c>
      <c r="B10" s="65" t="s">
        <v>139</v>
      </c>
    </row>
    <row r="11" spans="1:9" ht="22.5" customHeight="1">
      <c r="A11" s="66"/>
      <c r="B11" s="64" t="s">
        <v>208</v>
      </c>
    </row>
    <row r="12" spans="1:9" ht="22.5" customHeight="1">
      <c r="A12" s="66"/>
      <c r="B12" s="64" t="s">
        <v>205</v>
      </c>
    </row>
    <row r="13" spans="1:9" ht="22.5" customHeight="1">
      <c r="A13" s="66"/>
      <c r="B13" s="64" t="s">
        <v>211</v>
      </c>
    </row>
    <row r="14" spans="1:9" ht="22.5" customHeight="1">
      <c r="A14" s="66"/>
      <c r="B14" s="64" t="s">
        <v>214</v>
      </c>
    </row>
    <row r="15" spans="1:9" ht="22.5" customHeight="1">
      <c r="A15" s="66"/>
      <c r="B15" s="64" t="s">
        <v>215</v>
      </c>
    </row>
    <row r="16" spans="1:9" ht="22.5" customHeight="1">
      <c r="A16" s="66" t="s">
        <v>140</v>
      </c>
      <c r="B16" s="65" t="s">
        <v>141</v>
      </c>
    </row>
    <row r="17" spans="1:10" ht="58.5" customHeight="1">
      <c r="A17" s="139" t="s">
        <v>142</v>
      </c>
      <c r="B17" s="139"/>
      <c r="C17" s="139"/>
      <c r="D17" s="139"/>
      <c r="E17" s="139"/>
      <c r="F17" s="139"/>
      <c r="G17" s="139"/>
      <c r="H17" s="139"/>
      <c r="I17" s="139"/>
      <c r="J17" s="68"/>
    </row>
    <row r="18" spans="1:10">
      <c r="A18" s="69"/>
    </row>
    <row r="19" spans="1:10" ht="33" customHeight="1">
      <c r="A19" s="144" t="s">
        <v>143</v>
      </c>
      <c r="B19" s="144" t="s">
        <v>9</v>
      </c>
      <c r="C19" s="145" t="s">
        <v>10</v>
      </c>
      <c r="D19" s="146"/>
      <c r="E19" s="149" t="s">
        <v>144</v>
      </c>
      <c r="F19" s="151" t="s">
        <v>145</v>
      </c>
      <c r="G19" s="151"/>
      <c r="H19" s="151"/>
      <c r="I19" s="141" t="s">
        <v>1</v>
      </c>
    </row>
    <row r="20" spans="1:10" ht="16.5" customHeight="1">
      <c r="A20" s="144"/>
      <c r="B20" s="144"/>
      <c r="C20" s="147"/>
      <c r="D20" s="148"/>
      <c r="E20" s="150"/>
      <c r="F20" s="70" t="s">
        <v>146</v>
      </c>
      <c r="G20" s="70" t="s">
        <v>147</v>
      </c>
      <c r="H20" s="70" t="s">
        <v>148</v>
      </c>
      <c r="I20" s="141"/>
    </row>
    <row r="21" spans="1:10">
      <c r="A21" s="71">
        <v>1</v>
      </c>
      <c r="B21" s="72" t="s">
        <v>45</v>
      </c>
      <c r="C21" s="73" t="s">
        <v>46</v>
      </c>
      <c r="D21" s="74" t="s">
        <v>47</v>
      </c>
      <c r="E21" s="72">
        <v>50</v>
      </c>
      <c r="F21" s="72">
        <v>90</v>
      </c>
      <c r="G21" s="72" t="str">
        <f>IF(F21=0,"Không XL",IF(F21&lt;50,"Yếu",IF(F21&lt;70,"Trung bình",IF(F21&lt;80,"Khá",IF(F21&lt;90,"Tốt","Xuất sắc")))))</f>
        <v>Xuất sắc</v>
      </c>
      <c r="H21" s="105">
        <v>1</v>
      </c>
      <c r="I21" s="75"/>
    </row>
    <row r="22" spans="1:10">
      <c r="A22" s="71">
        <v>2</v>
      </c>
      <c r="B22" s="72" t="s">
        <v>49</v>
      </c>
      <c r="C22" s="73" t="s">
        <v>50</v>
      </c>
      <c r="D22" s="74" t="s">
        <v>51</v>
      </c>
      <c r="E22" s="72">
        <v>60</v>
      </c>
      <c r="F22" s="72">
        <v>65</v>
      </c>
      <c r="G22" s="72" t="str">
        <f t="shared" ref="G22:G49" si="0">IF(F22=0,"Không XL",IF(F22&lt;50,"Yếu",IF(F22&lt;70,"Trung bình",IF(F22&lt;80,"Khá",IF(F22&lt;90,"Tốt","Xuất sắc")))))</f>
        <v>Trung bình</v>
      </c>
      <c r="H22" s="105">
        <v>1</v>
      </c>
      <c r="I22" s="75"/>
    </row>
    <row r="23" spans="1:10">
      <c r="A23" s="71">
        <v>3</v>
      </c>
      <c r="B23" s="72" t="s">
        <v>52</v>
      </c>
      <c r="C23" s="73" t="s">
        <v>53</v>
      </c>
      <c r="D23" s="74" t="s">
        <v>54</v>
      </c>
      <c r="E23" s="72">
        <v>70</v>
      </c>
      <c r="F23" s="72">
        <v>75</v>
      </c>
      <c r="G23" s="72" t="str">
        <f t="shared" si="0"/>
        <v>Khá</v>
      </c>
      <c r="H23" s="105">
        <v>1</v>
      </c>
      <c r="I23" s="75"/>
    </row>
    <row r="24" spans="1:10">
      <c r="A24" s="71">
        <v>4</v>
      </c>
      <c r="B24" s="72" t="s">
        <v>55</v>
      </c>
      <c r="C24" s="73" t="s">
        <v>56</v>
      </c>
      <c r="D24" s="74" t="s">
        <v>57</v>
      </c>
      <c r="E24" s="72">
        <v>70</v>
      </c>
      <c r="F24" s="72">
        <v>70</v>
      </c>
      <c r="G24" s="72" t="str">
        <f t="shared" si="0"/>
        <v>Khá</v>
      </c>
      <c r="H24" s="105">
        <v>1</v>
      </c>
      <c r="I24" s="75"/>
    </row>
    <row r="25" spans="1:10">
      <c r="A25" s="71">
        <v>5</v>
      </c>
      <c r="B25" s="72" t="s">
        <v>58</v>
      </c>
      <c r="C25" s="73" t="s">
        <v>59</v>
      </c>
      <c r="D25" s="74" t="s">
        <v>60</v>
      </c>
      <c r="E25" s="72">
        <v>50</v>
      </c>
      <c r="F25" s="72">
        <v>50</v>
      </c>
      <c r="G25" s="72" t="str">
        <f t="shared" si="0"/>
        <v>Trung bình</v>
      </c>
      <c r="H25" s="105">
        <v>1</v>
      </c>
      <c r="I25" s="75"/>
    </row>
    <row r="26" spans="1:10">
      <c r="A26" s="71">
        <v>6</v>
      </c>
      <c r="B26" s="72" t="s">
        <v>61</v>
      </c>
      <c r="C26" s="73" t="s">
        <v>62</v>
      </c>
      <c r="D26" s="74" t="s">
        <v>60</v>
      </c>
      <c r="E26" s="72">
        <v>70</v>
      </c>
      <c r="F26" s="72">
        <v>75</v>
      </c>
      <c r="G26" s="72" t="str">
        <f t="shared" si="0"/>
        <v>Khá</v>
      </c>
      <c r="H26" s="105">
        <v>1</v>
      </c>
      <c r="I26" s="75"/>
    </row>
    <row r="27" spans="1:10">
      <c r="A27" s="71">
        <v>7</v>
      </c>
      <c r="B27" s="72" t="s">
        <v>63</v>
      </c>
      <c r="C27" s="73" t="s">
        <v>64</v>
      </c>
      <c r="D27" s="74" t="s">
        <v>65</v>
      </c>
      <c r="E27" s="72">
        <v>85</v>
      </c>
      <c r="F27" s="72">
        <v>90</v>
      </c>
      <c r="G27" s="72" t="str">
        <f t="shared" si="0"/>
        <v>Xuất sắc</v>
      </c>
      <c r="H27" s="105">
        <v>1</v>
      </c>
      <c r="I27" s="75"/>
    </row>
    <row r="28" spans="1:10">
      <c r="A28" s="71">
        <v>8</v>
      </c>
      <c r="B28" s="72" t="s">
        <v>66</v>
      </c>
      <c r="C28" s="73" t="s">
        <v>67</v>
      </c>
      <c r="D28" s="74" t="s">
        <v>68</v>
      </c>
      <c r="E28" s="72">
        <v>50</v>
      </c>
      <c r="F28" s="72">
        <v>50</v>
      </c>
      <c r="G28" s="72" t="str">
        <f t="shared" si="0"/>
        <v>Trung bình</v>
      </c>
      <c r="H28" s="105">
        <v>1</v>
      </c>
      <c r="I28" s="75"/>
    </row>
    <row r="29" spans="1:10">
      <c r="A29" s="71">
        <v>9</v>
      </c>
      <c r="B29" s="72" t="s">
        <v>69</v>
      </c>
      <c r="C29" s="73" t="s">
        <v>70</v>
      </c>
      <c r="D29" s="74" t="s">
        <v>71</v>
      </c>
      <c r="E29" s="72">
        <v>60</v>
      </c>
      <c r="F29" s="72">
        <v>60</v>
      </c>
      <c r="G29" s="72" t="str">
        <f t="shared" si="0"/>
        <v>Trung bình</v>
      </c>
      <c r="H29" s="105">
        <v>1</v>
      </c>
      <c r="I29" s="75"/>
    </row>
    <row r="30" spans="1:10">
      <c r="A30" s="71">
        <v>10</v>
      </c>
      <c r="B30" s="72" t="s">
        <v>72</v>
      </c>
      <c r="C30" s="73" t="s">
        <v>73</v>
      </c>
      <c r="D30" s="74" t="s">
        <v>74</v>
      </c>
      <c r="E30" s="72">
        <v>50</v>
      </c>
      <c r="F30" s="72">
        <v>50</v>
      </c>
      <c r="G30" s="72" t="str">
        <f t="shared" si="0"/>
        <v>Trung bình</v>
      </c>
      <c r="H30" s="105">
        <v>1</v>
      </c>
      <c r="I30" s="75"/>
    </row>
    <row r="31" spans="1:10">
      <c r="A31" s="71">
        <v>11</v>
      </c>
      <c r="B31" s="72" t="s">
        <v>75</v>
      </c>
      <c r="C31" s="73" t="s">
        <v>76</v>
      </c>
      <c r="D31" s="74" t="s">
        <v>77</v>
      </c>
      <c r="E31" s="72">
        <v>70</v>
      </c>
      <c r="F31" s="72">
        <v>70</v>
      </c>
      <c r="G31" s="72" t="str">
        <f t="shared" si="0"/>
        <v>Khá</v>
      </c>
      <c r="H31" s="105">
        <v>1</v>
      </c>
      <c r="I31" s="75"/>
    </row>
    <row r="32" spans="1:10">
      <c r="A32" s="71">
        <v>12</v>
      </c>
      <c r="B32" s="72" t="s">
        <v>78</v>
      </c>
      <c r="C32" s="73" t="s">
        <v>79</v>
      </c>
      <c r="D32" s="74" t="s">
        <v>80</v>
      </c>
      <c r="E32" s="72">
        <v>50</v>
      </c>
      <c r="F32" s="72">
        <v>50</v>
      </c>
      <c r="G32" s="72" t="str">
        <f t="shared" si="0"/>
        <v>Trung bình</v>
      </c>
      <c r="H32" s="105">
        <v>1</v>
      </c>
      <c r="I32" s="75"/>
    </row>
    <row r="33" spans="1:9">
      <c r="A33" s="71">
        <v>13</v>
      </c>
      <c r="B33" s="72" t="s">
        <v>81</v>
      </c>
      <c r="C33" s="73" t="s">
        <v>82</v>
      </c>
      <c r="D33" s="74" t="s">
        <v>83</v>
      </c>
      <c r="E33" s="72">
        <v>78</v>
      </c>
      <c r="F33" s="72">
        <v>75</v>
      </c>
      <c r="G33" s="72" t="str">
        <f t="shared" si="0"/>
        <v>Khá</v>
      </c>
      <c r="H33" s="105">
        <v>1</v>
      </c>
      <c r="I33" s="75"/>
    </row>
    <row r="34" spans="1:9">
      <c r="A34" s="71">
        <v>14</v>
      </c>
      <c r="B34" s="72" t="s">
        <v>84</v>
      </c>
      <c r="C34" s="73" t="s">
        <v>85</v>
      </c>
      <c r="D34" s="74" t="s">
        <v>86</v>
      </c>
      <c r="E34" s="72">
        <v>75</v>
      </c>
      <c r="F34" s="72">
        <v>80</v>
      </c>
      <c r="G34" s="72" t="str">
        <f t="shared" si="0"/>
        <v>Tốt</v>
      </c>
      <c r="H34" s="105">
        <v>1</v>
      </c>
      <c r="I34" s="75"/>
    </row>
    <row r="35" spans="1:9">
      <c r="A35" s="71">
        <v>15</v>
      </c>
      <c r="B35" s="72" t="s">
        <v>87</v>
      </c>
      <c r="C35" s="73" t="s">
        <v>88</v>
      </c>
      <c r="D35" s="74" t="s">
        <v>89</v>
      </c>
      <c r="E35" s="72">
        <v>50</v>
      </c>
      <c r="F35" s="72">
        <v>50</v>
      </c>
      <c r="G35" s="72" t="str">
        <f t="shared" si="0"/>
        <v>Trung bình</v>
      </c>
      <c r="H35" s="105">
        <v>1</v>
      </c>
      <c r="I35" s="75"/>
    </row>
    <row r="36" spans="1:9">
      <c r="A36" s="71">
        <v>16</v>
      </c>
      <c r="B36" s="72" t="s">
        <v>90</v>
      </c>
      <c r="C36" s="73" t="s">
        <v>91</v>
      </c>
      <c r="D36" s="74" t="s">
        <v>92</v>
      </c>
      <c r="E36" s="72">
        <v>80</v>
      </c>
      <c r="F36" s="72">
        <v>90</v>
      </c>
      <c r="G36" s="72" t="str">
        <f t="shared" si="0"/>
        <v>Xuất sắc</v>
      </c>
      <c r="H36" s="105">
        <v>1</v>
      </c>
      <c r="I36" s="75"/>
    </row>
    <row r="37" spans="1:9">
      <c r="A37" s="71">
        <v>17</v>
      </c>
      <c r="B37" s="72" t="s">
        <v>93</v>
      </c>
      <c r="C37" s="73" t="s">
        <v>94</v>
      </c>
      <c r="D37" s="74" t="s">
        <v>95</v>
      </c>
      <c r="E37" s="72">
        <v>70</v>
      </c>
      <c r="F37" s="72">
        <v>75</v>
      </c>
      <c r="G37" s="72" t="str">
        <f t="shared" si="0"/>
        <v>Khá</v>
      </c>
      <c r="H37" s="105">
        <v>1</v>
      </c>
      <c r="I37" s="75"/>
    </row>
    <row r="38" spans="1:9">
      <c r="A38" s="71">
        <v>18</v>
      </c>
      <c r="B38" s="72" t="s">
        <v>96</v>
      </c>
      <c r="C38" s="73" t="s">
        <v>97</v>
      </c>
      <c r="D38" s="74" t="s">
        <v>98</v>
      </c>
      <c r="E38" s="72">
        <v>80</v>
      </c>
      <c r="F38" s="72">
        <v>80</v>
      </c>
      <c r="G38" s="72" t="str">
        <f t="shared" si="0"/>
        <v>Tốt</v>
      </c>
      <c r="H38" s="105">
        <v>1</v>
      </c>
      <c r="I38" s="75"/>
    </row>
    <row r="39" spans="1:9">
      <c r="A39" s="71">
        <v>19</v>
      </c>
      <c r="B39" s="72" t="s">
        <v>99</v>
      </c>
      <c r="C39" s="73" t="s">
        <v>100</v>
      </c>
      <c r="D39" s="74" t="s">
        <v>101</v>
      </c>
      <c r="E39" s="72">
        <v>90</v>
      </c>
      <c r="F39" s="72">
        <v>70</v>
      </c>
      <c r="G39" s="72" t="str">
        <f t="shared" si="0"/>
        <v>Khá</v>
      </c>
      <c r="H39" s="105">
        <v>1</v>
      </c>
      <c r="I39" s="75"/>
    </row>
    <row r="40" spans="1:9">
      <c r="A40" s="71">
        <v>20</v>
      </c>
      <c r="B40" s="72" t="s">
        <v>102</v>
      </c>
      <c r="C40" s="73" t="s">
        <v>103</v>
      </c>
      <c r="D40" s="74" t="s">
        <v>104</v>
      </c>
      <c r="E40" s="72">
        <v>70</v>
      </c>
      <c r="F40" s="72">
        <v>70</v>
      </c>
      <c r="G40" s="72" t="str">
        <f t="shared" si="0"/>
        <v>Khá</v>
      </c>
      <c r="H40" s="105">
        <v>1</v>
      </c>
      <c r="I40" s="75"/>
    </row>
    <row r="41" spans="1:9">
      <c r="A41" s="71">
        <v>21</v>
      </c>
      <c r="B41" s="72" t="s">
        <v>105</v>
      </c>
      <c r="C41" s="73" t="s">
        <v>106</v>
      </c>
      <c r="D41" s="74" t="s">
        <v>107</v>
      </c>
      <c r="E41" s="72">
        <v>65</v>
      </c>
      <c r="F41" s="72">
        <v>70</v>
      </c>
      <c r="G41" s="72" t="str">
        <f t="shared" si="0"/>
        <v>Khá</v>
      </c>
      <c r="H41" s="105">
        <v>1</v>
      </c>
      <c r="I41" s="75"/>
    </row>
    <row r="42" spans="1:9">
      <c r="A42" s="71">
        <v>22</v>
      </c>
      <c r="B42" s="72" t="s">
        <v>108</v>
      </c>
      <c r="C42" s="73" t="s">
        <v>109</v>
      </c>
      <c r="D42" s="74" t="s">
        <v>110</v>
      </c>
      <c r="E42" s="72">
        <v>70</v>
      </c>
      <c r="F42" s="72">
        <v>70</v>
      </c>
      <c r="G42" s="72" t="str">
        <f t="shared" si="0"/>
        <v>Khá</v>
      </c>
      <c r="H42" s="105">
        <v>1</v>
      </c>
      <c r="I42" s="75"/>
    </row>
    <row r="43" spans="1:9">
      <c r="A43" s="71">
        <v>23</v>
      </c>
      <c r="B43" s="72" t="s">
        <v>111</v>
      </c>
      <c r="C43" s="73" t="s">
        <v>112</v>
      </c>
      <c r="D43" s="74" t="s">
        <v>113</v>
      </c>
      <c r="E43" s="72">
        <v>65</v>
      </c>
      <c r="F43" s="72">
        <v>70</v>
      </c>
      <c r="G43" s="72" t="str">
        <f t="shared" si="0"/>
        <v>Khá</v>
      </c>
      <c r="H43" s="105">
        <v>1</v>
      </c>
      <c r="I43" s="75"/>
    </row>
    <row r="44" spans="1:9">
      <c r="A44" s="71">
        <v>24</v>
      </c>
      <c r="B44" s="72" t="s">
        <v>114</v>
      </c>
      <c r="C44" s="73" t="s">
        <v>115</v>
      </c>
      <c r="D44" s="74" t="s">
        <v>116</v>
      </c>
      <c r="E44" s="72">
        <v>70</v>
      </c>
      <c r="F44" s="72">
        <v>80</v>
      </c>
      <c r="G44" s="72" t="str">
        <f t="shared" si="0"/>
        <v>Tốt</v>
      </c>
      <c r="H44" s="105">
        <v>1</v>
      </c>
      <c r="I44" s="75"/>
    </row>
    <row r="45" spans="1:9">
      <c r="A45" s="71">
        <v>25</v>
      </c>
      <c r="B45" s="72" t="s">
        <v>117</v>
      </c>
      <c r="C45" s="73" t="s">
        <v>118</v>
      </c>
      <c r="D45" s="74" t="s">
        <v>119</v>
      </c>
      <c r="E45" s="72">
        <v>80</v>
      </c>
      <c r="F45" s="72">
        <v>85</v>
      </c>
      <c r="G45" s="72" t="str">
        <f t="shared" si="0"/>
        <v>Tốt</v>
      </c>
      <c r="H45" s="105">
        <v>1</v>
      </c>
      <c r="I45" s="75"/>
    </row>
    <row r="46" spans="1:9">
      <c r="A46" s="71">
        <v>26</v>
      </c>
      <c r="B46" s="72" t="s">
        <v>120</v>
      </c>
      <c r="C46" s="73" t="s">
        <v>121</v>
      </c>
      <c r="D46" s="74" t="s">
        <v>122</v>
      </c>
      <c r="E46" s="72">
        <v>75</v>
      </c>
      <c r="F46" s="72">
        <v>80</v>
      </c>
      <c r="G46" s="72" t="str">
        <f t="shared" si="0"/>
        <v>Tốt</v>
      </c>
      <c r="H46" s="105">
        <v>1</v>
      </c>
      <c r="I46" s="75"/>
    </row>
    <row r="47" spans="1:9">
      <c r="A47" s="71">
        <v>27</v>
      </c>
      <c r="B47" s="72" t="s">
        <v>123</v>
      </c>
      <c r="C47" s="73" t="s">
        <v>109</v>
      </c>
      <c r="D47" s="74" t="s">
        <v>124</v>
      </c>
      <c r="E47" s="72">
        <v>70</v>
      </c>
      <c r="F47" s="72">
        <v>70</v>
      </c>
      <c r="G47" s="72" t="str">
        <f t="shared" si="0"/>
        <v>Khá</v>
      </c>
      <c r="H47" s="105">
        <v>1</v>
      </c>
      <c r="I47" s="75"/>
    </row>
    <row r="48" spans="1:9">
      <c r="A48" s="71">
        <v>28</v>
      </c>
      <c r="B48" s="72" t="s">
        <v>125</v>
      </c>
      <c r="C48" s="73" t="s">
        <v>126</v>
      </c>
      <c r="D48" s="74" t="s">
        <v>127</v>
      </c>
      <c r="E48" s="72">
        <v>70</v>
      </c>
      <c r="F48" s="72">
        <v>75</v>
      </c>
      <c r="G48" s="72" t="str">
        <f t="shared" si="0"/>
        <v>Khá</v>
      </c>
      <c r="H48" s="105">
        <v>1</v>
      </c>
      <c r="I48" s="75"/>
    </row>
    <row r="49" spans="1:10">
      <c r="A49" s="71">
        <v>29</v>
      </c>
      <c r="B49" s="72" t="s">
        <v>128</v>
      </c>
      <c r="C49" s="73" t="s">
        <v>129</v>
      </c>
      <c r="D49" s="74" t="s">
        <v>130</v>
      </c>
      <c r="E49" s="72">
        <v>65</v>
      </c>
      <c r="F49" s="72">
        <v>85</v>
      </c>
      <c r="G49" s="72" t="str">
        <f t="shared" si="0"/>
        <v>Tốt</v>
      </c>
      <c r="H49" s="105">
        <v>1</v>
      </c>
      <c r="I49" s="75"/>
    </row>
    <row r="50" spans="1:10" ht="10.5" customHeight="1"/>
    <row r="51" spans="1:10" s="60" customFormat="1" ht="26.25" customHeight="1">
      <c r="B51" s="64" t="s">
        <v>149</v>
      </c>
      <c r="E51" s="76"/>
      <c r="F51" s="76"/>
      <c r="G51" s="76"/>
    </row>
    <row r="52" spans="1:10" s="60" customFormat="1" ht="31.5">
      <c r="B52" s="77">
        <v>40</v>
      </c>
      <c r="C52" s="142" t="s">
        <v>150</v>
      </c>
      <c r="D52" s="143"/>
      <c r="E52" s="70" t="s">
        <v>151</v>
      </c>
      <c r="F52" s="70" t="s">
        <v>152</v>
      </c>
      <c r="G52" s="76"/>
    </row>
    <row r="53" spans="1:10" s="60" customFormat="1" ht="15.75">
      <c r="C53" s="78" t="s">
        <v>153</v>
      </c>
      <c r="D53" s="79"/>
      <c r="E53" s="80">
        <f>COUNTIF($G$21:$G$49,"Xuất sắc")</f>
        <v>3</v>
      </c>
      <c r="F53" s="81">
        <f>E53/$A$49</f>
        <v>0.10344827586206896</v>
      </c>
      <c r="G53" s="76"/>
    </row>
    <row r="54" spans="1:10" s="60" customFormat="1" ht="15.75">
      <c r="C54" s="78" t="s">
        <v>154</v>
      </c>
      <c r="D54" s="79"/>
      <c r="E54" s="80">
        <f>COUNTIF($G$21:$G$49,"Tốt")</f>
        <v>6</v>
      </c>
      <c r="F54" s="81">
        <f t="shared" ref="F54:F58" si="1">E54/$A$49</f>
        <v>0.20689655172413793</v>
      </c>
      <c r="G54" s="76"/>
    </row>
    <row r="55" spans="1:10" s="60" customFormat="1" ht="15.75">
      <c r="C55" s="78" t="s">
        <v>155</v>
      </c>
      <c r="D55" s="79"/>
      <c r="E55" s="80">
        <f>COUNTIF($G$21:$G$49,"Khá")</f>
        <v>13</v>
      </c>
      <c r="F55" s="81">
        <f t="shared" si="1"/>
        <v>0.44827586206896552</v>
      </c>
      <c r="G55" s="76"/>
    </row>
    <row r="56" spans="1:10" s="60" customFormat="1" ht="15.75">
      <c r="C56" s="78" t="s">
        <v>156</v>
      </c>
      <c r="D56" s="79"/>
      <c r="E56" s="80">
        <f>COUNTIF($G$21:$G$49,"Trung bình")</f>
        <v>7</v>
      </c>
      <c r="F56" s="81">
        <f t="shared" si="1"/>
        <v>0.2413793103448276</v>
      </c>
      <c r="G56" s="76"/>
    </row>
    <row r="57" spans="1:10" s="60" customFormat="1" ht="15.75">
      <c r="C57" s="78" t="s">
        <v>157</v>
      </c>
      <c r="D57" s="79"/>
      <c r="E57" s="80">
        <f>COUNTIF($G$21:$G$49,"Yếu")</f>
        <v>0</v>
      </c>
      <c r="F57" s="81">
        <f t="shared" si="1"/>
        <v>0</v>
      </c>
      <c r="G57" s="76"/>
    </row>
    <row r="58" spans="1:10" s="60" customFormat="1" ht="15.75">
      <c r="C58" s="78" t="s">
        <v>158</v>
      </c>
      <c r="D58" s="79"/>
      <c r="E58" s="80">
        <f>COUNTIF($G$21:$G$49,"Không XL")</f>
        <v>0</v>
      </c>
      <c r="F58" s="81">
        <f t="shared" si="1"/>
        <v>0</v>
      </c>
      <c r="G58" s="76"/>
    </row>
    <row r="60" spans="1:10" ht="54" customHeight="1">
      <c r="A60" s="139" t="s">
        <v>216</v>
      </c>
      <c r="B60" s="139"/>
      <c r="C60" s="139"/>
      <c r="D60" s="139"/>
      <c r="E60" s="139"/>
      <c r="F60" s="139"/>
      <c r="G60" s="139"/>
      <c r="H60" s="139"/>
      <c r="I60" s="139"/>
      <c r="J60" s="68"/>
    </row>
    <row r="62" spans="1:10" s="65" customFormat="1">
      <c r="B62" s="137" t="s">
        <v>159</v>
      </c>
      <c r="C62" s="137"/>
      <c r="D62" s="137"/>
      <c r="E62" s="137"/>
      <c r="F62" s="137" t="s">
        <v>160</v>
      </c>
      <c r="G62" s="137"/>
      <c r="H62" s="137"/>
      <c r="I62" s="137"/>
    </row>
    <row r="67" spans="1:9">
      <c r="B67" s="137" t="s">
        <v>206</v>
      </c>
      <c r="C67" s="137"/>
      <c r="D67" s="137"/>
      <c r="E67" s="137"/>
      <c r="F67" s="137" t="s">
        <v>207</v>
      </c>
      <c r="G67" s="137"/>
      <c r="H67" s="137"/>
      <c r="I67" s="137"/>
    </row>
    <row r="68" spans="1:9">
      <c r="B68" s="67"/>
      <c r="C68" s="67"/>
      <c r="D68" s="67"/>
      <c r="H68" s="67"/>
      <c r="I68" s="67"/>
    </row>
    <row r="69" spans="1:9">
      <c r="A69" s="140" t="s">
        <v>161</v>
      </c>
      <c r="B69" s="140"/>
      <c r="C69" s="140"/>
      <c r="D69" s="140"/>
      <c r="E69" s="140"/>
      <c r="F69" s="140"/>
      <c r="G69" s="140"/>
      <c r="H69" s="140"/>
      <c r="I69" s="140"/>
    </row>
    <row r="70" spans="1:9" ht="30" customHeight="1">
      <c r="A70" s="106"/>
      <c r="B70" s="106"/>
      <c r="C70" s="106"/>
      <c r="D70" s="106"/>
      <c r="E70" s="106"/>
      <c r="F70" s="106"/>
      <c r="G70" s="106"/>
      <c r="H70" s="106"/>
      <c r="I70" s="106"/>
    </row>
    <row r="71" spans="1:9" ht="30" customHeight="1">
      <c r="A71" s="107"/>
      <c r="B71" s="107"/>
      <c r="C71" s="107"/>
      <c r="D71" s="107"/>
      <c r="E71" s="107"/>
      <c r="F71" s="107"/>
      <c r="G71" s="107"/>
      <c r="H71" s="107"/>
      <c r="I71" s="107"/>
    </row>
    <row r="72" spans="1:9" ht="30" customHeight="1">
      <c r="A72" s="107"/>
      <c r="B72" s="107"/>
      <c r="C72" s="107"/>
      <c r="D72" s="107"/>
      <c r="E72" s="107"/>
      <c r="F72" s="107"/>
      <c r="G72" s="107"/>
      <c r="H72" s="107"/>
      <c r="I72" s="107"/>
    </row>
    <row r="74" spans="1:9">
      <c r="I74" s="82" t="s">
        <v>162</v>
      </c>
    </row>
    <row r="75" spans="1:9">
      <c r="F75" s="137" t="s">
        <v>163</v>
      </c>
      <c r="G75" s="137"/>
      <c r="H75" s="137"/>
    </row>
    <row r="81" spans="6:8">
      <c r="F81" s="137" t="s">
        <v>164</v>
      </c>
      <c r="G81" s="137"/>
      <c r="H81" s="137"/>
    </row>
  </sheetData>
  <mergeCells count="26">
    <mergeCell ref="A69:I69"/>
    <mergeCell ref="F75:H75"/>
    <mergeCell ref="F81:H81"/>
    <mergeCell ref="I19:I20"/>
    <mergeCell ref="C52:D52"/>
    <mergeCell ref="A60:I60"/>
    <mergeCell ref="B62:E62"/>
    <mergeCell ref="F62:I62"/>
    <mergeCell ref="B67:E67"/>
    <mergeCell ref="F67:I67"/>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topLeftCell="A4" workbookViewId="0">
      <selection activeCell="C2" sqref="C2"/>
    </sheetView>
  </sheetViews>
  <sheetFormatPr defaultRowHeight="15.75"/>
  <cols>
    <col min="1" max="1" width="3.75" style="36" customWidth="1"/>
    <col min="2" max="2" width="10.125" style="36" customWidth="1"/>
    <col min="3" max="3" width="16.875" style="36" customWidth="1"/>
    <col min="4" max="4" width="7.875" style="36" customWidth="1"/>
    <col min="5" max="12" width="9.625" style="36" customWidth="1"/>
    <col min="13" max="13" width="16.125" style="36" customWidth="1"/>
    <col min="14" max="256" width="9" style="36"/>
    <col min="257" max="257" width="3.75" style="36" customWidth="1"/>
    <col min="258" max="258" width="10.125" style="36" customWidth="1"/>
    <col min="259" max="259" width="16.875" style="36" customWidth="1"/>
    <col min="260" max="260" width="7.875" style="36" customWidth="1"/>
    <col min="261" max="268" width="9.625" style="36" customWidth="1"/>
    <col min="269" max="269" width="16.125" style="36" customWidth="1"/>
    <col min="270" max="512" width="9" style="36"/>
    <col min="513" max="513" width="3.75" style="36" customWidth="1"/>
    <col min="514" max="514" width="10.125" style="36" customWidth="1"/>
    <col min="515" max="515" width="16.875" style="36" customWidth="1"/>
    <col min="516" max="516" width="7.875" style="36" customWidth="1"/>
    <col min="517" max="524" width="9.625" style="36" customWidth="1"/>
    <col min="525" max="525" width="16.125" style="36" customWidth="1"/>
    <col min="526" max="768" width="9" style="36"/>
    <col min="769" max="769" width="3.75" style="36" customWidth="1"/>
    <col min="770" max="770" width="10.125" style="36" customWidth="1"/>
    <col min="771" max="771" width="16.875" style="36" customWidth="1"/>
    <col min="772" max="772" width="7.875" style="36" customWidth="1"/>
    <col min="773" max="780" width="9.625" style="36" customWidth="1"/>
    <col min="781" max="781" width="16.125" style="36" customWidth="1"/>
    <col min="782" max="1024" width="9" style="36"/>
    <col min="1025" max="1025" width="3.75" style="36" customWidth="1"/>
    <col min="1026" max="1026" width="10.125" style="36" customWidth="1"/>
    <col min="1027" max="1027" width="16.875" style="36" customWidth="1"/>
    <col min="1028" max="1028" width="7.875" style="36" customWidth="1"/>
    <col min="1029" max="1036" width="9.625" style="36" customWidth="1"/>
    <col min="1037" max="1037" width="16.125" style="36" customWidth="1"/>
    <col min="1038" max="1280" width="9" style="36"/>
    <col min="1281" max="1281" width="3.75" style="36" customWidth="1"/>
    <col min="1282" max="1282" width="10.125" style="36" customWidth="1"/>
    <col min="1283" max="1283" width="16.875" style="36" customWidth="1"/>
    <col min="1284" max="1284" width="7.875" style="36" customWidth="1"/>
    <col min="1285" max="1292" width="9.625" style="36" customWidth="1"/>
    <col min="1293" max="1293" width="16.125" style="36" customWidth="1"/>
    <col min="1294" max="1536" width="9" style="36"/>
    <col min="1537" max="1537" width="3.75" style="36" customWidth="1"/>
    <col min="1538" max="1538" width="10.125" style="36" customWidth="1"/>
    <col min="1539" max="1539" width="16.875" style="36" customWidth="1"/>
    <col min="1540" max="1540" width="7.875" style="36" customWidth="1"/>
    <col min="1541" max="1548" width="9.625" style="36" customWidth="1"/>
    <col min="1549" max="1549" width="16.125" style="36" customWidth="1"/>
    <col min="1550" max="1792" width="9" style="36"/>
    <col min="1793" max="1793" width="3.75" style="36" customWidth="1"/>
    <col min="1794" max="1794" width="10.125" style="36" customWidth="1"/>
    <col min="1795" max="1795" width="16.875" style="36" customWidth="1"/>
    <col min="1796" max="1796" width="7.875" style="36" customWidth="1"/>
    <col min="1797" max="1804" width="9.625" style="36" customWidth="1"/>
    <col min="1805" max="1805" width="16.125" style="36" customWidth="1"/>
    <col min="1806" max="2048" width="9" style="36"/>
    <col min="2049" max="2049" width="3.75" style="36" customWidth="1"/>
    <col min="2050" max="2050" width="10.125" style="36" customWidth="1"/>
    <col min="2051" max="2051" width="16.875" style="36" customWidth="1"/>
    <col min="2052" max="2052" width="7.875" style="36" customWidth="1"/>
    <col min="2053" max="2060" width="9.625" style="36" customWidth="1"/>
    <col min="2061" max="2061" width="16.125" style="36" customWidth="1"/>
    <col min="2062" max="2304" width="9" style="36"/>
    <col min="2305" max="2305" width="3.75" style="36" customWidth="1"/>
    <col min="2306" max="2306" width="10.125" style="36" customWidth="1"/>
    <col min="2307" max="2307" width="16.875" style="36" customWidth="1"/>
    <col min="2308" max="2308" width="7.875" style="36" customWidth="1"/>
    <col min="2309" max="2316" width="9.625" style="36" customWidth="1"/>
    <col min="2317" max="2317" width="16.125" style="36" customWidth="1"/>
    <col min="2318" max="2560" width="9" style="36"/>
    <col min="2561" max="2561" width="3.75" style="36" customWidth="1"/>
    <col min="2562" max="2562" width="10.125" style="36" customWidth="1"/>
    <col min="2563" max="2563" width="16.875" style="36" customWidth="1"/>
    <col min="2564" max="2564" width="7.875" style="36" customWidth="1"/>
    <col min="2565" max="2572" width="9.625" style="36" customWidth="1"/>
    <col min="2573" max="2573" width="16.125" style="36" customWidth="1"/>
    <col min="2574" max="2816" width="9" style="36"/>
    <col min="2817" max="2817" width="3.75" style="36" customWidth="1"/>
    <col min="2818" max="2818" width="10.125" style="36" customWidth="1"/>
    <col min="2819" max="2819" width="16.875" style="36" customWidth="1"/>
    <col min="2820" max="2820" width="7.875" style="36" customWidth="1"/>
    <col min="2821" max="2828" width="9.625" style="36" customWidth="1"/>
    <col min="2829" max="2829" width="16.125" style="36" customWidth="1"/>
    <col min="2830" max="3072" width="9" style="36"/>
    <col min="3073" max="3073" width="3.75" style="36" customWidth="1"/>
    <col min="3074" max="3074" width="10.125" style="36" customWidth="1"/>
    <col min="3075" max="3075" width="16.875" style="36" customWidth="1"/>
    <col min="3076" max="3076" width="7.875" style="36" customWidth="1"/>
    <col min="3077" max="3084" width="9.625" style="36" customWidth="1"/>
    <col min="3085" max="3085" width="16.125" style="36" customWidth="1"/>
    <col min="3086" max="3328" width="9" style="36"/>
    <col min="3329" max="3329" width="3.75" style="36" customWidth="1"/>
    <col min="3330" max="3330" width="10.125" style="36" customWidth="1"/>
    <col min="3331" max="3331" width="16.875" style="36" customWidth="1"/>
    <col min="3332" max="3332" width="7.875" style="36" customWidth="1"/>
    <col min="3333" max="3340" width="9.625" style="36" customWidth="1"/>
    <col min="3341" max="3341" width="16.125" style="36" customWidth="1"/>
    <col min="3342" max="3584" width="9" style="36"/>
    <col min="3585" max="3585" width="3.75" style="36" customWidth="1"/>
    <col min="3586" max="3586" width="10.125" style="36" customWidth="1"/>
    <col min="3587" max="3587" width="16.875" style="36" customWidth="1"/>
    <col min="3588" max="3588" width="7.875" style="36" customWidth="1"/>
    <col min="3589" max="3596" width="9.625" style="36" customWidth="1"/>
    <col min="3597" max="3597" width="16.125" style="36" customWidth="1"/>
    <col min="3598" max="3840" width="9" style="36"/>
    <col min="3841" max="3841" width="3.75" style="36" customWidth="1"/>
    <col min="3842" max="3842" width="10.125" style="36" customWidth="1"/>
    <col min="3843" max="3843" width="16.875" style="36" customWidth="1"/>
    <col min="3844" max="3844" width="7.875" style="36" customWidth="1"/>
    <col min="3845" max="3852" width="9.625" style="36" customWidth="1"/>
    <col min="3853" max="3853" width="16.125" style="36" customWidth="1"/>
    <col min="3854" max="4096" width="9" style="36"/>
    <col min="4097" max="4097" width="3.75" style="36" customWidth="1"/>
    <col min="4098" max="4098" width="10.125" style="36" customWidth="1"/>
    <col min="4099" max="4099" width="16.875" style="36" customWidth="1"/>
    <col min="4100" max="4100" width="7.875" style="36" customWidth="1"/>
    <col min="4101" max="4108" width="9.625" style="36" customWidth="1"/>
    <col min="4109" max="4109" width="16.125" style="36" customWidth="1"/>
    <col min="4110" max="4352" width="9" style="36"/>
    <col min="4353" max="4353" width="3.75" style="36" customWidth="1"/>
    <col min="4354" max="4354" width="10.125" style="36" customWidth="1"/>
    <col min="4355" max="4355" width="16.875" style="36" customWidth="1"/>
    <col min="4356" max="4356" width="7.875" style="36" customWidth="1"/>
    <col min="4357" max="4364" width="9.625" style="36" customWidth="1"/>
    <col min="4365" max="4365" width="16.125" style="36" customWidth="1"/>
    <col min="4366" max="4608" width="9" style="36"/>
    <col min="4609" max="4609" width="3.75" style="36" customWidth="1"/>
    <col min="4610" max="4610" width="10.125" style="36" customWidth="1"/>
    <col min="4611" max="4611" width="16.875" style="36" customWidth="1"/>
    <col min="4612" max="4612" width="7.875" style="36" customWidth="1"/>
    <col min="4613" max="4620" width="9.625" style="36" customWidth="1"/>
    <col min="4621" max="4621" width="16.125" style="36" customWidth="1"/>
    <col min="4622" max="4864" width="9" style="36"/>
    <col min="4865" max="4865" width="3.75" style="36" customWidth="1"/>
    <col min="4866" max="4866" width="10.125" style="36" customWidth="1"/>
    <col min="4867" max="4867" width="16.875" style="36" customWidth="1"/>
    <col min="4868" max="4868" width="7.875" style="36" customWidth="1"/>
    <col min="4869" max="4876" width="9.625" style="36" customWidth="1"/>
    <col min="4877" max="4877" width="16.125" style="36" customWidth="1"/>
    <col min="4878" max="5120" width="9" style="36"/>
    <col min="5121" max="5121" width="3.75" style="36" customWidth="1"/>
    <col min="5122" max="5122" width="10.125" style="36" customWidth="1"/>
    <col min="5123" max="5123" width="16.875" style="36" customWidth="1"/>
    <col min="5124" max="5124" width="7.875" style="36" customWidth="1"/>
    <col min="5125" max="5132" width="9.625" style="36" customWidth="1"/>
    <col min="5133" max="5133" width="16.125" style="36" customWidth="1"/>
    <col min="5134" max="5376" width="9" style="36"/>
    <col min="5377" max="5377" width="3.75" style="36" customWidth="1"/>
    <col min="5378" max="5378" width="10.125" style="36" customWidth="1"/>
    <col min="5379" max="5379" width="16.875" style="36" customWidth="1"/>
    <col min="5380" max="5380" width="7.875" style="36" customWidth="1"/>
    <col min="5381" max="5388" width="9.625" style="36" customWidth="1"/>
    <col min="5389" max="5389" width="16.125" style="36" customWidth="1"/>
    <col min="5390" max="5632" width="9" style="36"/>
    <col min="5633" max="5633" width="3.75" style="36" customWidth="1"/>
    <col min="5634" max="5634" width="10.125" style="36" customWidth="1"/>
    <col min="5635" max="5635" width="16.875" style="36" customWidth="1"/>
    <col min="5636" max="5636" width="7.875" style="36" customWidth="1"/>
    <col min="5637" max="5644" width="9.625" style="36" customWidth="1"/>
    <col min="5645" max="5645" width="16.125" style="36" customWidth="1"/>
    <col min="5646" max="5888" width="9" style="36"/>
    <col min="5889" max="5889" width="3.75" style="36" customWidth="1"/>
    <col min="5890" max="5890" width="10.125" style="36" customWidth="1"/>
    <col min="5891" max="5891" width="16.875" style="36" customWidth="1"/>
    <col min="5892" max="5892" width="7.875" style="36" customWidth="1"/>
    <col min="5893" max="5900" width="9.625" style="36" customWidth="1"/>
    <col min="5901" max="5901" width="16.125" style="36" customWidth="1"/>
    <col min="5902" max="6144" width="9" style="36"/>
    <col min="6145" max="6145" width="3.75" style="36" customWidth="1"/>
    <col min="6146" max="6146" width="10.125" style="36" customWidth="1"/>
    <col min="6147" max="6147" width="16.875" style="36" customWidth="1"/>
    <col min="6148" max="6148" width="7.875" style="36" customWidth="1"/>
    <col min="6149" max="6156" width="9.625" style="36" customWidth="1"/>
    <col min="6157" max="6157" width="16.125" style="36" customWidth="1"/>
    <col min="6158" max="6400" width="9" style="36"/>
    <col min="6401" max="6401" width="3.75" style="36" customWidth="1"/>
    <col min="6402" max="6402" width="10.125" style="36" customWidth="1"/>
    <col min="6403" max="6403" width="16.875" style="36" customWidth="1"/>
    <col min="6404" max="6404" width="7.875" style="36" customWidth="1"/>
    <col min="6405" max="6412" width="9.625" style="36" customWidth="1"/>
    <col min="6413" max="6413" width="16.125" style="36" customWidth="1"/>
    <col min="6414" max="6656" width="9" style="36"/>
    <col min="6657" max="6657" width="3.75" style="36" customWidth="1"/>
    <col min="6658" max="6658" width="10.125" style="36" customWidth="1"/>
    <col min="6659" max="6659" width="16.875" style="36" customWidth="1"/>
    <col min="6660" max="6660" width="7.875" style="36" customWidth="1"/>
    <col min="6661" max="6668" width="9.625" style="36" customWidth="1"/>
    <col min="6669" max="6669" width="16.125" style="36" customWidth="1"/>
    <col min="6670" max="6912" width="9" style="36"/>
    <col min="6913" max="6913" width="3.75" style="36" customWidth="1"/>
    <col min="6914" max="6914" width="10.125" style="36" customWidth="1"/>
    <col min="6915" max="6915" width="16.875" style="36" customWidth="1"/>
    <col min="6916" max="6916" width="7.875" style="36" customWidth="1"/>
    <col min="6917" max="6924" width="9.625" style="36" customWidth="1"/>
    <col min="6925" max="6925" width="16.125" style="36" customWidth="1"/>
    <col min="6926" max="7168" width="9" style="36"/>
    <col min="7169" max="7169" width="3.75" style="36" customWidth="1"/>
    <col min="7170" max="7170" width="10.125" style="36" customWidth="1"/>
    <col min="7171" max="7171" width="16.875" style="36" customWidth="1"/>
    <col min="7172" max="7172" width="7.875" style="36" customWidth="1"/>
    <col min="7173" max="7180" width="9.625" style="36" customWidth="1"/>
    <col min="7181" max="7181" width="16.125" style="36" customWidth="1"/>
    <col min="7182" max="7424" width="9" style="36"/>
    <col min="7425" max="7425" width="3.75" style="36" customWidth="1"/>
    <col min="7426" max="7426" width="10.125" style="36" customWidth="1"/>
    <col min="7427" max="7427" width="16.875" style="36" customWidth="1"/>
    <col min="7428" max="7428" width="7.875" style="36" customWidth="1"/>
    <col min="7429" max="7436" width="9.625" style="36" customWidth="1"/>
    <col min="7437" max="7437" width="16.125" style="36" customWidth="1"/>
    <col min="7438" max="7680" width="9" style="36"/>
    <col min="7681" max="7681" width="3.75" style="36" customWidth="1"/>
    <col min="7682" max="7682" width="10.125" style="36" customWidth="1"/>
    <col min="7683" max="7683" width="16.875" style="36" customWidth="1"/>
    <col min="7684" max="7684" width="7.875" style="36" customWidth="1"/>
    <col min="7685" max="7692" width="9.625" style="36" customWidth="1"/>
    <col min="7693" max="7693" width="16.125" style="36" customWidth="1"/>
    <col min="7694" max="7936" width="9" style="36"/>
    <col min="7937" max="7937" width="3.75" style="36" customWidth="1"/>
    <col min="7938" max="7938" width="10.125" style="36" customWidth="1"/>
    <col min="7939" max="7939" width="16.875" style="36" customWidth="1"/>
    <col min="7940" max="7940" width="7.875" style="36" customWidth="1"/>
    <col min="7941" max="7948" width="9.625" style="36" customWidth="1"/>
    <col min="7949" max="7949" width="16.125" style="36" customWidth="1"/>
    <col min="7950" max="8192" width="9" style="36"/>
    <col min="8193" max="8193" width="3.75" style="36" customWidth="1"/>
    <col min="8194" max="8194" width="10.125" style="36" customWidth="1"/>
    <col min="8195" max="8195" width="16.875" style="36" customWidth="1"/>
    <col min="8196" max="8196" width="7.875" style="36" customWidth="1"/>
    <col min="8197" max="8204" width="9.625" style="36" customWidth="1"/>
    <col min="8205" max="8205" width="16.125" style="36" customWidth="1"/>
    <col min="8206" max="8448" width="9" style="36"/>
    <col min="8449" max="8449" width="3.75" style="36" customWidth="1"/>
    <col min="8450" max="8450" width="10.125" style="36" customWidth="1"/>
    <col min="8451" max="8451" width="16.875" style="36" customWidth="1"/>
    <col min="8452" max="8452" width="7.875" style="36" customWidth="1"/>
    <col min="8453" max="8460" width="9.625" style="36" customWidth="1"/>
    <col min="8461" max="8461" width="16.125" style="36" customWidth="1"/>
    <col min="8462" max="8704" width="9" style="36"/>
    <col min="8705" max="8705" width="3.75" style="36" customWidth="1"/>
    <col min="8706" max="8706" width="10.125" style="36" customWidth="1"/>
    <col min="8707" max="8707" width="16.875" style="36" customWidth="1"/>
    <col min="8708" max="8708" width="7.875" style="36" customWidth="1"/>
    <col min="8709" max="8716" width="9.625" style="36" customWidth="1"/>
    <col min="8717" max="8717" width="16.125" style="36" customWidth="1"/>
    <col min="8718" max="8960" width="9" style="36"/>
    <col min="8961" max="8961" width="3.75" style="36" customWidth="1"/>
    <col min="8962" max="8962" width="10.125" style="36" customWidth="1"/>
    <col min="8963" max="8963" width="16.875" style="36" customWidth="1"/>
    <col min="8964" max="8964" width="7.875" style="36" customWidth="1"/>
    <col min="8965" max="8972" width="9.625" style="36" customWidth="1"/>
    <col min="8973" max="8973" width="16.125" style="36" customWidth="1"/>
    <col min="8974" max="9216" width="9" style="36"/>
    <col min="9217" max="9217" width="3.75" style="36" customWidth="1"/>
    <col min="9218" max="9218" width="10.125" style="36" customWidth="1"/>
    <col min="9219" max="9219" width="16.875" style="36" customWidth="1"/>
    <col min="9220" max="9220" width="7.875" style="36" customWidth="1"/>
    <col min="9221" max="9228" width="9.625" style="36" customWidth="1"/>
    <col min="9229" max="9229" width="16.125" style="36" customWidth="1"/>
    <col min="9230" max="9472" width="9" style="36"/>
    <col min="9473" max="9473" width="3.75" style="36" customWidth="1"/>
    <col min="9474" max="9474" width="10.125" style="36" customWidth="1"/>
    <col min="9475" max="9475" width="16.875" style="36" customWidth="1"/>
    <col min="9476" max="9476" width="7.875" style="36" customWidth="1"/>
    <col min="9477" max="9484" width="9.625" style="36" customWidth="1"/>
    <col min="9485" max="9485" width="16.125" style="36" customWidth="1"/>
    <col min="9486" max="9728" width="9" style="36"/>
    <col min="9729" max="9729" width="3.75" style="36" customWidth="1"/>
    <col min="9730" max="9730" width="10.125" style="36" customWidth="1"/>
    <col min="9731" max="9731" width="16.875" style="36" customWidth="1"/>
    <col min="9732" max="9732" width="7.875" style="36" customWidth="1"/>
    <col min="9733" max="9740" width="9.625" style="36" customWidth="1"/>
    <col min="9741" max="9741" width="16.125" style="36" customWidth="1"/>
    <col min="9742" max="9984" width="9" style="36"/>
    <col min="9985" max="9985" width="3.75" style="36" customWidth="1"/>
    <col min="9986" max="9986" width="10.125" style="36" customWidth="1"/>
    <col min="9987" max="9987" width="16.875" style="36" customWidth="1"/>
    <col min="9988" max="9988" width="7.875" style="36" customWidth="1"/>
    <col min="9989" max="9996" width="9.625" style="36" customWidth="1"/>
    <col min="9997" max="9997" width="16.125" style="36" customWidth="1"/>
    <col min="9998" max="10240" width="9" style="36"/>
    <col min="10241" max="10241" width="3.75" style="36" customWidth="1"/>
    <col min="10242" max="10242" width="10.125" style="36" customWidth="1"/>
    <col min="10243" max="10243" width="16.875" style="36" customWidth="1"/>
    <col min="10244" max="10244" width="7.875" style="36" customWidth="1"/>
    <col min="10245" max="10252" width="9.625" style="36" customWidth="1"/>
    <col min="10253" max="10253" width="16.125" style="36" customWidth="1"/>
    <col min="10254" max="10496" width="9" style="36"/>
    <col min="10497" max="10497" width="3.75" style="36" customWidth="1"/>
    <col min="10498" max="10498" width="10.125" style="36" customWidth="1"/>
    <col min="10499" max="10499" width="16.875" style="36" customWidth="1"/>
    <col min="10500" max="10500" width="7.875" style="36" customWidth="1"/>
    <col min="10501" max="10508" width="9.625" style="36" customWidth="1"/>
    <col min="10509" max="10509" width="16.125" style="36" customWidth="1"/>
    <col min="10510" max="10752" width="9" style="36"/>
    <col min="10753" max="10753" width="3.75" style="36" customWidth="1"/>
    <col min="10754" max="10754" width="10.125" style="36" customWidth="1"/>
    <col min="10755" max="10755" width="16.875" style="36" customWidth="1"/>
    <col min="10756" max="10756" width="7.875" style="36" customWidth="1"/>
    <col min="10757" max="10764" width="9.625" style="36" customWidth="1"/>
    <col min="10765" max="10765" width="16.125" style="36" customWidth="1"/>
    <col min="10766" max="11008" width="9" style="36"/>
    <col min="11009" max="11009" width="3.75" style="36" customWidth="1"/>
    <col min="11010" max="11010" width="10.125" style="36" customWidth="1"/>
    <col min="11011" max="11011" width="16.875" style="36" customWidth="1"/>
    <col min="11012" max="11012" width="7.875" style="36" customWidth="1"/>
    <col min="11013" max="11020" width="9.625" style="36" customWidth="1"/>
    <col min="11021" max="11021" width="16.125" style="36" customWidth="1"/>
    <col min="11022" max="11264" width="9" style="36"/>
    <col min="11265" max="11265" width="3.75" style="36" customWidth="1"/>
    <col min="11266" max="11266" width="10.125" style="36" customWidth="1"/>
    <col min="11267" max="11267" width="16.875" style="36" customWidth="1"/>
    <col min="11268" max="11268" width="7.875" style="36" customWidth="1"/>
    <col min="11269" max="11276" width="9.625" style="36" customWidth="1"/>
    <col min="11277" max="11277" width="16.125" style="36" customWidth="1"/>
    <col min="11278" max="11520" width="9" style="36"/>
    <col min="11521" max="11521" width="3.75" style="36" customWidth="1"/>
    <col min="11522" max="11522" width="10.125" style="36" customWidth="1"/>
    <col min="11523" max="11523" width="16.875" style="36" customWidth="1"/>
    <col min="11524" max="11524" width="7.875" style="36" customWidth="1"/>
    <col min="11525" max="11532" width="9.625" style="36" customWidth="1"/>
    <col min="11533" max="11533" width="16.125" style="36" customWidth="1"/>
    <col min="11534" max="11776" width="9" style="36"/>
    <col min="11777" max="11777" width="3.75" style="36" customWidth="1"/>
    <col min="11778" max="11778" width="10.125" style="36" customWidth="1"/>
    <col min="11779" max="11779" width="16.875" style="36" customWidth="1"/>
    <col min="11780" max="11780" width="7.875" style="36" customWidth="1"/>
    <col min="11781" max="11788" width="9.625" style="36" customWidth="1"/>
    <col min="11789" max="11789" width="16.125" style="36" customWidth="1"/>
    <col min="11790" max="12032" width="9" style="36"/>
    <col min="12033" max="12033" width="3.75" style="36" customWidth="1"/>
    <col min="12034" max="12034" width="10.125" style="36" customWidth="1"/>
    <col min="12035" max="12035" width="16.875" style="36" customWidth="1"/>
    <col min="12036" max="12036" width="7.875" style="36" customWidth="1"/>
    <col min="12037" max="12044" width="9.625" style="36" customWidth="1"/>
    <col min="12045" max="12045" width="16.125" style="36" customWidth="1"/>
    <col min="12046" max="12288" width="9" style="36"/>
    <col min="12289" max="12289" width="3.75" style="36" customWidth="1"/>
    <col min="12290" max="12290" width="10.125" style="36" customWidth="1"/>
    <col min="12291" max="12291" width="16.875" style="36" customWidth="1"/>
    <col min="12292" max="12292" width="7.875" style="36" customWidth="1"/>
    <col min="12293" max="12300" width="9.625" style="36" customWidth="1"/>
    <col min="12301" max="12301" width="16.125" style="36" customWidth="1"/>
    <col min="12302" max="12544" width="9" style="36"/>
    <col min="12545" max="12545" width="3.75" style="36" customWidth="1"/>
    <col min="12546" max="12546" width="10.125" style="36" customWidth="1"/>
    <col min="12547" max="12547" width="16.875" style="36" customWidth="1"/>
    <col min="12548" max="12548" width="7.875" style="36" customWidth="1"/>
    <col min="12549" max="12556" width="9.625" style="36" customWidth="1"/>
    <col min="12557" max="12557" width="16.125" style="36" customWidth="1"/>
    <col min="12558" max="12800" width="9" style="36"/>
    <col min="12801" max="12801" width="3.75" style="36" customWidth="1"/>
    <col min="12802" max="12802" width="10.125" style="36" customWidth="1"/>
    <col min="12803" max="12803" width="16.875" style="36" customWidth="1"/>
    <col min="12804" max="12804" width="7.875" style="36" customWidth="1"/>
    <col min="12805" max="12812" width="9.625" style="36" customWidth="1"/>
    <col min="12813" max="12813" width="16.125" style="36" customWidth="1"/>
    <col min="12814" max="13056" width="9" style="36"/>
    <col min="13057" max="13057" width="3.75" style="36" customWidth="1"/>
    <col min="13058" max="13058" width="10.125" style="36" customWidth="1"/>
    <col min="13059" max="13059" width="16.875" style="36" customWidth="1"/>
    <col min="13060" max="13060" width="7.875" style="36" customWidth="1"/>
    <col min="13061" max="13068" width="9.625" style="36" customWidth="1"/>
    <col min="13069" max="13069" width="16.125" style="36" customWidth="1"/>
    <col min="13070" max="13312" width="9" style="36"/>
    <col min="13313" max="13313" width="3.75" style="36" customWidth="1"/>
    <col min="13314" max="13314" width="10.125" style="36" customWidth="1"/>
    <col min="13315" max="13315" width="16.875" style="36" customWidth="1"/>
    <col min="13316" max="13316" width="7.875" style="36" customWidth="1"/>
    <col min="13317" max="13324" width="9.625" style="36" customWidth="1"/>
    <col min="13325" max="13325" width="16.125" style="36" customWidth="1"/>
    <col min="13326" max="13568" width="9" style="36"/>
    <col min="13569" max="13569" width="3.75" style="36" customWidth="1"/>
    <col min="13570" max="13570" width="10.125" style="36" customWidth="1"/>
    <col min="13571" max="13571" width="16.875" style="36" customWidth="1"/>
    <col min="13572" max="13572" width="7.875" style="36" customWidth="1"/>
    <col min="13573" max="13580" width="9.625" style="36" customWidth="1"/>
    <col min="13581" max="13581" width="16.125" style="36" customWidth="1"/>
    <col min="13582" max="13824" width="9" style="36"/>
    <col min="13825" max="13825" width="3.75" style="36" customWidth="1"/>
    <col min="13826" max="13826" width="10.125" style="36" customWidth="1"/>
    <col min="13827" max="13827" width="16.875" style="36" customWidth="1"/>
    <col min="13828" max="13828" width="7.875" style="36" customWidth="1"/>
    <col min="13829" max="13836" width="9.625" style="36" customWidth="1"/>
    <col min="13837" max="13837" width="16.125" style="36" customWidth="1"/>
    <col min="13838" max="14080" width="9" style="36"/>
    <col min="14081" max="14081" width="3.75" style="36" customWidth="1"/>
    <col min="14082" max="14082" width="10.125" style="36" customWidth="1"/>
    <col min="14083" max="14083" width="16.875" style="36" customWidth="1"/>
    <col min="14084" max="14084" width="7.875" style="36" customWidth="1"/>
    <col min="14085" max="14092" width="9.625" style="36" customWidth="1"/>
    <col min="14093" max="14093" width="16.125" style="36" customWidth="1"/>
    <col min="14094" max="14336" width="9" style="36"/>
    <col min="14337" max="14337" width="3.75" style="36" customWidth="1"/>
    <col min="14338" max="14338" width="10.125" style="36" customWidth="1"/>
    <col min="14339" max="14339" width="16.875" style="36" customWidth="1"/>
    <col min="14340" max="14340" width="7.875" style="36" customWidth="1"/>
    <col min="14341" max="14348" width="9.625" style="36" customWidth="1"/>
    <col min="14349" max="14349" width="16.125" style="36" customWidth="1"/>
    <col min="14350" max="14592" width="9" style="36"/>
    <col min="14593" max="14593" width="3.75" style="36" customWidth="1"/>
    <col min="14594" max="14594" width="10.125" style="36" customWidth="1"/>
    <col min="14595" max="14595" width="16.875" style="36" customWidth="1"/>
    <col min="14596" max="14596" width="7.875" style="36" customWidth="1"/>
    <col min="14597" max="14604" width="9.625" style="36" customWidth="1"/>
    <col min="14605" max="14605" width="16.125" style="36" customWidth="1"/>
    <col min="14606" max="14848" width="9" style="36"/>
    <col min="14849" max="14849" width="3.75" style="36" customWidth="1"/>
    <col min="14850" max="14850" width="10.125" style="36" customWidth="1"/>
    <col min="14851" max="14851" width="16.875" style="36" customWidth="1"/>
    <col min="14852" max="14852" width="7.875" style="36" customWidth="1"/>
    <col min="14853" max="14860" width="9.625" style="36" customWidth="1"/>
    <col min="14861" max="14861" width="16.125" style="36" customWidth="1"/>
    <col min="14862" max="15104" width="9" style="36"/>
    <col min="15105" max="15105" width="3.75" style="36" customWidth="1"/>
    <col min="15106" max="15106" width="10.125" style="36" customWidth="1"/>
    <col min="15107" max="15107" width="16.875" style="36" customWidth="1"/>
    <col min="15108" max="15108" width="7.875" style="36" customWidth="1"/>
    <col min="15109" max="15116" width="9.625" style="36" customWidth="1"/>
    <col min="15117" max="15117" width="16.125" style="36" customWidth="1"/>
    <col min="15118" max="15360" width="9" style="36"/>
    <col min="15361" max="15361" width="3.75" style="36" customWidth="1"/>
    <col min="15362" max="15362" width="10.125" style="36" customWidth="1"/>
    <col min="15363" max="15363" width="16.875" style="36" customWidth="1"/>
    <col min="15364" max="15364" width="7.875" style="36" customWidth="1"/>
    <col min="15365" max="15372" width="9.625" style="36" customWidth="1"/>
    <col min="15373" max="15373" width="16.125" style="36" customWidth="1"/>
    <col min="15374" max="15616" width="9" style="36"/>
    <col min="15617" max="15617" width="3.75" style="36" customWidth="1"/>
    <col min="15618" max="15618" width="10.125" style="36" customWidth="1"/>
    <col min="15619" max="15619" width="16.875" style="36" customWidth="1"/>
    <col min="15620" max="15620" width="7.875" style="36" customWidth="1"/>
    <col min="15621" max="15628" width="9.625" style="36" customWidth="1"/>
    <col min="15629" max="15629" width="16.125" style="36" customWidth="1"/>
    <col min="15630" max="15872" width="9" style="36"/>
    <col min="15873" max="15873" width="3.75" style="36" customWidth="1"/>
    <col min="15874" max="15874" width="10.125" style="36" customWidth="1"/>
    <col min="15875" max="15875" width="16.875" style="36" customWidth="1"/>
    <col min="15876" max="15876" width="7.875" style="36" customWidth="1"/>
    <col min="15877" max="15884" width="9.625" style="36" customWidth="1"/>
    <col min="15885" max="15885" width="16.125" style="36" customWidth="1"/>
    <col min="15886" max="16128" width="9" style="36"/>
    <col min="16129" max="16129" width="3.75" style="36" customWidth="1"/>
    <col min="16130" max="16130" width="10.125" style="36" customWidth="1"/>
    <col min="16131" max="16131" width="16.875" style="36" customWidth="1"/>
    <col min="16132" max="16132" width="7.875" style="36" customWidth="1"/>
    <col min="16133" max="16140" width="9.625" style="36" customWidth="1"/>
    <col min="16141" max="16141" width="16.125" style="36" customWidth="1"/>
    <col min="16142" max="16384" width="9" style="36"/>
  </cols>
  <sheetData>
    <row r="1" spans="1:13" ht="24" customHeight="1">
      <c r="A1" s="152" t="s">
        <v>29</v>
      </c>
      <c r="B1" s="152"/>
      <c r="C1" s="152"/>
      <c r="D1" s="152"/>
      <c r="E1" s="152"/>
      <c r="F1" s="152"/>
      <c r="G1" s="152"/>
      <c r="H1" s="152"/>
      <c r="I1" s="152"/>
      <c r="J1" s="152"/>
      <c r="K1" s="152"/>
      <c r="L1" s="152"/>
      <c r="M1" s="152"/>
    </row>
    <row r="2" spans="1:13" s="39" customFormat="1" ht="15.75" customHeight="1">
      <c r="A2" s="37"/>
      <c r="B2" s="37"/>
      <c r="C2" s="38" t="s">
        <v>30</v>
      </c>
      <c r="D2" s="38"/>
      <c r="E2" s="38"/>
      <c r="F2" s="38"/>
      <c r="G2" s="38"/>
      <c r="H2" s="38"/>
      <c r="I2" s="38"/>
      <c r="J2" s="38"/>
      <c r="K2" s="38" t="s">
        <v>31</v>
      </c>
      <c r="L2" s="37"/>
      <c r="M2" s="37"/>
    </row>
    <row r="3" spans="1:13" ht="30" customHeight="1">
      <c r="A3" s="40" t="s">
        <v>32</v>
      </c>
      <c r="B3" s="40" t="s">
        <v>33</v>
      </c>
      <c r="C3" s="40" t="s">
        <v>34</v>
      </c>
      <c r="D3" s="40" t="s">
        <v>35</v>
      </c>
      <c r="E3" s="41" t="s">
        <v>36</v>
      </c>
      <c r="F3" s="41" t="s">
        <v>37</v>
      </c>
      <c r="G3" s="41" t="s">
        <v>38</v>
      </c>
      <c r="H3" s="41" t="s">
        <v>39</v>
      </c>
      <c r="I3" s="41" t="s">
        <v>40</v>
      </c>
      <c r="J3" s="41" t="s">
        <v>41</v>
      </c>
      <c r="K3" s="41" t="s">
        <v>42</v>
      </c>
      <c r="L3" s="41" t="s">
        <v>43</v>
      </c>
      <c r="M3" s="42" t="s">
        <v>44</v>
      </c>
    </row>
    <row r="4" spans="1:13" ht="20.100000000000001" customHeight="1">
      <c r="A4" s="43">
        <v>1</v>
      </c>
      <c r="B4" s="44" t="s">
        <v>45</v>
      </c>
      <c r="C4" s="45" t="s">
        <v>46</v>
      </c>
      <c r="D4" s="46" t="s">
        <v>47</v>
      </c>
      <c r="E4" s="47">
        <v>17</v>
      </c>
      <c r="F4" s="47"/>
      <c r="G4" s="48"/>
      <c r="H4" s="47" t="s">
        <v>48</v>
      </c>
      <c r="I4" s="47"/>
      <c r="J4" s="47"/>
      <c r="K4" s="47" t="s">
        <v>48</v>
      </c>
      <c r="L4" s="48"/>
      <c r="M4" s="49"/>
    </row>
    <row r="5" spans="1:13" ht="20.100000000000001" customHeight="1">
      <c r="A5" s="43">
        <v>2</v>
      </c>
      <c r="B5" s="44" t="s">
        <v>49</v>
      </c>
      <c r="C5" s="45" t="s">
        <v>50</v>
      </c>
      <c r="D5" s="46" t="s">
        <v>51</v>
      </c>
      <c r="E5" s="47">
        <v>25</v>
      </c>
      <c r="F5" s="47"/>
      <c r="G5" s="48" t="s">
        <v>48</v>
      </c>
      <c r="H5" s="47"/>
      <c r="I5" s="47"/>
      <c r="J5" s="47"/>
      <c r="K5" s="47" t="s">
        <v>48</v>
      </c>
      <c r="L5" s="48"/>
      <c r="M5" s="49"/>
    </row>
    <row r="6" spans="1:13" ht="20.100000000000001" customHeight="1">
      <c r="A6" s="43">
        <v>3</v>
      </c>
      <c r="B6" s="44" t="s">
        <v>52</v>
      </c>
      <c r="C6" s="45" t="s">
        <v>53</v>
      </c>
      <c r="D6" s="46" t="s">
        <v>54</v>
      </c>
      <c r="E6" s="47">
        <v>12</v>
      </c>
      <c r="F6" s="47"/>
      <c r="G6" s="48"/>
      <c r="H6" s="47"/>
      <c r="I6" s="47"/>
      <c r="J6" s="47" t="s">
        <v>48</v>
      </c>
      <c r="K6" s="47"/>
      <c r="L6" s="48"/>
      <c r="M6" s="49"/>
    </row>
    <row r="7" spans="1:13" ht="20.100000000000001" customHeight="1">
      <c r="A7" s="43">
        <v>4</v>
      </c>
      <c r="B7" s="44" t="s">
        <v>55</v>
      </c>
      <c r="C7" s="45" t="s">
        <v>56</v>
      </c>
      <c r="D7" s="46" t="s">
        <v>57</v>
      </c>
      <c r="E7" s="47">
        <v>22</v>
      </c>
      <c r="F7" s="47"/>
      <c r="G7" s="48"/>
      <c r="H7" s="47"/>
      <c r="I7" s="47"/>
      <c r="J7" s="47"/>
      <c r="K7" s="47" t="s">
        <v>48</v>
      </c>
      <c r="L7" s="48" t="s">
        <v>48</v>
      </c>
      <c r="M7" s="49"/>
    </row>
    <row r="8" spans="1:13" ht="20.100000000000001" customHeight="1">
      <c r="A8" s="43">
        <v>5</v>
      </c>
      <c r="B8" s="44" t="s">
        <v>58</v>
      </c>
      <c r="C8" s="45" t="s">
        <v>59</v>
      </c>
      <c r="D8" s="46" t="s">
        <v>60</v>
      </c>
      <c r="E8" s="47">
        <v>110</v>
      </c>
      <c r="F8" s="47"/>
      <c r="G8" s="48"/>
      <c r="H8" s="47"/>
      <c r="I8" s="47"/>
      <c r="J8" s="47"/>
      <c r="K8" s="47"/>
      <c r="L8" s="48"/>
      <c r="M8" s="49"/>
    </row>
    <row r="9" spans="1:13" ht="20.100000000000001" customHeight="1">
      <c r="A9" s="43">
        <v>6</v>
      </c>
      <c r="B9" s="44" t="s">
        <v>61</v>
      </c>
      <c r="C9" s="45" t="s">
        <v>62</v>
      </c>
      <c r="D9" s="46" t="s">
        <v>60</v>
      </c>
      <c r="E9" s="47">
        <v>39</v>
      </c>
      <c r="F9" s="47"/>
      <c r="G9" s="48"/>
      <c r="H9" s="47"/>
      <c r="I9" s="47"/>
      <c r="J9" s="47"/>
      <c r="K9" s="47"/>
      <c r="L9" s="48"/>
      <c r="M9" s="49"/>
    </row>
    <row r="10" spans="1:13" ht="20.100000000000001" customHeight="1">
      <c r="A10" s="43">
        <v>7</v>
      </c>
      <c r="B10" s="44" t="s">
        <v>63</v>
      </c>
      <c r="C10" s="45" t="s">
        <v>64</v>
      </c>
      <c r="D10" s="46" t="s">
        <v>65</v>
      </c>
      <c r="E10" s="47"/>
      <c r="F10" s="47"/>
      <c r="G10" s="48"/>
      <c r="H10" s="47" t="s">
        <v>48</v>
      </c>
      <c r="I10" s="47"/>
      <c r="J10" s="47"/>
      <c r="K10" s="47" t="s">
        <v>48</v>
      </c>
      <c r="L10" s="48" t="s">
        <v>48</v>
      </c>
      <c r="M10" s="49"/>
    </row>
    <row r="11" spans="1:13" ht="20.100000000000001" customHeight="1">
      <c r="A11" s="43">
        <v>8</v>
      </c>
      <c r="B11" s="44" t="s">
        <v>66</v>
      </c>
      <c r="C11" s="45" t="s">
        <v>67</v>
      </c>
      <c r="D11" s="46" t="s">
        <v>68</v>
      </c>
      <c r="E11" s="47">
        <v>99</v>
      </c>
      <c r="F11" s="47"/>
      <c r="G11" s="48"/>
      <c r="H11" s="47"/>
      <c r="I11" s="47"/>
      <c r="J11" s="47"/>
      <c r="K11" s="47"/>
      <c r="L11" s="48"/>
      <c r="M11" s="49"/>
    </row>
    <row r="12" spans="1:13" ht="20.100000000000001" customHeight="1">
      <c r="A12" s="43">
        <v>9</v>
      </c>
      <c r="B12" s="44" t="s">
        <v>69</v>
      </c>
      <c r="C12" s="45" t="s">
        <v>70</v>
      </c>
      <c r="D12" s="46" t="s">
        <v>71</v>
      </c>
      <c r="E12" s="47">
        <v>36</v>
      </c>
      <c r="F12" s="47" t="s">
        <v>48</v>
      </c>
      <c r="G12" s="48"/>
      <c r="H12" s="47"/>
      <c r="I12" s="47"/>
      <c r="J12" s="47"/>
      <c r="K12" s="47"/>
      <c r="L12" s="48"/>
      <c r="M12" s="49"/>
    </row>
    <row r="13" spans="1:13" ht="20.100000000000001" customHeight="1">
      <c r="A13" s="43">
        <v>10</v>
      </c>
      <c r="B13" s="44" t="s">
        <v>72</v>
      </c>
      <c r="C13" s="45" t="s">
        <v>73</v>
      </c>
      <c r="D13" s="46" t="s">
        <v>74</v>
      </c>
      <c r="E13" s="47"/>
      <c r="F13" s="47"/>
      <c r="G13" s="48"/>
      <c r="H13" s="47"/>
      <c r="I13" s="47"/>
      <c r="J13" s="47"/>
      <c r="K13" s="47"/>
      <c r="L13" s="48"/>
      <c r="M13" s="49"/>
    </row>
    <row r="14" spans="1:13" ht="20.100000000000001" customHeight="1">
      <c r="A14" s="43">
        <v>11</v>
      </c>
      <c r="B14" s="44" t="s">
        <v>75</v>
      </c>
      <c r="C14" s="45" t="s">
        <v>76</v>
      </c>
      <c r="D14" s="46" t="s">
        <v>77</v>
      </c>
      <c r="E14" s="47">
        <v>4</v>
      </c>
      <c r="F14" s="47"/>
      <c r="G14" s="48"/>
      <c r="H14" s="47"/>
      <c r="I14" s="47"/>
      <c r="J14" s="47"/>
      <c r="K14" s="47"/>
      <c r="L14" s="48"/>
      <c r="M14" s="49"/>
    </row>
    <row r="15" spans="1:13" ht="20.100000000000001" customHeight="1">
      <c r="A15" s="43">
        <v>12</v>
      </c>
      <c r="B15" s="44" t="s">
        <v>78</v>
      </c>
      <c r="C15" s="45" t="s">
        <v>79</v>
      </c>
      <c r="D15" s="46" t="s">
        <v>80</v>
      </c>
      <c r="E15" s="47">
        <v>74</v>
      </c>
      <c r="F15" s="47"/>
      <c r="G15" s="48"/>
      <c r="H15" s="47"/>
      <c r="I15" s="47"/>
      <c r="J15" s="47"/>
      <c r="K15" s="47"/>
      <c r="L15" s="48"/>
      <c r="M15" s="49"/>
    </row>
    <row r="16" spans="1:13" ht="20.100000000000001" customHeight="1">
      <c r="A16" s="43">
        <v>13</v>
      </c>
      <c r="B16" s="44" t="s">
        <v>81</v>
      </c>
      <c r="C16" s="45" t="s">
        <v>82</v>
      </c>
      <c r="D16" s="46" t="s">
        <v>83</v>
      </c>
      <c r="E16" s="47">
        <v>8</v>
      </c>
      <c r="F16" s="47"/>
      <c r="G16" s="48"/>
      <c r="H16" s="47"/>
      <c r="I16" s="47" t="s">
        <v>48</v>
      </c>
      <c r="J16" s="47"/>
      <c r="K16" s="47" t="s">
        <v>48</v>
      </c>
      <c r="L16" s="48"/>
      <c r="M16" s="49"/>
    </row>
    <row r="17" spans="1:13" ht="20.100000000000001" customHeight="1">
      <c r="A17" s="43">
        <v>14</v>
      </c>
      <c r="B17" s="44" t="s">
        <v>84</v>
      </c>
      <c r="C17" s="45" t="s">
        <v>85</v>
      </c>
      <c r="D17" s="46" t="s">
        <v>86</v>
      </c>
      <c r="E17" s="47">
        <v>35</v>
      </c>
      <c r="F17" s="47"/>
      <c r="G17" s="48"/>
      <c r="H17" s="47"/>
      <c r="I17" s="47"/>
      <c r="J17" s="47"/>
      <c r="K17" s="47"/>
      <c r="L17" s="48" t="s">
        <v>48</v>
      </c>
      <c r="M17" s="49"/>
    </row>
    <row r="18" spans="1:13" ht="20.100000000000001" customHeight="1">
      <c r="A18" s="43">
        <v>15</v>
      </c>
      <c r="B18" s="44" t="s">
        <v>87</v>
      </c>
      <c r="C18" s="45" t="s">
        <v>88</v>
      </c>
      <c r="D18" s="46" t="s">
        <v>89</v>
      </c>
      <c r="E18" s="47">
        <v>156</v>
      </c>
      <c r="F18" s="47"/>
      <c r="G18" s="48"/>
      <c r="H18" s="47"/>
      <c r="I18" s="47"/>
      <c r="J18" s="47"/>
      <c r="K18" s="47"/>
      <c r="L18" s="48"/>
      <c r="M18" s="49"/>
    </row>
    <row r="19" spans="1:13" ht="20.100000000000001" customHeight="1">
      <c r="A19" s="43">
        <v>16</v>
      </c>
      <c r="B19" s="44" t="s">
        <v>90</v>
      </c>
      <c r="C19" s="45" t="s">
        <v>91</v>
      </c>
      <c r="D19" s="46" t="s">
        <v>92</v>
      </c>
      <c r="E19" s="47"/>
      <c r="F19" s="47"/>
      <c r="G19" s="48"/>
      <c r="H19" s="47"/>
      <c r="I19" s="47"/>
      <c r="J19" s="47"/>
      <c r="K19" s="47"/>
      <c r="L19" s="48" t="s">
        <v>48</v>
      </c>
      <c r="M19" s="49"/>
    </row>
    <row r="20" spans="1:13" ht="20.100000000000001" customHeight="1">
      <c r="A20" s="43">
        <v>17</v>
      </c>
      <c r="B20" s="44" t="s">
        <v>93</v>
      </c>
      <c r="C20" s="50" t="s">
        <v>94</v>
      </c>
      <c r="D20" s="46" t="s">
        <v>95</v>
      </c>
      <c r="E20" s="47">
        <v>3</v>
      </c>
      <c r="F20" s="47"/>
      <c r="G20" s="48"/>
      <c r="H20" s="47"/>
      <c r="I20" s="47"/>
      <c r="J20" s="47"/>
      <c r="K20" s="47" t="s">
        <v>48</v>
      </c>
      <c r="L20" s="48" t="s">
        <v>48</v>
      </c>
      <c r="M20" s="49"/>
    </row>
    <row r="21" spans="1:13" ht="20.100000000000001" customHeight="1">
      <c r="A21" s="43">
        <v>18</v>
      </c>
      <c r="B21" s="44" t="s">
        <v>96</v>
      </c>
      <c r="C21" s="45" t="s">
        <v>97</v>
      </c>
      <c r="D21" s="46" t="s">
        <v>98</v>
      </c>
      <c r="E21" s="47">
        <v>1</v>
      </c>
      <c r="F21" s="47"/>
      <c r="G21" s="48" t="s">
        <v>48</v>
      </c>
      <c r="H21" s="47"/>
      <c r="I21" s="47"/>
      <c r="J21" s="47"/>
      <c r="K21" s="47"/>
      <c r="L21" s="48"/>
      <c r="M21" s="49"/>
    </row>
    <row r="22" spans="1:13" ht="20.100000000000001" customHeight="1">
      <c r="A22" s="43">
        <v>19</v>
      </c>
      <c r="B22" s="44" t="s">
        <v>99</v>
      </c>
      <c r="C22" s="45" t="s">
        <v>100</v>
      </c>
      <c r="D22" s="46" t="s">
        <v>101</v>
      </c>
      <c r="E22" s="47">
        <v>43</v>
      </c>
      <c r="F22" s="47"/>
      <c r="G22" s="48"/>
      <c r="H22" s="47"/>
      <c r="I22" s="47"/>
      <c r="J22" s="47"/>
      <c r="K22" s="47"/>
      <c r="L22" s="48"/>
      <c r="M22" s="49"/>
    </row>
    <row r="23" spans="1:13" ht="20.100000000000001" customHeight="1">
      <c r="A23" s="43">
        <v>20</v>
      </c>
      <c r="B23" s="44" t="s">
        <v>102</v>
      </c>
      <c r="C23" s="45" t="s">
        <v>103</v>
      </c>
      <c r="D23" s="46" t="s">
        <v>104</v>
      </c>
      <c r="E23" s="47">
        <v>8</v>
      </c>
      <c r="F23" s="47"/>
      <c r="G23" s="48"/>
      <c r="H23" s="47"/>
      <c r="I23" s="47"/>
      <c r="J23" s="47" t="s">
        <v>48</v>
      </c>
      <c r="K23" s="47"/>
      <c r="L23" s="48"/>
      <c r="M23" s="49"/>
    </row>
    <row r="24" spans="1:13" ht="20.100000000000001" customHeight="1">
      <c r="A24" s="43">
        <v>21</v>
      </c>
      <c r="B24" s="44" t="s">
        <v>105</v>
      </c>
      <c r="C24" s="45" t="s">
        <v>106</v>
      </c>
      <c r="D24" s="46" t="s">
        <v>107</v>
      </c>
      <c r="E24" s="47">
        <v>18</v>
      </c>
      <c r="F24" s="47" t="s">
        <v>48</v>
      </c>
      <c r="G24" s="48"/>
      <c r="H24" s="47"/>
      <c r="I24" s="47"/>
      <c r="J24" s="47"/>
      <c r="K24" s="47"/>
      <c r="L24" s="48"/>
      <c r="M24" s="49"/>
    </row>
    <row r="25" spans="1:13" ht="20.100000000000001" customHeight="1">
      <c r="A25" s="43">
        <v>22</v>
      </c>
      <c r="B25" s="44" t="s">
        <v>108</v>
      </c>
      <c r="C25" s="45" t="s">
        <v>109</v>
      </c>
      <c r="D25" s="46" t="s">
        <v>110</v>
      </c>
      <c r="E25" s="47">
        <v>16</v>
      </c>
      <c r="F25" s="47"/>
      <c r="G25" s="48" t="s">
        <v>48</v>
      </c>
      <c r="H25" s="47"/>
      <c r="I25" s="47"/>
      <c r="J25" s="47"/>
      <c r="K25" s="47"/>
      <c r="L25" s="48"/>
      <c r="M25" s="49"/>
    </row>
    <row r="26" spans="1:13" ht="20.100000000000001" customHeight="1">
      <c r="A26" s="43">
        <v>23</v>
      </c>
      <c r="B26" s="44" t="s">
        <v>111</v>
      </c>
      <c r="C26" s="45" t="s">
        <v>112</v>
      </c>
      <c r="D26" s="46" t="s">
        <v>113</v>
      </c>
      <c r="E26" s="47">
        <v>26</v>
      </c>
      <c r="F26" s="47"/>
      <c r="G26" s="48"/>
      <c r="H26" s="47"/>
      <c r="I26" s="47"/>
      <c r="J26" s="47"/>
      <c r="K26" s="47"/>
      <c r="L26" s="48"/>
      <c r="M26" s="49"/>
    </row>
    <row r="27" spans="1:13" ht="20.100000000000001" customHeight="1">
      <c r="A27" s="43">
        <v>24</v>
      </c>
      <c r="B27" s="44" t="s">
        <v>114</v>
      </c>
      <c r="C27" s="45" t="s">
        <v>115</v>
      </c>
      <c r="D27" s="46" t="s">
        <v>116</v>
      </c>
      <c r="E27" s="47">
        <v>16</v>
      </c>
      <c r="F27" s="47"/>
      <c r="G27" s="48"/>
      <c r="H27" s="47"/>
      <c r="I27" s="47"/>
      <c r="J27" s="47"/>
      <c r="K27" s="47" t="s">
        <v>48</v>
      </c>
      <c r="L27" s="48"/>
      <c r="M27" s="49"/>
    </row>
    <row r="28" spans="1:13" ht="20.100000000000001" customHeight="1">
      <c r="A28" s="43">
        <v>25</v>
      </c>
      <c r="B28" s="44" t="s">
        <v>117</v>
      </c>
      <c r="C28" s="45" t="s">
        <v>118</v>
      </c>
      <c r="D28" s="46" t="s">
        <v>119</v>
      </c>
      <c r="E28" s="47">
        <v>14</v>
      </c>
      <c r="F28" s="47"/>
      <c r="G28" s="48"/>
      <c r="H28" s="47"/>
      <c r="I28" s="47"/>
      <c r="J28" s="47"/>
      <c r="K28" s="47"/>
      <c r="L28" s="48" t="s">
        <v>48</v>
      </c>
      <c r="M28" s="49"/>
    </row>
    <row r="29" spans="1:13" ht="20.100000000000001" customHeight="1">
      <c r="A29" s="43">
        <v>26</v>
      </c>
      <c r="B29" s="44" t="s">
        <v>120</v>
      </c>
      <c r="C29" s="45" t="s">
        <v>121</v>
      </c>
      <c r="D29" s="46" t="s">
        <v>122</v>
      </c>
      <c r="E29" s="47">
        <v>5</v>
      </c>
      <c r="F29" s="47"/>
      <c r="G29" s="48"/>
      <c r="H29" s="47"/>
      <c r="I29" s="47"/>
      <c r="J29" s="47" t="s">
        <v>48</v>
      </c>
      <c r="K29" s="47"/>
      <c r="L29" s="48" t="s">
        <v>48</v>
      </c>
      <c r="M29" s="49"/>
    </row>
    <row r="30" spans="1:13" ht="20.100000000000001" customHeight="1">
      <c r="A30" s="43">
        <v>27</v>
      </c>
      <c r="B30" s="44" t="s">
        <v>123</v>
      </c>
      <c r="C30" s="45" t="s">
        <v>109</v>
      </c>
      <c r="D30" s="46" t="s">
        <v>124</v>
      </c>
      <c r="E30" s="47">
        <v>3</v>
      </c>
      <c r="F30" s="47"/>
      <c r="G30" s="48"/>
      <c r="H30" s="47"/>
      <c r="I30" s="47"/>
      <c r="J30" s="47"/>
      <c r="K30" s="47" t="s">
        <v>48</v>
      </c>
      <c r="L30" s="48"/>
      <c r="M30" s="49"/>
    </row>
    <row r="31" spans="1:13" ht="20.100000000000001" customHeight="1">
      <c r="A31" s="43">
        <v>28</v>
      </c>
      <c r="B31" s="44" t="s">
        <v>125</v>
      </c>
      <c r="C31" s="45" t="s">
        <v>126</v>
      </c>
      <c r="D31" s="46" t="s">
        <v>127</v>
      </c>
      <c r="E31" s="47">
        <v>10</v>
      </c>
      <c r="F31" s="47"/>
      <c r="G31" s="48"/>
      <c r="H31" s="47"/>
      <c r="I31" s="47"/>
      <c r="J31" s="47"/>
      <c r="K31" s="47"/>
      <c r="L31" s="47"/>
      <c r="M31" s="49"/>
    </row>
    <row r="32" spans="1:13" ht="20.100000000000001" customHeight="1">
      <c r="A32" s="43">
        <v>29</v>
      </c>
      <c r="B32" s="44" t="s">
        <v>128</v>
      </c>
      <c r="C32" s="45" t="s">
        <v>129</v>
      </c>
      <c r="D32" s="46" t="s">
        <v>130</v>
      </c>
      <c r="E32" s="47">
        <v>5</v>
      </c>
      <c r="F32" s="47"/>
      <c r="G32" s="48"/>
      <c r="H32" s="47"/>
      <c r="I32" s="47"/>
      <c r="J32" s="47"/>
      <c r="K32" s="47"/>
      <c r="L32" s="48"/>
      <c r="M32" s="49"/>
    </row>
    <row r="33" spans="1:13" ht="12" customHeight="1">
      <c r="A33" s="51"/>
      <c r="B33" s="52"/>
      <c r="C33" s="52"/>
      <c r="D33" s="52"/>
      <c r="E33" s="52"/>
      <c r="F33" s="52"/>
      <c r="G33" s="52"/>
      <c r="H33" s="52"/>
      <c r="I33" s="52"/>
      <c r="J33" s="52"/>
      <c r="K33" s="52"/>
      <c r="L33" s="52"/>
      <c r="M33" s="53"/>
    </row>
    <row r="34" spans="1:13">
      <c r="A34" s="51"/>
      <c r="B34" s="52"/>
      <c r="C34" s="52"/>
      <c r="D34" s="52"/>
      <c r="E34" s="52"/>
      <c r="F34" s="52"/>
      <c r="G34" s="52"/>
      <c r="H34" s="52"/>
      <c r="I34" s="52"/>
      <c r="J34" s="52"/>
      <c r="K34" s="52"/>
      <c r="L34" s="52"/>
      <c r="M34" s="52"/>
    </row>
    <row r="35" spans="1:13">
      <c r="A35" s="54"/>
      <c r="B35" s="55"/>
      <c r="C35" s="55"/>
      <c r="D35" s="55"/>
      <c r="E35" s="55"/>
      <c r="F35" s="55"/>
      <c r="G35" s="55"/>
      <c r="H35" s="55"/>
      <c r="I35" s="55"/>
      <c r="J35" s="55"/>
      <c r="K35" s="55"/>
      <c r="L35" s="55"/>
      <c r="M35" s="55"/>
    </row>
    <row r="36" spans="1:13">
      <c r="A36" s="54"/>
      <c r="B36" s="55"/>
      <c r="C36" s="55"/>
      <c r="D36" s="55"/>
      <c r="E36" s="55"/>
      <c r="F36" s="55"/>
      <c r="G36" s="55"/>
      <c r="H36" s="55"/>
      <c r="I36" s="55"/>
      <c r="J36" s="55"/>
      <c r="K36" s="55"/>
      <c r="L36" s="55"/>
      <c r="M36" s="55"/>
    </row>
    <row r="37" spans="1:13">
      <c r="A37" s="54"/>
      <c r="B37" s="153"/>
      <c r="C37" s="153"/>
      <c r="D37" s="56"/>
      <c r="E37" s="56"/>
      <c r="F37" s="56"/>
      <c r="G37" s="56"/>
      <c r="H37" s="56"/>
      <c r="I37" s="56"/>
      <c r="J37" s="56"/>
      <c r="K37" s="56"/>
      <c r="L37" s="56"/>
      <c r="M37" s="57"/>
    </row>
    <row r="38" spans="1:13">
      <c r="A38" s="54"/>
      <c r="B38" s="57"/>
      <c r="C38" s="57"/>
      <c r="D38" s="57"/>
      <c r="E38" s="57"/>
      <c r="F38" s="57"/>
      <c r="G38" s="57"/>
      <c r="H38" s="57"/>
      <c r="I38" s="57"/>
      <c r="J38" s="57"/>
      <c r="K38" s="57"/>
      <c r="L38" s="57"/>
      <c r="M38" s="57"/>
    </row>
    <row r="39" spans="1:13">
      <c r="A39" s="58"/>
      <c r="B39" s="59"/>
      <c r="C39" s="59"/>
      <c r="D39" s="59"/>
      <c r="E39" s="59"/>
      <c r="F39" s="59"/>
      <c r="G39" s="59"/>
      <c r="H39" s="59"/>
      <c r="I39" s="59"/>
      <c r="J39" s="59"/>
      <c r="K39" s="59"/>
      <c r="L39" s="59"/>
    </row>
  </sheetData>
  <mergeCells count="2">
    <mergeCell ref="A1:M1"/>
    <mergeCell ref="B37:C3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selection sqref="A1:XFD1048576"/>
    </sheetView>
  </sheetViews>
  <sheetFormatPr defaultRowHeight="15.75"/>
  <cols>
    <col min="1" max="1" width="3.75" style="83" customWidth="1"/>
    <col min="2" max="2" width="12" style="83" customWidth="1"/>
    <col min="3" max="3" width="19.25" style="83" customWidth="1"/>
    <col min="4" max="4" width="10.25" style="83" customWidth="1"/>
    <col min="5" max="5" width="11.25" style="83" customWidth="1"/>
    <col min="6" max="6" width="13.25" style="83" customWidth="1"/>
    <col min="7" max="7" width="12.5" style="83" customWidth="1"/>
    <col min="8" max="8" width="10.5" style="83" customWidth="1"/>
    <col min="9" max="9" width="11.125" style="83" customWidth="1"/>
    <col min="10" max="10" width="12.375" style="83" bestFit="1" customWidth="1"/>
    <col min="11" max="256" width="9" style="83"/>
    <col min="257" max="257" width="3.75" style="83" customWidth="1"/>
    <col min="258" max="258" width="12" style="83" customWidth="1"/>
    <col min="259" max="259" width="19.25" style="83" customWidth="1"/>
    <col min="260" max="260" width="10.25" style="83" customWidth="1"/>
    <col min="261" max="261" width="11.25" style="83" customWidth="1"/>
    <col min="262" max="262" width="13.25" style="83" customWidth="1"/>
    <col min="263" max="263" width="12.5" style="83" customWidth="1"/>
    <col min="264" max="264" width="10.5" style="83" customWidth="1"/>
    <col min="265" max="265" width="11.125" style="83" customWidth="1"/>
    <col min="266" max="266" width="12.375" style="83" bestFit="1" customWidth="1"/>
    <col min="267" max="512" width="9" style="83"/>
    <col min="513" max="513" width="3.75" style="83" customWidth="1"/>
    <col min="514" max="514" width="12" style="83" customWidth="1"/>
    <col min="515" max="515" width="19.25" style="83" customWidth="1"/>
    <col min="516" max="516" width="10.25" style="83" customWidth="1"/>
    <col min="517" max="517" width="11.25" style="83" customWidth="1"/>
    <col min="518" max="518" width="13.25" style="83" customWidth="1"/>
    <col min="519" max="519" width="12.5" style="83" customWidth="1"/>
    <col min="520" max="520" width="10.5" style="83" customWidth="1"/>
    <col min="521" max="521" width="11.125" style="83" customWidth="1"/>
    <col min="522" max="522" width="12.375" style="83" bestFit="1" customWidth="1"/>
    <col min="523" max="768" width="9" style="83"/>
    <col min="769" max="769" width="3.75" style="83" customWidth="1"/>
    <col min="770" max="770" width="12" style="83" customWidth="1"/>
    <col min="771" max="771" width="19.25" style="83" customWidth="1"/>
    <col min="772" max="772" width="10.25" style="83" customWidth="1"/>
    <col min="773" max="773" width="11.25" style="83" customWidth="1"/>
    <col min="774" max="774" width="13.25" style="83" customWidth="1"/>
    <col min="775" max="775" width="12.5" style="83" customWidth="1"/>
    <col min="776" max="776" width="10.5" style="83" customWidth="1"/>
    <col min="777" max="777" width="11.125" style="83" customWidth="1"/>
    <col min="778" max="778" width="12.375" style="83" bestFit="1" customWidth="1"/>
    <col min="779" max="1024" width="9" style="83"/>
    <col min="1025" max="1025" width="3.75" style="83" customWidth="1"/>
    <col min="1026" max="1026" width="12" style="83" customWidth="1"/>
    <col min="1027" max="1027" width="19.25" style="83" customWidth="1"/>
    <col min="1028" max="1028" width="10.25" style="83" customWidth="1"/>
    <col min="1029" max="1029" width="11.25" style="83" customWidth="1"/>
    <col min="1030" max="1030" width="13.25" style="83" customWidth="1"/>
    <col min="1031" max="1031" width="12.5" style="83" customWidth="1"/>
    <col min="1032" max="1032" width="10.5" style="83" customWidth="1"/>
    <col min="1033" max="1033" width="11.125" style="83" customWidth="1"/>
    <col min="1034" max="1034" width="12.375" style="83" bestFit="1" customWidth="1"/>
    <col min="1035" max="1280" width="9" style="83"/>
    <col min="1281" max="1281" width="3.75" style="83" customWidth="1"/>
    <col min="1282" max="1282" width="12" style="83" customWidth="1"/>
    <col min="1283" max="1283" width="19.25" style="83" customWidth="1"/>
    <col min="1284" max="1284" width="10.25" style="83" customWidth="1"/>
    <col min="1285" max="1285" width="11.25" style="83" customWidth="1"/>
    <col min="1286" max="1286" width="13.25" style="83" customWidth="1"/>
    <col min="1287" max="1287" width="12.5" style="83" customWidth="1"/>
    <col min="1288" max="1288" width="10.5" style="83" customWidth="1"/>
    <col min="1289" max="1289" width="11.125" style="83" customWidth="1"/>
    <col min="1290" max="1290" width="12.375" style="83" bestFit="1" customWidth="1"/>
    <col min="1291" max="1536" width="9" style="83"/>
    <col min="1537" max="1537" width="3.75" style="83" customWidth="1"/>
    <col min="1538" max="1538" width="12" style="83" customWidth="1"/>
    <col min="1539" max="1539" width="19.25" style="83" customWidth="1"/>
    <col min="1540" max="1540" width="10.25" style="83" customWidth="1"/>
    <col min="1541" max="1541" width="11.25" style="83" customWidth="1"/>
    <col min="1542" max="1542" width="13.25" style="83" customWidth="1"/>
    <col min="1543" max="1543" width="12.5" style="83" customWidth="1"/>
    <col min="1544" max="1544" width="10.5" style="83" customWidth="1"/>
    <col min="1545" max="1545" width="11.125" style="83" customWidth="1"/>
    <col min="1546" max="1546" width="12.375" style="83" bestFit="1" customWidth="1"/>
    <col min="1547" max="1792" width="9" style="83"/>
    <col min="1793" max="1793" width="3.75" style="83" customWidth="1"/>
    <col min="1794" max="1794" width="12" style="83" customWidth="1"/>
    <col min="1795" max="1795" width="19.25" style="83" customWidth="1"/>
    <col min="1796" max="1796" width="10.25" style="83" customWidth="1"/>
    <col min="1797" max="1797" width="11.25" style="83" customWidth="1"/>
    <col min="1798" max="1798" width="13.25" style="83" customWidth="1"/>
    <col min="1799" max="1799" width="12.5" style="83" customWidth="1"/>
    <col min="1800" max="1800" width="10.5" style="83" customWidth="1"/>
    <col min="1801" max="1801" width="11.125" style="83" customWidth="1"/>
    <col min="1802" max="1802" width="12.375" style="83" bestFit="1" customWidth="1"/>
    <col min="1803" max="2048" width="9" style="83"/>
    <col min="2049" max="2049" width="3.75" style="83" customWidth="1"/>
    <col min="2050" max="2050" width="12" style="83" customWidth="1"/>
    <col min="2051" max="2051" width="19.25" style="83" customWidth="1"/>
    <col min="2052" max="2052" width="10.25" style="83" customWidth="1"/>
    <col min="2053" max="2053" width="11.25" style="83" customWidth="1"/>
    <col min="2054" max="2054" width="13.25" style="83" customWidth="1"/>
    <col min="2055" max="2055" width="12.5" style="83" customWidth="1"/>
    <col min="2056" max="2056" width="10.5" style="83" customWidth="1"/>
    <col min="2057" max="2057" width="11.125" style="83" customWidth="1"/>
    <col min="2058" max="2058" width="12.375" style="83" bestFit="1" customWidth="1"/>
    <col min="2059" max="2304" width="9" style="83"/>
    <col min="2305" max="2305" width="3.75" style="83" customWidth="1"/>
    <col min="2306" max="2306" width="12" style="83" customWidth="1"/>
    <col min="2307" max="2307" width="19.25" style="83" customWidth="1"/>
    <col min="2308" max="2308" width="10.25" style="83" customWidth="1"/>
    <col min="2309" max="2309" width="11.25" style="83" customWidth="1"/>
    <col min="2310" max="2310" width="13.25" style="83" customWidth="1"/>
    <col min="2311" max="2311" width="12.5" style="83" customWidth="1"/>
    <col min="2312" max="2312" width="10.5" style="83" customWidth="1"/>
    <col min="2313" max="2313" width="11.125" style="83" customWidth="1"/>
    <col min="2314" max="2314" width="12.375" style="83" bestFit="1" customWidth="1"/>
    <col min="2315" max="2560" width="9" style="83"/>
    <col min="2561" max="2561" width="3.75" style="83" customWidth="1"/>
    <col min="2562" max="2562" width="12" style="83" customWidth="1"/>
    <col min="2563" max="2563" width="19.25" style="83" customWidth="1"/>
    <col min="2564" max="2564" width="10.25" style="83" customWidth="1"/>
    <col min="2565" max="2565" width="11.25" style="83" customWidth="1"/>
    <col min="2566" max="2566" width="13.25" style="83" customWidth="1"/>
    <col min="2567" max="2567" width="12.5" style="83" customWidth="1"/>
    <col min="2568" max="2568" width="10.5" style="83" customWidth="1"/>
    <col min="2569" max="2569" width="11.125" style="83" customWidth="1"/>
    <col min="2570" max="2570" width="12.375" style="83" bestFit="1" customWidth="1"/>
    <col min="2571" max="2816" width="9" style="83"/>
    <col min="2817" max="2817" width="3.75" style="83" customWidth="1"/>
    <col min="2818" max="2818" width="12" style="83" customWidth="1"/>
    <col min="2819" max="2819" width="19.25" style="83" customWidth="1"/>
    <col min="2820" max="2820" width="10.25" style="83" customWidth="1"/>
    <col min="2821" max="2821" width="11.25" style="83" customWidth="1"/>
    <col min="2822" max="2822" width="13.25" style="83" customWidth="1"/>
    <col min="2823" max="2823" width="12.5" style="83" customWidth="1"/>
    <col min="2824" max="2824" width="10.5" style="83" customWidth="1"/>
    <col min="2825" max="2825" width="11.125" style="83" customWidth="1"/>
    <col min="2826" max="2826" width="12.375" style="83" bestFit="1" customWidth="1"/>
    <col min="2827" max="3072" width="9" style="83"/>
    <col min="3073" max="3073" width="3.75" style="83" customWidth="1"/>
    <col min="3074" max="3074" width="12" style="83" customWidth="1"/>
    <col min="3075" max="3075" width="19.25" style="83" customWidth="1"/>
    <col min="3076" max="3076" width="10.25" style="83" customWidth="1"/>
    <col min="3077" max="3077" width="11.25" style="83" customWidth="1"/>
    <col min="3078" max="3078" width="13.25" style="83" customWidth="1"/>
    <col min="3079" max="3079" width="12.5" style="83" customWidth="1"/>
    <col min="3080" max="3080" width="10.5" style="83" customWidth="1"/>
    <col min="3081" max="3081" width="11.125" style="83" customWidth="1"/>
    <col min="3082" max="3082" width="12.375" style="83" bestFit="1" customWidth="1"/>
    <col min="3083" max="3328" width="9" style="83"/>
    <col min="3329" max="3329" width="3.75" style="83" customWidth="1"/>
    <col min="3330" max="3330" width="12" style="83" customWidth="1"/>
    <col min="3331" max="3331" width="19.25" style="83" customWidth="1"/>
    <col min="3332" max="3332" width="10.25" style="83" customWidth="1"/>
    <col min="3333" max="3333" width="11.25" style="83" customWidth="1"/>
    <col min="3334" max="3334" width="13.25" style="83" customWidth="1"/>
    <col min="3335" max="3335" width="12.5" style="83" customWidth="1"/>
    <col min="3336" max="3336" width="10.5" style="83" customWidth="1"/>
    <col min="3337" max="3337" width="11.125" style="83" customWidth="1"/>
    <col min="3338" max="3338" width="12.375" style="83" bestFit="1" customWidth="1"/>
    <col min="3339" max="3584" width="9" style="83"/>
    <col min="3585" max="3585" width="3.75" style="83" customWidth="1"/>
    <col min="3586" max="3586" width="12" style="83" customWidth="1"/>
    <col min="3587" max="3587" width="19.25" style="83" customWidth="1"/>
    <col min="3588" max="3588" width="10.25" style="83" customWidth="1"/>
    <col min="3589" max="3589" width="11.25" style="83" customWidth="1"/>
    <col min="3590" max="3590" width="13.25" style="83" customWidth="1"/>
    <col min="3591" max="3591" width="12.5" style="83" customWidth="1"/>
    <col min="3592" max="3592" width="10.5" style="83" customWidth="1"/>
    <col min="3593" max="3593" width="11.125" style="83" customWidth="1"/>
    <col min="3594" max="3594" width="12.375" style="83" bestFit="1" customWidth="1"/>
    <col min="3595" max="3840" width="9" style="83"/>
    <col min="3841" max="3841" width="3.75" style="83" customWidth="1"/>
    <col min="3842" max="3842" width="12" style="83" customWidth="1"/>
    <col min="3843" max="3843" width="19.25" style="83" customWidth="1"/>
    <col min="3844" max="3844" width="10.25" style="83" customWidth="1"/>
    <col min="3845" max="3845" width="11.25" style="83" customWidth="1"/>
    <col min="3846" max="3846" width="13.25" style="83" customWidth="1"/>
    <col min="3847" max="3847" width="12.5" style="83" customWidth="1"/>
    <col min="3848" max="3848" width="10.5" style="83" customWidth="1"/>
    <col min="3849" max="3849" width="11.125" style="83" customWidth="1"/>
    <col min="3850" max="3850" width="12.375" style="83" bestFit="1" customWidth="1"/>
    <col min="3851" max="4096" width="9" style="83"/>
    <col min="4097" max="4097" width="3.75" style="83" customWidth="1"/>
    <col min="4098" max="4098" width="12" style="83" customWidth="1"/>
    <col min="4099" max="4099" width="19.25" style="83" customWidth="1"/>
    <col min="4100" max="4100" width="10.25" style="83" customWidth="1"/>
    <col min="4101" max="4101" width="11.25" style="83" customWidth="1"/>
    <col min="4102" max="4102" width="13.25" style="83" customWidth="1"/>
    <col min="4103" max="4103" width="12.5" style="83" customWidth="1"/>
    <col min="4104" max="4104" width="10.5" style="83" customWidth="1"/>
    <col min="4105" max="4105" width="11.125" style="83" customWidth="1"/>
    <col min="4106" max="4106" width="12.375" style="83" bestFit="1" customWidth="1"/>
    <col min="4107" max="4352" width="9" style="83"/>
    <col min="4353" max="4353" width="3.75" style="83" customWidth="1"/>
    <col min="4354" max="4354" width="12" style="83" customWidth="1"/>
    <col min="4355" max="4355" width="19.25" style="83" customWidth="1"/>
    <col min="4356" max="4356" width="10.25" style="83" customWidth="1"/>
    <col min="4357" max="4357" width="11.25" style="83" customWidth="1"/>
    <col min="4358" max="4358" width="13.25" style="83" customWidth="1"/>
    <col min="4359" max="4359" width="12.5" style="83" customWidth="1"/>
    <col min="4360" max="4360" width="10.5" style="83" customWidth="1"/>
    <col min="4361" max="4361" width="11.125" style="83" customWidth="1"/>
    <col min="4362" max="4362" width="12.375" style="83" bestFit="1" customWidth="1"/>
    <col min="4363" max="4608" width="9" style="83"/>
    <col min="4609" max="4609" width="3.75" style="83" customWidth="1"/>
    <col min="4610" max="4610" width="12" style="83" customWidth="1"/>
    <col min="4611" max="4611" width="19.25" style="83" customWidth="1"/>
    <col min="4612" max="4612" width="10.25" style="83" customWidth="1"/>
    <col min="4613" max="4613" width="11.25" style="83" customWidth="1"/>
    <col min="4614" max="4614" width="13.25" style="83" customWidth="1"/>
    <col min="4615" max="4615" width="12.5" style="83" customWidth="1"/>
    <col min="4616" max="4616" width="10.5" style="83" customWidth="1"/>
    <col min="4617" max="4617" width="11.125" style="83" customWidth="1"/>
    <col min="4618" max="4618" width="12.375" style="83" bestFit="1" customWidth="1"/>
    <col min="4619" max="4864" width="9" style="83"/>
    <col min="4865" max="4865" width="3.75" style="83" customWidth="1"/>
    <col min="4866" max="4866" width="12" style="83" customWidth="1"/>
    <col min="4867" max="4867" width="19.25" style="83" customWidth="1"/>
    <col min="4868" max="4868" width="10.25" style="83" customWidth="1"/>
    <col min="4869" max="4869" width="11.25" style="83" customWidth="1"/>
    <col min="4870" max="4870" width="13.25" style="83" customWidth="1"/>
    <col min="4871" max="4871" width="12.5" style="83" customWidth="1"/>
    <col min="4872" max="4872" width="10.5" style="83" customWidth="1"/>
    <col min="4873" max="4873" width="11.125" style="83" customWidth="1"/>
    <col min="4874" max="4874" width="12.375" style="83" bestFit="1" customWidth="1"/>
    <col min="4875" max="5120" width="9" style="83"/>
    <col min="5121" max="5121" width="3.75" style="83" customWidth="1"/>
    <col min="5122" max="5122" width="12" style="83" customWidth="1"/>
    <col min="5123" max="5123" width="19.25" style="83" customWidth="1"/>
    <col min="5124" max="5124" width="10.25" style="83" customWidth="1"/>
    <col min="5125" max="5125" width="11.25" style="83" customWidth="1"/>
    <col min="5126" max="5126" width="13.25" style="83" customWidth="1"/>
    <col min="5127" max="5127" width="12.5" style="83" customWidth="1"/>
    <col min="5128" max="5128" width="10.5" style="83" customWidth="1"/>
    <col min="5129" max="5129" width="11.125" style="83" customWidth="1"/>
    <col min="5130" max="5130" width="12.375" style="83" bestFit="1" customWidth="1"/>
    <col min="5131" max="5376" width="9" style="83"/>
    <col min="5377" max="5377" width="3.75" style="83" customWidth="1"/>
    <col min="5378" max="5378" width="12" style="83" customWidth="1"/>
    <col min="5379" max="5379" width="19.25" style="83" customWidth="1"/>
    <col min="5380" max="5380" width="10.25" style="83" customWidth="1"/>
    <col min="5381" max="5381" width="11.25" style="83" customWidth="1"/>
    <col min="5382" max="5382" width="13.25" style="83" customWidth="1"/>
    <col min="5383" max="5383" width="12.5" style="83" customWidth="1"/>
    <col min="5384" max="5384" width="10.5" style="83" customWidth="1"/>
    <col min="5385" max="5385" width="11.125" style="83" customWidth="1"/>
    <col min="5386" max="5386" width="12.375" style="83" bestFit="1" customWidth="1"/>
    <col min="5387" max="5632" width="9" style="83"/>
    <col min="5633" max="5633" width="3.75" style="83" customWidth="1"/>
    <col min="5634" max="5634" width="12" style="83" customWidth="1"/>
    <col min="5635" max="5635" width="19.25" style="83" customWidth="1"/>
    <col min="5636" max="5636" width="10.25" style="83" customWidth="1"/>
    <col min="5637" max="5637" width="11.25" style="83" customWidth="1"/>
    <col min="5638" max="5638" width="13.25" style="83" customWidth="1"/>
    <col min="5639" max="5639" width="12.5" style="83" customWidth="1"/>
    <col min="5640" max="5640" width="10.5" style="83" customWidth="1"/>
    <col min="5641" max="5641" width="11.125" style="83" customWidth="1"/>
    <col min="5642" max="5642" width="12.375" style="83" bestFit="1" customWidth="1"/>
    <col min="5643" max="5888" width="9" style="83"/>
    <col min="5889" max="5889" width="3.75" style="83" customWidth="1"/>
    <col min="5890" max="5890" width="12" style="83" customWidth="1"/>
    <col min="5891" max="5891" width="19.25" style="83" customWidth="1"/>
    <col min="5892" max="5892" width="10.25" style="83" customWidth="1"/>
    <col min="5893" max="5893" width="11.25" style="83" customWidth="1"/>
    <col min="5894" max="5894" width="13.25" style="83" customWidth="1"/>
    <col min="5895" max="5895" width="12.5" style="83" customWidth="1"/>
    <col min="5896" max="5896" width="10.5" style="83" customWidth="1"/>
    <col min="5897" max="5897" width="11.125" style="83" customWidth="1"/>
    <col min="5898" max="5898" width="12.375" style="83" bestFit="1" customWidth="1"/>
    <col min="5899" max="6144" width="9" style="83"/>
    <col min="6145" max="6145" width="3.75" style="83" customWidth="1"/>
    <col min="6146" max="6146" width="12" style="83" customWidth="1"/>
    <col min="6147" max="6147" width="19.25" style="83" customWidth="1"/>
    <col min="6148" max="6148" width="10.25" style="83" customWidth="1"/>
    <col min="6149" max="6149" width="11.25" style="83" customWidth="1"/>
    <col min="6150" max="6150" width="13.25" style="83" customWidth="1"/>
    <col min="6151" max="6151" width="12.5" style="83" customWidth="1"/>
    <col min="6152" max="6152" width="10.5" style="83" customWidth="1"/>
    <col min="6153" max="6153" width="11.125" style="83" customWidth="1"/>
    <col min="6154" max="6154" width="12.375" style="83" bestFit="1" customWidth="1"/>
    <col min="6155" max="6400" width="9" style="83"/>
    <col min="6401" max="6401" width="3.75" style="83" customWidth="1"/>
    <col min="6402" max="6402" width="12" style="83" customWidth="1"/>
    <col min="6403" max="6403" width="19.25" style="83" customWidth="1"/>
    <col min="6404" max="6404" width="10.25" style="83" customWidth="1"/>
    <col min="6405" max="6405" width="11.25" style="83" customWidth="1"/>
    <col min="6406" max="6406" width="13.25" style="83" customWidth="1"/>
    <col min="6407" max="6407" width="12.5" style="83" customWidth="1"/>
    <col min="6408" max="6408" width="10.5" style="83" customWidth="1"/>
    <col min="6409" max="6409" width="11.125" style="83" customWidth="1"/>
    <col min="6410" max="6410" width="12.375" style="83" bestFit="1" customWidth="1"/>
    <col min="6411" max="6656" width="9" style="83"/>
    <col min="6657" max="6657" width="3.75" style="83" customWidth="1"/>
    <col min="6658" max="6658" width="12" style="83" customWidth="1"/>
    <col min="6659" max="6659" width="19.25" style="83" customWidth="1"/>
    <col min="6660" max="6660" width="10.25" style="83" customWidth="1"/>
    <col min="6661" max="6661" width="11.25" style="83" customWidth="1"/>
    <col min="6662" max="6662" width="13.25" style="83" customWidth="1"/>
    <col min="6663" max="6663" width="12.5" style="83" customWidth="1"/>
    <col min="6664" max="6664" width="10.5" style="83" customWidth="1"/>
    <col min="6665" max="6665" width="11.125" style="83" customWidth="1"/>
    <col min="6666" max="6666" width="12.375" style="83" bestFit="1" customWidth="1"/>
    <col min="6667" max="6912" width="9" style="83"/>
    <col min="6913" max="6913" width="3.75" style="83" customWidth="1"/>
    <col min="6914" max="6914" width="12" style="83" customWidth="1"/>
    <col min="6915" max="6915" width="19.25" style="83" customWidth="1"/>
    <col min="6916" max="6916" width="10.25" style="83" customWidth="1"/>
    <col min="6917" max="6917" width="11.25" style="83" customWidth="1"/>
    <col min="6918" max="6918" width="13.25" style="83" customWidth="1"/>
    <col min="6919" max="6919" width="12.5" style="83" customWidth="1"/>
    <col min="6920" max="6920" width="10.5" style="83" customWidth="1"/>
    <col min="6921" max="6921" width="11.125" style="83" customWidth="1"/>
    <col min="6922" max="6922" width="12.375" style="83" bestFit="1" customWidth="1"/>
    <col min="6923" max="7168" width="9" style="83"/>
    <col min="7169" max="7169" width="3.75" style="83" customWidth="1"/>
    <col min="7170" max="7170" width="12" style="83" customWidth="1"/>
    <col min="7171" max="7171" width="19.25" style="83" customWidth="1"/>
    <col min="7172" max="7172" width="10.25" style="83" customWidth="1"/>
    <col min="7173" max="7173" width="11.25" style="83" customWidth="1"/>
    <col min="7174" max="7174" width="13.25" style="83" customWidth="1"/>
    <col min="7175" max="7175" width="12.5" style="83" customWidth="1"/>
    <col min="7176" max="7176" width="10.5" style="83" customWidth="1"/>
    <col min="7177" max="7177" width="11.125" style="83" customWidth="1"/>
    <col min="7178" max="7178" width="12.375" style="83" bestFit="1" customWidth="1"/>
    <col min="7179" max="7424" width="9" style="83"/>
    <col min="7425" max="7425" width="3.75" style="83" customWidth="1"/>
    <col min="7426" max="7426" width="12" style="83" customWidth="1"/>
    <col min="7427" max="7427" width="19.25" style="83" customWidth="1"/>
    <col min="7428" max="7428" width="10.25" style="83" customWidth="1"/>
    <col min="7429" max="7429" width="11.25" style="83" customWidth="1"/>
    <col min="7430" max="7430" width="13.25" style="83" customWidth="1"/>
    <col min="7431" max="7431" width="12.5" style="83" customWidth="1"/>
    <col min="7432" max="7432" width="10.5" style="83" customWidth="1"/>
    <col min="7433" max="7433" width="11.125" style="83" customWidth="1"/>
    <col min="7434" max="7434" width="12.375" style="83" bestFit="1" customWidth="1"/>
    <col min="7435" max="7680" width="9" style="83"/>
    <col min="7681" max="7681" width="3.75" style="83" customWidth="1"/>
    <col min="7682" max="7682" width="12" style="83" customWidth="1"/>
    <col min="7683" max="7683" width="19.25" style="83" customWidth="1"/>
    <col min="7684" max="7684" width="10.25" style="83" customWidth="1"/>
    <col min="7685" max="7685" width="11.25" style="83" customWidth="1"/>
    <col min="7686" max="7686" width="13.25" style="83" customWidth="1"/>
    <col min="7687" max="7687" width="12.5" style="83" customWidth="1"/>
    <col min="7688" max="7688" width="10.5" style="83" customWidth="1"/>
    <col min="7689" max="7689" width="11.125" style="83" customWidth="1"/>
    <col min="7690" max="7690" width="12.375" style="83" bestFit="1" customWidth="1"/>
    <col min="7691" max="7936" width="9" style="83"/>
    <col min="7937" max="7937" width="3.75" style="83" customWidth="1"/>
    <col min="7938" max="7938" width="12" style="83" customWidth="1"/>
    <col min="7939" max="7939" width="19.25" style="83" customWidth="1"/>
    <col min="7940" max="7940" width="10.25" style="83" customWidth="1"/>
    <col min="7941" max="7941" width="11.25" style="83" customWidth="1"/>
    <col min="7942" max="7942" width="13.25" style="83" customWidth="1"/>
    <col min="7943" max="7943" width="12.5" style="83" customWidth="1"/>
    <col min="7944" max="7944" width="10.5" style="83" customWidth="1"/>
    <col min="7945" max="7945" width="11.125" style="83" customWidth="1"/>
    <col min="7946" max="7946" width="12.375" style="83" bestFit="1" customWidth="1"/>
    <col min="7947" max="8192" width="9" style="83"/>
    <col min="8193" max="8193" width="3.75" style="83" customWidth="1"/>
    <col min="8194" max="8194" width="12" style="83" customWidth="1"/>
    <col min="8195" max="8195" width="19.25" style="83" customWidth="1"/>
    <col min="8196" max="8196" width="10.25" style="83" customWidth="1"/>
    <col min="8197" max="8197" width="11.25" style="83" customWidth="1"/>
    <col min="8198" max="8198" width="13.25" style="83" customWidth="1"/>
    <col min="8199" max="8199" width="12.5" style="83" customWidth="1"/>
    <col min="8200" max="8200" width="10.5" style="83" customWidth="1"/>
    <col min="8201" max="8201" width="11.125" style="83" customWidth="1"/>
    <col min="8202" max="8202" width="12.375" style="83" bestFit="1" customWidth="1"/>
    <col min="8203" max="8448" width="9" style="83"/>
    <col min="8449" max="8449" width="3.75" style="83" customWidth="1"/>
    <col min="8450" max="8450" width="12" style="83" customWidth="1"/>
    <col min="8451" max="8451" width="19.25" style="83" customWidth="1"/>
    <col min="8452" max="8452" width="10.25" style="83" customWidth="1"/>
    <col min="8453" max="8453" width="11.25" style="83" customWidth="1"/>
    <col min="8454" max="8454" width="13.25" style="83" customWidth="1"/>
    <col min="8455" max="8455" width="12.5" style="83" customWidth="1"/>
    <col min="8456" max="8456" width="10.5" style="83" customWidth="1"/>
    <col min="8457" max="8457" width="11.125" style="83" customWidth="1"/>
    <col min="8458" max="8458" width="12.375" style="83" bestFit="1" customWidth="1"/>
    <col min="8459" max="8704" width="9" style="83"/>
    <col min="8705" max="8705" width="3.75" style="83" customWidth="1"/>
    <col min="8706" max="8706" width="12" style="83" customWidth="1"/>
    <col min="8707" max="8707" width="19.25" style="83" customWidth="1"/>
    <col min="8708" max="8708" width="10.25" style="83" customWidth="1"/>
    <col min="8709" max="8709" width="11.25" style="83" customWidth="1"/>
    <col min="8710" max="8710" width="13.25" style="83" customWidth="1"/>
    <col min="8711" max="8711" width="12.5" style="83" customWidth="1"/>
    <col min="8712" max="8712" width="10.5" style="83" customWidth="1"/>
    <col min="8713" max="8713" width="11.125" style="83" customWidth="1"/>
    <col min="8714" max="8714" width="12.375" style="83" bestFit="1" customWidth="1"/>
    <col min="8715" max="8960" width="9" style="83"/>
    <col min="8961" max="8961" width="3.75" style="83" customWidth="1"/>
    <col min="8962" max="8962" width="12" style="83" customWidth="1"/>
    <col min="8963" max="8963" width="19.25" style="83" customWidth="1"/>
    <col min="8964" max="8964" width="10.25" style="83" customWidth="1"/>
    <col min="8965" max="8965" width="11.25" style="83" customWidth="1"/>
    <col min="8966" max="8966" width="13.25" style="83" customWidth="1"/>
    <col min="8967" max="8967" width="12.5" style="83" customWidth="1"/>
    <col min="8968" max="8968" width="10.5" style="83" customWidth="1"/>
    <col min="8969" max="8969" width="11.125" style="83" customWidth="1"/>
    <col min="8970" max="8970" width="12.375" style="83" bestFit="1" customWidth="1"/>
    <col min="8971" max="9216" width="9" style="83"/>
    <col min="9217" max="9217" width="3.75" style="83" customWidth="1"/>
    <col min="9218" max="9218" width="12" style="83" customWidth="1"/>
    <col min="9219" max="9219" width="19.25" style="83" customWidth="1"/>
    <col min="9220" max="9220" width="10.25" style="83" customWidth="1"/>
    <col min="9221" max="9221" width="11.25" style="83" customWidth="1"/>
    <col min="9222" max="9222" width="13.25" style="83" customWidth="1"/>
    <col min="9223" max="9223" width="12.5" style="83" customWidth="1"/>
    <col min="9224" max="9224" width="10.5" style="83" customWidth="1"/>
    <col min="9225" max="9225" width="11.125" style="83" customWidth="1"/>
    <col min="9226" max="9226" width="12.375" style="83" bestFit="1" customWidth="1"/>
    <col min="9227" max="9472" width="9" style="83"/>
    <col min="9473" max="9473" width="3.75" style="83" customWidth="1"/>
    <col min="9474" max="9474" width="12" style="83" customWidth="1"/>
    <col min="9475" max="9475" width="19.25" style="83" customWidth="1"/>
    <col min="9476" max="9476" width="10.25" style="83" customWidth="1"/>
    <col min="9477" max="9477" width="11.25" style="83" customWidth="1"/>
    <col min="9478" max="9478" width="13.25" style="83" customWidth="1"/>
    <col min="9479" max="9479" width="12.5" style="83" customWidth="1"/>
    <col min="9480" max="9480" width="10.5" style="83" customWidth="1"/>
    <col min="9481" max="9481" width="11.125" style="83" customWidth="1"/>
    <col min="9482" max="9482" width="12.375" style="83" bestFit="1" customWidth="1"/>
    <col min="9483" max="9728" width="9" style="83"/>
    <col min="9729" max="9729" width="3.75" style="83" customWidth="1"/>
    <col min="9730" max="9730" width="12" style="83" customWidth="1"/>
    <col min="9731" max="9731" width="19.25" style="83" customWidth="1"/>
    <col min="9732" max="9732" width="10.25" style="83" customWidth="1"/>
    <col min="9733" max="9733" width="11.25" style="83" customWidth="1"/>
    <col min="9734" max="9734" width="13.25" style="83" customWidth="1"/>
    <col min="9735" max="9735" width="12.5" style="83" customWidth="1"/>
    <col min="9736" max="9736" width="10.5" style="83" customWidth="1"/>
    <col min="9737" max="9737" width="11.125" style="83" customWidth="1"/>
    <col min="9738" max="9738" width="12.375" style="83" bestFit="1" customWidth="1"/>
    <col min="9739" max="9984" width="9" style="83"/>
    <col min="9985" max="9985" width="3.75" style="83" customWidth="1"/>
    <col min="9986" max="9986" width="12" style="83" customWidth="1"/>
    <col min="9987" max="9987" width="19.25" style="83" customWidth="1"/>
    <col min="9988" max="9988" width="10.25" style="83" customWidth="1"/>
    <col min="9989" max="9989" width="11.25" style="83" customWidth="1"/>
    <col min="9990" max="9990" width="13.25" style="83" customWidth="1"/>
    <col min="9991" max="9991" width="12.5" style="83" customWidth="1"/>
    <col min="9992" max="9992" width="10.5" style="83" customWidth="1"/>
    <col min="9993" max="9993" width="11.125" style="83" customWidth="1"/>
    <col min="9994" max="9994" width="12.375" style="83" bestFit="1" customWidth="1"/>
    <col min="9995" max="10240" width="9" style="83"/>
    <col min="10241" max="10241" width="3.75" style="83" customWidth="1"/>
    <col min="10242" max="10242" width="12" style="83" customWidth="1"/>
    <col min="10243" max="10243" width="19.25" style="83" customWidth="1"/>
    <col min="10244" max="10244" width="10.25" style="83" customWidth="1"/>
    <col min="10245" max="10245" width="11.25" style="83" customWidth="1"/>
    <col min="10246" max="10246" width="13.25" style="83" customWidth="1"/>
    <col min="10247" max="10247" width="12.5" style="83" customWidth="1"/>
    <col min="10248" max="10248" width="10.5" style="83" customWidth="1"/>
    <col min="10249" max="10249" width="11.125" style="83" customWidth="1"/>
    <col min="10250" max="10250" width="12.375" style="83" bestFit="1" customWidth="1"/>
    <col min="10251" max="10496" width="9" style="83"/>
    <col min="10497" max="10497" width="3.75" style="83" customWidth="1"/>
    <col min="10498" max="10498" width="12" style="83" customWidth="1"/>
    <col min="10499" max="10499" width="19.25" style="83" customWidth="1"/>
    <col min="10500" max="10500" width="10.25" style="83" customWidth="1"/>
    <col min="10501" max="10501" width="11.25" style="83" customWidth="1"/>
    <col min="10502" max="10502" width="13.25" style="83" customWidth="1"/>
    <col min="10503" max="10503" width="12.5" style="83" customWidth="1"/>
    <col min="10504" max="10504" width="10.5" style="83" customWidth="1"/>
    <col min="10505" max="10505" width="11.125" style="83" customWidth="1"/>
    <col min="10506" max="10506" width="12.375" style="83" bestFit="1" customWidth="1"/>
    <col min="10507" max="10752" width="9" style="83"/>
    <col min="10753" max="10753" width="3.75" style="83" customWidth="1"/>
    <col min="10754" max="10754" width="12" style="83" customWidth="1"/>
    <col min="10755" max="10755" width="19.25" style="83" customWidth="1"/>
    <col min="10756" max="10756" width="10.25" style="83" customWidth="1"/>
    <col min="10757" max="10757" width="11.25" style="83" customWidth="1"/>
    <col min="10758" max="10758" width="13.25" style="83" customWidth="1"/>
    <col min="10759" max="10759" width="12.5" style="83" customWidth="1"/>
    <col min="10760" max="10760" width="10.5" style="83" customWidth="1"/>
    <col min="10761" max="10761" width="11.125" style="83" customWidth="1"/>
    <col min="10762" max="10762" width="12.375" style="83" bestFit="1" customWidth="1"/>
    <col min="10763" max="11008" width="9" style="83"/>
    <col min="11009" max="11009" width="3.75" style="83" customWidth="1"/>
    <col min="11010" max="11010" width="12" style="83" customWidth="1"/>
    <col min="11011" max="11011" width="19.25" style="83" customWidth="1"/>
    <col min="11012" max="11012" width="10.25" style="83" customWidth="1"/>
    <col min="11013" max="11013" width="11.25" style="83" customWidth="1"/>
    <col min="11014" max="11014" width="13.25" style="83" customWidth="1"/>
    <col min="11015" max="11015" width="12.5" style="83" customWidth="1"/>
    <col min="11016" max="11016" width="10.5" style="83" customWidth="1"/>
    <col min="11017" max="11017" width="11.125" style="83" customWidth="1"/>
    <col min="11018" max="11018" width="12.375" style="83" bestFit="1" customWidth="1"/>
    <col min="11019" max="11264" width="9" style="83"/>
    <col min="11265" max="11265" width="3.75" style="83" customWidth="1"/>
    <col min="11266" max="11266" width="12" style="83" customWidth="1"/>
    <col min="11267" max="11267" width="19.25" style="83" customWidth="1"/>
    <col min="11268" max="11268" width="10.25" style="83" customWidth="1"/>
    <col min="11269" max="11269" width="11.25" style="83" customWidth="1"/>
    <col min="11270" max="11270" width="13.25" style="83" customWidth="1"/>
    <col min="11271" max="11271" width="12.5" style="83" customWidth="1"/>
    <col min="11272" max="11272" width="10.5" style="83" customWidth="1"/>
    <col min="11273" max="11273" width="11.125" style="83" customWidth="1"/>
    <col min="11274" max="11274" width="12.375" style="83" bestFit="1" customWidth="1"/>
    <col min="11275" max="11520" width="9" style="83"/>
    <col min="11521" max="11521" width="3.75" style="83" customWidth="1"/>
    <col min="11522" max="11522" width="12" style="83" customWidth="1"/>
    <col min="11523" max="11523" width="19.25" style="83" customWidth="1"/>
    <col min="11524" max="11524" width="10.25" style="83" customWidth="1"/>
    <col min="11525" max="11525" width="11.25" style="83" customWidth="1"/>
    <col min="11526" max="11526" width="13.25" style="83" customWidth="1"/>
    <col min="11527" max="11527" width="12.5" style="83" customWidth="1"/>
    <col min="11528" max="11528" width="10.5" style="83" customWidth="1"/>
    <col min="11529" max="11529" width="11.125" style="83" customWidth="1"/>
    <col min="11530" max="11530" width="12.375" style="83" bestFit="1" customWidth="1"/>
    <col min="11531" max="11776" width="9" style="83"/>
    <col min="11777" max="11777" width="3.75" style="83" customWidth="1"/>
    <col min="11778" max="11778" width="12" style="83" customWidth="1"/>
    <col min="11779" max="11779" width="19.25" style="83" customWidth="1"/>
    <col min="11780" max="11780" width="10.25" style="83" customWidth="1"/>
    <col min="11781" max="11781" width="11.25" style="83" customWidth="1"/>
    <col min="11782" max="11782" width="13.25" style="83" customWidth="1"/>
    <col min="11783" max="11783" width="12.5" style="83" customWidth="1"/>
    <col min="11784" max="11784" width="10.5" style="83" customWidth="1"/>
    <col min="11785" max="11785" width="11.125" style="83" customWidth="1"/>
    <col min="11786" max="11786" width="12.375" style="83" bestFit="1" customWidth="1"/>
    <col min="11787" max="12032" width="9" style="83"/>
    <col min="12033" max="12033" width="3.75" style="83" customWidth="1"/>
    <col min="12034" max="12034" width="12" style="83" customWidth="1"/>
    <col min="12035" max="12035" width="19.25" style="83" customWidth="1"/>
    <col min="12036" max="12036" width="10.25" style="83" customWidth="1"/>
    <col min="12037" max="12037" width="11.25" style="83" customWidth="1"/>
    <col min="12038" max="12038" width="13.25" style="83" customWidth="1"/>
    <col min="12039" max="12039" width="12.5" style="83" customWidth="1"/>
    <col min="12040" max="12040" width="10.5" style="83" customWidth="1"/>
    <col min="12041" max="12041" width="11.125" style="83" customWidth="1"/>
    <col min="12042" max="12042" width="12.375" style="83" bestFit="1" customWidth="1"/>
    <col min="12043" max="12288" width="9" style="83"/>
    <col min="12289" max="12289" width="3.75" style="83" customWidth="1"/>
    <col min="12290" max="12290" width="12" style="83" customWidth="1"/>
    <col min="12291" max="12291" width="19.25" style="83" customWidth="1"/>
    <col min="12292" max="12292" width="10.25" style="83" customWidth="1"/>
    <col min="12293" max="12293" width="11.25" style="83" customWidth="1"/>
    <col min="12294" max="12294" width="13.25" style="83" customWidth="1"/>
    <col min="12295" max="12295" width="12.5" style="83" customWidth="1"/>
    <col min="12296" max="12296" width="10.5" style="83" customWidth="1"/>
    <col min="12297" max="12297" width="11.125" style="83" customWidth="1"/>
    <col min="12298" max="12298" width="12.375" style="83" bestFit="1" customWidth="1"/>
    <col min="12299" max="12544" width="9" style="83"/>
    <col min="12545" max="12545" width="3.75" style="83" customWidth="1"/>
    <col min="12546" max="12546" width="12" style="83" customWidth="1"/>
    <col min="12547" max="12547" width="19.25" style="83" customWidth="1"/>
    <col min="12548" max="12548" width="10.25" style="83" customWidth="1"/>
    <col min="12549" max="12549" width="11.25" style="83" customWidth="1"/>
    <col min="12550" max="12550" width="13.25" style="83" customWidth="1"/>
    <col min="12551" max="12551" width="12.5" style="83" customWidth="1"/>
    <col min="12552" max="12552" width="10.5" style="83" customWidth="1"/>
    <col min="12553" max="12553" width="11.125" style="83" customWidth="1"/>
    <col min="12554" max="12554" width="12.375" style="83" bestFit="1" customWidth="1"/>
    <col min="12555" max="12800" width="9" style="83"/>
    <col min="12801" max="12801" width="3.75" style="83" customWidth="1"/>
    <col min="12802" max="12802" width="12" style="83" customWidth="1"/>
    <col min="12803" max="12803" width="19.25" style="83" customWidth="1"/>
    <col min="12804" max="12804" width="10.25" style="83" customWidth="1"/>
    <col min="12805" max="12805" width="11.25" style="83" customWidth="1"/>
    <col min="12806" max="12806" width="13.25" style="83" customWidth="1"/>
    <col min="12807" max="12807" width="12.5" style="83" customWidth="1"/>
    <col min="12808" max="12808" width="10.5" style="83" customWidth="1"/>
    <col min="12809" max="12809" width="11.125" style="83" customWidth="1"/>
    <col min="12810" max="12810" width="12.375" style="83" bestFit="1" customWidth="1"/>
    <col min="12811" max="13056" width="9" style="83"/>
    <col min="13057" max="13057" width="3.75" style="83" customWidth="1"/>
    <col min="13058" max="13058" width="12" style="83" customWidth="1"/>
    <col min="13059" max="13059" width="19.25" style="83" customWidth="1"/>
    <col min="13060" max="13060" width="10.25" style="83" customWidth="1"/>
    <col min="13061" max="13061" width="11.25" style="83" customWidth="1"/>
    <col min="13062" max="13062" width="13.25" style="83" customWidth="1"/>
    <col min="13063" max="13063" width="12.5" style="83" customWidth="1"/>
    <col min="13064" max="13064" width="10.5" style="83" customWidth="1"/>
    <col min="13065" max="13065" width="11.125" style="83" customWidth="1"/>
    <col min="13066" max="13066" width="12.375" style="83" bestFit="1" customWidth="1"/>
    <col min="13067" max="13312" width="9" style="83"/>
    <col min="13313" max="13313" width="3.75" style="83" customWidth="1"/>
    <col min="13314" max="13314" width="12" style="83" customWidth="1"/>
    <col min="13315" max="13315" width="19.25" style="83" customWidth="1"/>
    <col min="13316" max="13316" width="10.25" style="83" customWidth="1"/>
    <col min="13317" max="13317" width="11.25" style="83" customWidth="1"/>
    <col min="13318" max="13318" width="13.25" style="83" customWidth="1"/>
    <col min="13319" max="13319" width="12.5" style="83" customWidth="1"/>
    <col min="13320" max="13320" width="10.5" style="83" customWidth="1"/>
    <col min="13321" max="13321" width="11.125" style="83" customWidth="1"/>
    <col min="13322" max="13322" width="12.375" style="83" bestFit="1" customWidth="1"/>
    <col min="13323" max="13568" width="9" style="83"/>
    <col min="13569" max="13569" width="3.75" style="83" customWidth="1"/>
    <col min="13570" max="13570" width="12" style="83" customWidth="1"/>
    <col min="13571" max="13571" width="19.25" style="83" customWidth="1"/>
    <col min="13572" max="13572" width="10.25" style="83" customWidth="1"/>
    <col min="13573" max="13573" width="11.25" style="83" customWidth="1"/>
    <col min="13574" max="13574" width="13.25" style="83" customWidth="1"/>
    <col min="13575" max="13575" width="12.5" style="83" customWidth="1"/>
    <col min="13576" max="13576" width="10.5" style="83" customWidth="1"/>
    <col min="13577" max="13577" width="11.125" style="83" customWidth="1"/>
    <col min="13578" max="13578" width="12.375" style="83" bestFit="1" customWidth="1"/>
    <col min="13579" max="13824" width="9" style="83"/>
    <col min="13825" max="13825" width="3.75" style="83" customWidth="1"/>
    <col min="13826" max="13826" width="12" style="83" customWidth="1"/>
    <col min="13827" max="13827" width="19.25" style="83" customWidth="1"/>
    <col min="13828" max="13828" width="10.25" style="83" customWidth="1"/>
    <col min="13829" max="13829" width="11.25" style="83" customWidth="1"/>
    <col min="13830" max="13830" width="13.25" style="83" customWidth="1"/>
    <col min="13831" max="13831" width="12.5" style="83" customWidth="1"/>
    <col min="13832" max="13832" width="10.5" style="83" customWidth="1"/>
    <col min="13833" max="13833" width="11.125" style="83" customWidth="1"/>
    <col min="13834" max="13834" width="12.375" style="83" bestFit="1" customWidth="1"/>
    <col min="13835" max="14080" width="9" style="83"/>
    <col min="14081" max="14081" width="3.75" style="83" customWidth="1"/>
    <col min="14082" max="14082" width="12" style="83" customWidth="1"/>
    <col min="14083" max="14083" width="19.25" style="83" customWidth="1"/>
    <col min="14084" max="14084" width="10.25" style="83" customWidth="1"/>
    <col min="14085" max="14085" width="11.25" style="83" customWidth="1"/>
    <col min="14086" max="14086" width="13.25" style="83" customWidth="1"/>
    <col min="14087" max="14087" width="12.5" style="83" customWidth="1"/>
    <col min="14088" max="14088" width="10.5" style="83" customWidth="1"/>
    <col min="14089" max="14089" width="11.125" style="83" customWidth="1"/>
    <col min="14090" max="14090" width="12.375" style="83" bestFit="1" customWidth="1"/>
    <col min="14091" max="14336" width="9" style="83"/>
    <col min="14337" max="14337" width="3.75" style="83" customWidth="1"/>
    <col min="14338" max="14338" width="12" style="83" customWidth="1"/>
    <col min="14339" max="14339" width="19.25" style="83" customWidth="1"/>
    <col min="14340" max="14340" width="10.25" style="83" customWidth="1"/>
    <col min="14341" max="14341" width="11.25" style="83" customWidth="1"/>
    <col min="14342" max="14342" width="13.25" style="83" customWidth="1"/>
    <col min="14343" max="14343" width="12.5" style="83" customWidth="1"/>
    <col min="14344" max="14344" width="10.5" style="83" customWidth="1"/>
    <col min="14345" max="14345" width="11.125" style="83" customWidth="1"/>
    <col min="14346" max="14346" width="12.375" style="83" bestFit="1" customWidth="1"/>
    <col min="14347" max="14592" width="9" style="83"/>
    <col min="14593" max="14593" width="3.75" style="83" customWidth="1"/>
    <col min="14594" max="14594" width="12" style="83" customWidth="1"/>
    <col min="14595" max="14595" width="19.25" style="83" customWidth="1"/>
    <col min="14596" max="14596" width="10.25" style="83" customWidth="1"/>
    <col min="14597" max="14597" width="11.25" style="83" customWidth="1"/>
    <col min="14598" max="14598" width="13.25" style="83" customWidth="1"/>
    <col min="14599" max="14599" width="12.5" style="83" customWidth="1"/>
    <col min="14600" max="14600" width="10.5" style="83" customWidth="1"/>
    <col min="14601" max="14601" width="11.125" style="83" customWidth="1"/>
    <col min="14602" max="14602" width="12.375" style="83" bestFit="1" customWidth="1"/>
    <col min="14603" max="14848" width="9" style="83"/>
    <col min="14849" max="14849" width="3.75" style="83" customWidth="1"/>
    <col min="14850" max="14850" width="12" style="83" customWidth="1"/>
    <col min="14851" max="14851" width="19.25" style="83" customWidth="1"/>
    <col min="14852" max="14852" width="10.25" style="83" customWidth="1"/>
    <col min="14853" max="14853" width="11.25" style="83" customWidth="1"/>
    <col min="14854" max="14854" width="13.25" style="83" customWidth="1"/>
    <col min="14855" max="14855" width="12.5" style="83" customWidth="1"/>
    <col min="14856" max="14856" width="10.5" style="83" customWidth="1"/>
    <col min="14857" max="14857" width="11.125" style="83" customWidth="1"/>
    <col min="14858" max="14858" width="12.375" style="83" bestFit="1" customWidth="1"/>
    <col min="14859" max="15104" width="9" style="83"/>
    <col min="15105" max="15105" width="3.75" style="83" customWidth="1"/>
    <col min="15106" max="15106" width="12" style="83" customWidth="1"/>
    <col min="15107" max="15107" width="19.25" style="83" customWidth="1"/>
    <col min="15108" max="15108" width="10.25" style="83" customWidth="1"/>
    <col min="15109" max="15109" width="11.25" style="83" customWidth="1"/>
    <col min="15110" max="15110" width="13.25" style="83" customWidth="1"/>
    <col min="15111" max="15111" width="12.5" style="83" customWidth="1"/>
    <col min="15112" max="15112" width="10.5" style="83" customWidth="1"/>
    <col min="15113" max="15113" width="11.125" style="83" customWidth="1"/>
    <col min="15114" max="15114" width="12.375" style="83" bestFit="1" customWidth="1"/>
    <col min="15115" max="15360" width="9" style="83"/>
    <col min="15361" max="15361" width="3.75" style="83" customWidth="1"/>
    <col min="15362" max="15362" width="12" style="83" customWidth="1"/>
    <col min="15363" max="15363" width="19.25" style="83" customWidth="1"/>
    <col min="15364" max="15364" width="10.25" style="83" customWidth="1"/>
    <col min="15365" max="15365" width="11.25" style="83" customWidth="1"/>
    <col min="15366" max="15366" width="13.25" style="83" customWidth="1"/>
    <col min="15367" max="15367" width="12.5" style="83" customWidth="1"/>
    <col min="15368" max="15368" width="10.5" style="83" customWidth="1"/>
    <col min="15369" max="15369" width="11.125" style="83" customWidth="1"/>
    <col min="15370" max="15370" width="12.375" style="83" bestFit="1" customWidth="1"/>
    <col min="15371" max="15616" width="9" style="83"/>
    <col min="15617" max="15617" width="3.75" style="83" customWidth="1"/>
    <col min="15618" max="15618" width="12" style="83" customWidth="1"/>
    <col min="15619" max="15619" width="19.25" style="83" customWidth="1"/>
    <col min="15620" max="15620" width="10.25" style="83" customWidth="1"/>
    <col min="15621" max="15621" width="11.25" style="83" customWidth="1"/>
    <col min="15622" max="15622" width="13.25" style="83" customWidth="1"/>
    <col min="15623" max="15623" width="12.5" style="83" customWidth="1"/>
    <col min="15624" max="15624" width="10.5" style="83" customWidth="1"/>
    <col min="15625" max="15625" width="11.125" style="83" customWidth="1"/>
    <col min="15626" max="15626" width="12.375" style="83" bestFit="1" customWidth="1"/>
    <col min="15627" max="15872" width="9" style="83"/>
    <col min="15873" max="15873" width="3.75" style="83" customWidth="1"/>
    <col min="15874" max="15874" width="12" style="83" customWidth="1"/>
    <col min="15875" max="15875" width="19.25" style="83" customWidth="1"/>
    <col min="15876" max="15876" width="10.25" style="83" customWidth="1"/>
    <col min="15877" max="15877" width="11.25" style="83" customWidth="1"/>
    <col min="15878" max="15878" width="13.25" style="83" customWidth="1"/>
    <col min="15879" max="15879" width="12.5" style="83" customWidth="1"/>
    <col min="15880" max="15880" width="10.5" style="83" customWidth="1"/>
    <col min="15881" max="15881" width="11.125" style="83" customWidth="1"/>
    <col min="15882" max="15882" width="12.375" style="83" bestFit="1" customWidth="1"/>
    <col min="15883" max="16128" width="9" style="83"/>
    <col min="16129" max="16129" width="3.75" style="83" customWidth="1"/>
    <col min="16130" max="16130" width="12" style="83" customWidth="1"/>
    <col min="16131" max="16131" width="19.25" style="83" customWidth="1"/>
    <col min="16132" max="16132" width="10.25" style="83" customWidth="1"/>
    <col min="16133" max="16133" width="11.25" style="83" customWidth="1"/>
    <col min="16134" max="16134" width="13.25" style="83" customWidth="1"/>
    <col min="16135" max="16135" width="12.5" style="83" customWidth="1"/>
    <col min="16136" max="16136" width="10.5" style="83" customWidth="1"/>
    <col min="16137" max="16137" width="11.125" style="83" customWidth="1"/>
    <col min="16138" max="16138" width="12.375" style="83" bestFit="1" customWidth="1"/>
    <col min="16139" max="16384" width="9" style="83"/>
  </cols>
  <sheetData>
    <row r="1" spans="1:10" ht="22.5" customHeight="1">
      <c r="A1" s="157" t="s">
        <v>165</v>
      </c>
      <c r="B1" s="157"/>
      <c r="C1" s="157"/>
      <c r="D1" s="157"/>
      <c r="E1" s="157"/>
      <c r="F1" s="157"/>
      <c r="G1" s="157"/>
      <c r="H1" s="157"/>
      <c r="I1" s="157"/>
    </row>
    <row r="2" spans="1:10" s="84" customFormat="1" ht="16.5" customHeight="1">
      <c r="A2" s="158" t="s">
        <v>166</v>
      </c>
      <c r="B2" s="158"/>
      <c r="C2" s="158"/>
      <c r="D2" s="158"/>
      <c r="E2" s="158"/>
      <c r="F2" s="158"/>
      <c r="G2" s="158"/>
      <c r="H2" s="158"/>
      <c r="I2" s="158"/>
    </row>
    <row r="3" spans="1:10" ht="10.5" customHeight="1">
      <c r="A3" s="85"/>
      <c r="B3" s="85"/>
      <c r="C3" s="85"/>
      <c r="D3" s="85"/>
      <c r="E3" s="85"/>
      <c r="F3" s="85"/>
      <c r="G3" s="85"/>
      <c r="H3" s="85"/>
      <c r="I3" s="85"/>
    </row>
    <row r="4" spans="1:10" s="87" customFormat="1" ht="24.75" customHeight="1">
      <c r="A4" s="86" t="s">
        <v>32</v>
      </c>
      <c r="B4" s="86" t="s">
        <v>167</v>
      </c>
      <c r="C4" s="86" t="s">
        <v>34</v>
      </c>
      <c r="D4" s="86" t="s">
        <v>35</v>
      </c>
      <c r="E4" s="86" t="s">
        <v>168</v>
      </c>
      <c r="F4" s="86" t="s">
        <v>169</v>
      </c>
      <c r="G4" s="86" t="s">
        <v>170</v>
      </c>
      <c r="H4" s="86" t="s">
        <v>171</v>
      </c>
      <c r="I4" s="86" t="s">
        <v>172</v>
      </c>
      <c r="J4" s="86" t="s">
        <v>36</v>
      </c>
    </row>
    <row r="5" spans="1:10" s="87" customFormat="1" ht="15">
      <c r="A5" s="88"/>
      <c r="B5" s="89">
        <v>23001824</v>
      </c>
      <c r="C5" s="90" t="s">
        <v>46</v>
      </c>
      <c r="D5" s="91" t="s">
        <v>47</v>
      </c>
      <c r="E5" s="89" t="s">
        <v>173</v>
      </c>
      <c r="F5" s="92" t="s">
        <v>174</v>
      </c>
      <c r="G5" s="90" t="s">
        <v>175</v>
      </c>
      <c r="H5" s="93">
        <v>0</v>
      </c>
      <c r="I5" s="93">
        <v>5</v>
      </c>
      <c r="J5" s="89">
        <v>17</v>
      </c>
    </row>
    <row r="6" spans="1:10" s="87" customFormat="1" ht="15">
      <c r="A6" s="88"/>
      <c r="B6" s="89">
        <v>23004799</v>
      </c>
      <c r="C6" s="90" t="s">
        <v>50</v>
      </c>
      <c r="D6" s="91" t="s">
        <v>51</v>
      </c>
      <c r="E6" s="89" t="s">
        <v>173</v>
      </c>
      <c r="F6" s="92" t="s">
        <v>176</v>
      </c>
      <c r="G6" s="90" t="s">
        <v>175</v>
      </c>
      <c r="H6" s="93">
        <v>0</v>
      </c>
      <c r="I6" s="93">
        <v>6</v>
      </c>
      <c r="J6" s="89">
        <v>25</v>
      </c>
    </row>
    <row r="7" spans="1:10" s="87" customFormat="1" ht="15">
      <c r="A7" s="88"/>
      <c r="B7" s="89">
        <v>23002224</v>
      </c>
      <c r="C7" s="90" t="s">
        <v>53</v>
      </c>
      <c r="D7" s="91" t="s">
        <v>54</v>
      </c>
      <c r="E7" s="89" t="s">
        <v>173</v>
      </c>
      <c r="F7" s="92" t="s">
        <v>177</v>
      </c>
      <c r="G7" s="90" t="s">
        <v>175</v>
      </c>
      <c r="H7" s="93">
        <v>0</v>
      </c>
      <c r="I7" s="93">
        <v>4</v>
      </c>
      <c r="J7" s="89">
        <v>12</v>
      </c>
    </row>
    <row r="8" spans="1:10" s="87" customFormat="1" ht="15">
      <c r="A8" s="88"/>
      <c r="B8" s="89">
        <v>23001924</v>
      </c>
      <c r="C8" s="90" t="s">
        <v>56</v>
      </c>
      <c r="D8" s="91" t="s">
        <v>57</v>
      </c>
      <c r="E8" s="89" t="s">
        <v>178</v>
      </c>
      <c r="F8" s="92" t="s">
        <v>179</v>
      </c>
      <c r="G8" s="90" t="s">
        <v>175</v>
      </c>
      <c r="H8" s="93">
        <v>0</v>
      </c>
      <c r="I8" s="93">
        <v>8</v>
      </c>
      <c r="J8" s="89">
        <v>22</v>
      </c>
    </row>
    <row r="9" spans="1:10" s="87" customFormat="1" ht="15">
      <c r="A9" s="88"/>
      <c r="B9" s="89">
        <v>23004556</v>
      </c>
      <c r="C9" s="90" t="s">
        <v>62</v>
      </c>
      <c r="D9" s="91" t="s">
        <v>60</v>
      </c>
      <c r="E9" s="89" t="s">
        <v>173</v>
      </c>
      <c r="F9" s="92" t="s">
        <v>180</v>
      </c>
      <c r="G9" s="90" t="s">
        <v>175</v>
      </c>
      <c r="H9" s="93">
        <v>0</v>
      </c>
      <c r="I9" s="93">
        <v>10</v>
      </c>
      <c r="J9" s="89">
        <v>39</v>
      </c>
    </row>
    <row r="10" spans="1:10" s="87" customFormat="1" ht="15">
      <c r="A10" s="88"/>
      <c r="B10" s="89">
        <v>23005032</v>
      </c>
      <c r="C10" s="90" t="s">
        <v>59</v>
      </c>
      <c r="D10" s="91" t="s">
        <v>60</v>
      </c>
      <c r="E10" s="89" t="s">
        <v>173</v>
      </c>
      <c r="F10" s="92" t="s">
        <v>181</v>
      </c>
      <c r="G10" s="90" t="s">
        <v>175</v>
      </c>
      <c r="H10" s="93">
        <v>1</v>
      </c>
      <c r="I10" s="93">
        <v>39</v>
      </c>
      <c r="J10" s="89">
        <v>110</v>
      </c>
    </row>
    <row r="11" spans="1:10" s="87" customFormat="1" ht="15">
      <c r="A11" s="88"/>
      <c r="B11" s="89">
        <v>23002775</v>
      </c>
      <c r="C11" s="90" t="s">
        <v>67</v>
      </c>
      <c r="D11" s="91" t="s">
        <v>68</v>
      </c>
      <c r="E11" s="89" t="s">
        <v>173</v>
      </c>
      <c r="F11" s="92" t="s">
        <v>182</v>
      </c>
      <c r="G11" s="90" t="s">
        <v>175</v>
      </c>
      <c r="H11" s="93">
        <v>0</v>
      </c>
      <c r="I11" s="93">
        <v>31</v>
      </c>
      <c r="J11" s="89">
        <v>99</v>
      </c>
    </row>
    <row r="12" spans="1:10" s="87" customFormat="1" ht="15">
      <c r="A12" s="88"/>
      <c r="B12" s="89">
        <v>23002305</v>
      </c>
      <c r="C12" s="90" t="s">
        <v>70</v>
      </c>
      <c r="D12" s="91" t="s">
        <v>71</v>
      </c>
      <c r="E12" s="89" t="s">
        <v>173</v>
      </c>
      <c r="F12" s="92" t="s">
        <v>183</v>
      </c>
      <c r="G12" s="90" t="s">
        <v>175</v>
      </c>
      <c r="H12" s="93">
        <v>1</v>
      </c>
      <c r="I12" s="93">
        <v>9</v>
      </c>
      <c r="J12" s="89">
        <v>36</v>
      </c>
    </row>
    <row r="13" spans="1:10" s="87" customFormat="1" ht="15">
      <c r="A13" s="88"/>
      <c r="B13" s="89">
        <v>23002693</v>
      </c>
      <c r="C13" s="90" t="s">
        <v>76</v>
      </c>
      <c r="D13" s="91" t="s">
        <v>77</v>
      </c>
      <c r="E13" s="89" t="s">
        <v>173</v>
      </c>
      <c r="F13" s="92" t="s">
        <v>184</v>
      </c>
      <c r="G13" s="90" t="s">
        <v>175</v>
      </c>
      <c r="H13" s="93">
        <v>0</v>
      </c>
      <c r="I13" s="93">
        <v>1</v>
      </c>
      <c r="J13" s="89">
        <v>4</v>
      </c>
    </row>
    <row r="14" spans="1:10" s="87" customFormat="1" ht="15">
      <c r="A14" s="88"/>
      <c r="B14" s="89">
        <v>23005315</v>
      </c>
      <c r="C14" s="90" t="s">
        <v>79</v>
      </c>
      <c r="D14" s="91" t="s">
        <v>80</v>
      </c>
      <c r="E14" s="89" t="s">
        <v>173</v>
      </c>
      <c r="F14" s="92" t="s">
        <v>185</v>
      </c>
      <c r="G14" s="90" t="s">
        <v>175</v>
      </c>
      <c r="H14" s="93">
        <v>1</v>
      </c>
      <c r="I14" s="93">
        <v>24</v>
      </c>
      <c r="J14" s="89">
        <v>74</v>
      </c>
    </row>
    <row r="15" spans="1:10" s="87" customFormat="1" ht="15">
      <c r="A15" s="88"/>
      <c r="B15" s="89">
        <v>23002253</v>
      </c>
      <c r="C15" s="90" t="s">
        <v>82</v>
      </c>
      <c r="D15" s="91" t="s">
        <v>83</v>
      </c>
      <c r="E15" s="89" t="s">
        <v>173</v>
      </c>
      <c r="F15" s="92" t="s">
        <v>186</v>
      </c>
      <c r="G15" s="90" t="s">
        <v>175</v>
      </c>
      <c r="H15" s="93">
        <v>1</v>
      </c>
      <c r="I15" s="93">
        <v>1</v>
      </c>
      <c r="J15" s="89">
        <v>8</v>
      </c>
    </row>
    <row r="16" spans="1:10" s="87" customFormat="1" ht="15">
      <c r="A16" s="88"/>
      <c r="B16" s="89">
        <v>23004486</v>
      </c>
      <c r="C16" s="90" t="s">
        <v>85</v>
      </c>
      <c r="D16" s="91" t="s">
        <v>86</v>
      </c>
      <c r="E16" s="89" t="s">
        <v>178</v>
      </c>
      <c r="F16" s="92" t="s">
        <v>187</v>
      </c>
      <c r="G16" s="90" t="s">
        <v>175</v>
      </c>
      <c r="H16" s="93">
        <v>1</v>
      </c>
      <c r="I16" s="93">
        <v>11</v>
      </c>
      <c r="J16" s="89">
        <v>35</v>
      </c>
    </row>
    <row r="17" spans="1:10" s="87" customFormat="1" ht="15">
      <c r="A17" s="88"/>
      <c r="B17" s="89">
        <v>23004858</v>
      </c>
      <c r="C17" s="90" t="s">
        <v>88</v>
      </c>
      <c r="D17" s="91" t="s">
        <v>89</v>
      </c>
      <c r="E17" s="89" t="s">
        <v>173</v>
      </c>
      <c r="F17" s="92" t="s">
        <v>188</v>
      </c>
      <c r="G17" s="90" t="s">
        <v>175</v>
      </c>
      <c r="H17" s="93">
        <v>0</v>
      </c>
      <c r="I17" s="93">
        <v>51</v>
      </c>
      <c r="J17" s="89">
        <v>156</v>
      </c>
    </row>
    <row r="18" spans="1:10" s="87" customFormat="1" ht="15">
      <c r="A18" s="88"/>
      <c r="B18" s="89">
        <v>23001701</v>
      </c>
      <c r="C18" s="90" t="s">
        <v>94</v>
      </c>
      <c r="D18" s="91" t="s">
        <v>95</v>
      </c>
      <c r="E18" s="89" t="s">
        <v>178</v>
      </c>
      <c r="F18" s="92" t="s">
        <v>189</v>
      </c>
      <c r="G18" s="90" t="s">
        <v>175</v>
      </c>
      <c r="H18" s="93">
        <v>0</v>
      </c>
      <c r="I18" s="93">
        <v>1</v>
      </c>
      <c r="J18" s="89">
        <v>3</v>
      </c>
    </row>
    <row r="19" spans="1:10" s="87" customFormat="1" ht="15">
      <c r="A19" s="88"/>
      <c r="B19" s="89">
        <v>23004333</v>
      </c>
      <c r="C19" s="90" t="s">
        <v>97</v>
      </c>
      <c r="D19" s="91" t="s">
        <v>98</v>
      </c>
      <c r="E19" s="89" t="s">
        <v>173</v>
      </c>
      <c r="F19" s="92" t="s">
        <v>190</v>
      </c>
      <c r="G19" s="90" t="s">
        <v>175</v>
      </c>
      <c r="H19" s="93">
        <v>0</v>
      </c>
      <c r="I19" s="93">
        <v>1</v>
      </c>
      <c r="J19" s="89">
        <v>1</v>
      </c>
    </row>
    <row r="20" spans="1:10" s="87" customFormat="1" ht="15">
      <c r="A20" s="88"/>
      <c r="B20" s="89">
        <v>23005321</v>
      </c>
      <c r="C20" s="90" t="s">
        <v>100</v>
      </c>
      <c r="D20" s="91" t="s">
        <v>101</v>
      </c>
      <c r="E20" s="89" t="s">
        <v>178</v>
      </c>
      <c r="F20" s="92" t="s">
        <v>191</v>
      </c>
      <c r="G20" s="90" t="s">
        <v>175</v>
      </c>
      <c r="H20" s="93">
        <v>1</v>
      </c>
      <c r="I20" s="93">
        <v>13</v>
      </c>
      <c r="J20" s="89">
        <v>43</v>
      </c>
    </row>
    <row r="21" spans="1:10" s="87" customFormat="1" ht="15">
      <c r="A21" s="88"/>
      <c r="B21" s="89">
        <v>23002438</v>
      </c>
      <c r="C21" s="90" t="s">
        <v>103</v>
      </c>
      <c r="D21" s="91" t="s">
        <v>104</v>
      </c>
      <c r="E21" s="89" t="s">
        <v>178</v>
      </c>
      <c r="F21" s="92" t="s">
        <v>192</v>
      </c>
      <c r="G21" s="90" t="s">
        <v>175</v>
      </c>
      <c r="H21" s="93">
        <v>0</v>
      </c>
      <c r="I21" s="93">
        <v>2</v>
      </c>
      <c r="J21" s="89">
        <v>8</v>
      </c>
    </row>
    <row r="22" spans="1:10" s="87" customFormat="1" ht="15">
      <c r="A22" s="88"/>
      <c r="B22" s="89">
        <v>23004696</v>
      </c>
      <c r="C22" s="90" t="s">
        <v>106</v>
      </c>
      <c r="D22" s="91" t="s">
        <v>107</v>
      </c>
      <c r="E22" s="89" t="s">
        <v>173</v>
      </c>
      <c r="F22" s="92" t="s">
        <v>193</v>
      </c>
      <c r="G22" s="90" t="s">
        <v>175</v>
      </c>
      <c r="H22" s="93">
        <v>0</v>
      </c>
      <c r="I22" s="93">
        <v>5</v>
      </c>
      <c r="J22" s="89">
        <v>18</v>
      </c>
    </row>
    <row r="23" spans="1:10" s="87" customFormat="1" ht="15">
      <c r="A23" s="88"/>
      <c r="B23" s="89">
        <v>23004684</v>
      </c>
      <c r="C23" s="90" t="s">
        <v>109</v>
      </c>
      <c r="D23" s="91" t="s">
        <v>110</v>
      </c>
      <c r="E23" s="89" t="s">
        <v>173</v>
      </c>
      <c r="F23" s="92" t="s">
        <v>194</v>
      </c>
      <c r="G23" s="90" t="s">
        <v>175</v>
      </c>
      <c r="H23" s="93">
        <v>0</v>
      </c>
      <c r="I23" s="93">
        <v>5</v>
      </c>
      <c r="J23" s="89">
        <v>16</v>
      </c>
    </row>
    <row r="24" spans="1:10" s="87" customFormat="1" ht="15">
      <c r="A24" s="88"/>
      <c r="B24" s="89">
        <v>23002121</v>
      </c>
      <c r="C24" s="90" t="s">
        <v>112</v>
      </c>
      <c r="D24" s="91" t="s">
        <v>113</v>
      </c>
      <c r="E24" s="89" t="s">
        <v>173</v>
      </c>
      <c r="F24" s="92" t="s">
        <v>195</v>
      </c>
      <c r="G24" s="90" t="s">
        <v>175</v>
      </c>
      <c r="H24" s="93">
        <v>0</v>
      </c>
      <c r="I24" s="93">
        <v>12</v>
      </c>
      <c r="J24" s="89">
        <v>26</v>
      </c>
    </row>
    <row r="25" spans="1:10" s="87" customFormat="1" ht="15">
      <c r="A25" s="88"/>
      <c r="B25" s="89">
        <v>23002403</v>
      </c>
      <c r="C25" s="90" t="s">
        <v>115</v>
      </c>
      <c r="D25" s="91" t="s">
        <v>116</v>
      </c>
      <c r="E25" s="89" t="s">
        <v>178</v>
      </c>
      <c r="F25" s="92" t="s">
        <v>196</v>
      </c>
      <c r="G25" s="90" t="s">
        <v>175</v>
      </c>
      <c r="H25" s="93">
        <v>0</v>
      </c>
      <c r="I25" s="93">
        <v>5</v>
      </c>
      <c r="J25" s="89">
        <v>16</v>
      </c>
    </row>
    <row r="26" spans="1:10" s="87" customFormat="1" ht="15">
      <c r="A26" s="88"/>
      <c r="B26" s="89">
        <v>23004457</v>
      </c>
      <c r="C26" s="90" t="s">
        <v>118</v>
      </c>
      <c r="D26" s="91" t="s">
        <v>119</v>
      </c>
      <c r="E26" s="89" t="s">
        <v>178</v>
      </c>
      <c r="F26" s="92" t="s">
        <v>197</v>
      </c>
      <c r="G26" s="90" t="s">
        <v>175</v>
      </c>
      <c r="H26" s="93">
        <v>0</v>
      </c>
      <c r="I26" s="93">
        <v>6</v>
      </c>
      <c r="J26" s="89">
        <v>14</v>
      </c>
    </row>
    <row r="27" spans="1:10" s="87" customFormat="1" ht="15">
      <c r="A27" s="88"/>
      <c r="B27" s="89">
        <v>23001934</v>
      </c>
      <c r="C27" s="90" t="s">
        <v>121</v>
      </c>
      <c r="D27" s="91" t="s">
        <v>122</v>
      </c>
      <c r="E27" s="89" t="s">
        <v>178</v>
      </c>
      <c r="F27" s="92" t="s">
        <v>198</v>
      </c>
      <c r="G27" s="90" t="s">
        <v>175</v>
      </c>
      <c r="H27" s="93">
        <v>0</v>
      </c>
      <c r="I27" s="93">
        <v>1</v>
      </c>
      <c r="J27" s="89">
        <v>5</v>
      </c>
    </row>
    <row r="28" spans="1:10" s="87" customFormat="1" ht="15">
      <c r="A28" s="88"/>
      <c r="B28" s="89">
        <v>23002299</v>
      </c>
      <c r="C28" s="90" t="s">
        <v>109</v>
      </c>
      <c r="D28" s="91" t="s">
        <v>124</v>
      </c>
      <c r="E28" s="89" t="s">
        <v>173</v>
      </c>
      <c r="F28" s="92" t="s">
        <v>199</v>
      </c>
      <c r="G28" s="90" t="s">
        <v>175</v>
      </c>
      <c r="H28" s="93">
        <v>0</v>
      </c>
      <c r="I28" s="93">
        <v>1</v>
      </c>
      <c r="J28" s="89">
        <v>3</v>
      </c>
    </row>
    <row r="29" spans="1:10" s="87" customFormat="1" ht="15">
      <c r="A29" s="88"/>
      <c r="B29" s="89">
        <v>23004560</v>
      </c>
      <c r="C29" s="90" t="s">
        <v>126</v>
      </c>
      <c r="D29" s="91" t="s">
        <v>127</v>
      </c>
      <c r="E29" s="89" t="s">
        <v>173</v>
      </c>
      <c r="F29" s="92" t="s">
        <v>200</v>
      </c>
      <c r="G29" s="90" t="s">
        <v>175</v>
      </c>
      <c r="H29" s="93">
        <v>0</v>
      </c>
      <c r="I29" s="93">
        <v>2</v>
      </c>
      <c r="J29" s="89">
        <v>10</v>
      </c>
    </row>
    <row r="30" spans="1:10" s="87" customFormat="1" ht="15">
      <c r="A30" s="88"/>
      <c r="B30" s="89">
        <v>23004511</v>
      </c>
      <c r="C30" s="90" t="s">
        <v>129</v>
      </c>
      <c r="D30" s="91" t="s">
        <v>130</v>
      </c>
      <c r="E30" s="89" t="s">
        <v>173</v>
      </c>
      <c r="F30" s="92" t="s">
        <v>201</v>
      </c>
      <c r="G30" s="90" t="s">
        <v>175</v>
      </c>
      <c r="H30" s="93">
        <v>0</v>
      </c>
      <c r="I30" s="93">
        <v>1</v>
      </c>
      <c r="J30" s="89">
        <v>5</v>
      </c>
    </row>
    <row r="31" spans="1:10" ht="12" customHeight="1">
      <c r="A31" s="94"/>
      <c r="B31" s="95"/>
      <c r="C31" s="95"/>
      <c r="D31" s="95"/>
      <c r="E31" s="95"/>
      <c r="F31" s="95"/>
      <c r="G31" s="95"/>
      <c r="H31" s="95"/>
      <c r="I31" s="95"/>
    </row>
    <row r="32" spans="1:10" ht="15.75" customHeight="1">
      <c r="A32" s="94"/>
      <c r="B32" s="159"/>
      <c r="C32" s="159"/>
      <c r="D32" s="96"/>
      <c r="E32" s="97"/>
      <c r="F32" s="97"/>
      <c r="G32" s="97"/>
      <c r="H32" s="160" t="s">
        <v>202</v>
      </c>
      <c r="I32" s="160"/>
    </row>
    <row r="33" spans="1:9">
      <c r="A33" s="94"/>
      <c r="B33" s="159"/>
      <c r="C33" s="159"/>
      <c r="D33" s="96"/>
      <c r="E33" s="98"/>
      <c r="F33" s="98"/>
      <c r="G33" s="98"/>
      <c r="H33" s="161" t="s">
        <v>203</v>
      </c>
      <c r="I33" s="161"/>
    </row>
    <row r="34" spans="1:9">
      <c r="A34" s="94"/>
      <c r="B34" s="96"/>
      <c r="C34" s="96"/>
      <c r="D34" s="96"/>
      <c r="E34" s="96"/>
      <c r="F34" s="96"/>
      <c r="G34" s="96"/>
      <c r="H34" s="96"/>
      <c r="I34" s="96"/>
    </row>
    <row r="35" spans="1:9">
      <c r="A35" s="94"/>
      <c r="B35" s="96"/>
      <c r="C35" s="96"/>
      <c r="D35" s="96"/>
      <c r="E35" s="96"/>
      <c r="F35" s="96"/>
      <c r="G35" s="96"/>
      <c r="H35" s="96"/>
      <c r="I35" s="96"/>
    </row>
    <row r="36" spans="1:9">
      <c r="A36" s="94"/>
      <c r="B36" s="154"/>
      <c r="C36" s="154"/>
      <c r="D36" s="99"/>
      <c r="E36" s="100"/>
      <c r="F36" s="100"/>
      <c r="G36" s="100"/>
      <c r="H36" s="100"/>
      <c r="I36" s="100"/>
    </row>
    <row r="37" spans="1:9">
      <c r="A37" s="94"/>
      <c r="B37" s="95"/>
      <c r="C37" s="95"/>
      <c r="D37" s="95"/>
      <c r="E37" s="95"/>
      <c r="F37" s="95"/>
      <c r="G37" s="95"/>
      <c r="H37" s="155" t="s">
        <v>204</v>
      </c>
      <c r="I37" s="155"/>
    </row>
    <row r="38" spans="1:9">
      <c r="A38" s="94"/>
      <c r="B38" s="95"/>
      <c r="C38" s="95"/>
      <c r="D38" s="95"/>
      <c r="E38" s="95"/>
      <c r="F38" s="95"/>
      <c r="G38" s="95"/>
      <c r="H38" s="95"/>
      <c r="I38" s="95"/>
    </row>
    <row r="39" spans="1:9">
      <c r="A39" s="94"/>
      <c r="B39" s="95"/>
      <c r="C39" s="95"/>
      <c r="D39" s="95"/>
      <c r="E39" s="95"/>
      <c r="F39" s="95"/>
      <c r="G39" s="95"/>
      <c r="H39" s="95"/>
      <c r="I39" s="95"/>
    </row>
    <row r="40" spans="1:9">
      <c r="A40" s="94"/>
      <c r="B40" s="156"/>
      <c r="C40" s="156"/>
      <c r="D40" s="101"/>
      <c r="E40" s="101"/>
      <c r="F40" s="101"/>
      <c r="G40" s="101"/>
      <c r="H40" s="101"/>
      <c r="I40" s="101"/>
    </row>
    <row r="41" spans="1:9">
      <c r="A41" s="94"/>
      <c r="B41" s="102"/>
      <c r="C41" s="102"/>
      <c r="D41" s="102"/>
      <c r="E41" s="102"/>
      <c r="F41" s="102"/>
      <c r="G41" s="102"/>
      <c r="H41" s="102"/>
      <c r="I41" s="102"/>
    </row>
    <row r="42" spans="1:9">
      <c r="A42" s="103"/>
      <c r="B42" s="104"/>
      <c r="C42" s="104"/>
      <c r="D42" s="104"/>
      <c r="E42" s="104"/>
      <c r="F42" s="104"/>
      <c r="G42" s="104"/>
      <c r="H42" s="104"/>
      <c r="I42" s="104"/>
    </row>
  </sheetData>
  <mergeCells count="9">
    <mergeCell ref="B36:C36"/>
    <mergeCell ref="H37:I37"/>
    <mergeCell ref="B40:C40"/>
    <mergeCell ref="A1:I1"/>
    <mergeCell ref="A2:I2"/>
    <mergeCell ref="B32:C32"/>
    <mergeCell ref="H32:I32"/>
    <mergeCell ref="B33:C33"/>
    <mergeCell ref="H33:I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user</cp:lastModifiedBy>
  <cp:lastPrinted>2023-05-24T04:32:20Z</cp:lastPrinted>
  <dcterms:created xsi:type="dcterms:W3CDTF">1999-12-31T18:49:42Z</dcterms:created>
  <dcterms:modified xsi:type="dcterms:W3CDTF">2024-02-21T02:29:08Z</dcterms:modified>
</cp:coreProperties>
</file>