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3c2\"/>
    </mc:Choice>
  </mc:AlternateContent>
  <bookViews>
    <workbookView xWindow="0" yWindow="0" windowWidth="20490" windowHeight="7500"/>
  </bookViews>
  <sheets>
    <sheet name="M. Tong hop" sheetId="25" r:id="rId1"/>
    <sheet name="BB họp" sheetId="26" r:id="rId2"/>
    <sheet name="Sheet2" sheetId="27" r:id="rId3"/>
    <sheet name="00000000" sheetId="10" state="veryHidden" r:id="rId4"/>
  </sheets>
  <definedNames>
    <definedName name="_Fill" hidden="1">#REF!</definedName>
    <definedName name="_xlnm.Print_Area" localSheetId="0">'M. Tong hop'!$A$1:$J$45</definedName>
  </definedNames>
  <calcPr calcId="162913"/>
</workbook>
</file>

<file path=xl/calcChain.xml><?xml version="1.0" encoding="utf-8"?>
<calcChain xmlns="http://schemas.openxmlformats.org/spreadsheetml/2006/main">
  <c r="G31" i="26" l="1"/>
  <c r="G32" i="26"/>
  <c r="G34" i="26" l="1"/>
  <c r="G33" i="26"/>
  <c r="G30" i="26"/>
  <c r="G29" i="26"/>
  <c r="G28" i="26"/>
  <c r="G27" i="26"/>
  <c r="G26" i="26"/>
  <c r="G25" i="26"/>
  <c r="G24" i="26"/>
  <c r="G23" i="26"/>
  <c r="G22" i="26"/>
  <c r="G21" i="26"/>
  <c r="E41" i="26" s="1"/>
  <c r="F41" i="26" s="1"/>
  <c r="E38" i="26" l="1"/>
  <c r="F38" i="26" s="1"/>
  <c r="E40" i="26"/>
  <c r="F40" i="26" s="1"/>
  <c r="E42" i="26"/>
  <c r="F42" i="26" s="1"/>
  <c r="E43" i="26"/>
  <c r="F43" i="26" s="1"/>
  <c r="E39" i="26"/>
  <c r="F39" i="26" s="1"/>
  <c r="H13" i="25" l="1"/>
  <c r="H14" i="25"/>
  <c r="H15" i="25"/>
  <c r="H16" i="25"/>
  <c r="H17" i="25"/>
  <c r="H18" i="25"/>
  <c r="H19" i="25"/>
  <c r="H20" i="25"/>
  <c r="H21" i="25"/>
  <c r="H22" i="25"/>
  <c r="H23" i="25"/>
  <c r="H24" i="25"/>
  <c r="H25" i="25"/>
  <c r="H12" i="25"/>
  <c r="F13" i="25"/>
  <c r="F14" i="25"/>
  <c r="F15" i="25"/>
  <c r="F16" i="25"/>
  <c r="F17" i="25"/>
  <c r="F18" i="25"/>
  <c r="F19" i="25"/>
  <c r="F20" i="25"/>
  <c r="F21" i="25"/>
  <c r="F22" i="25"/>
  <c r="F23" i="25"/>
  <c r="F24" i="25"/>
  <c r="F25" i="25"/>
  <c r="F12" i="25"/>
  <c r="G34" i="25" l="1"/>
  <c r="H34" i="25" s="1"/>
  <c r="G29" i="25"/>
  <c r="E29" i="25"/>
  <c r="E34" i="25"/>
  <c r="F34" i="25" l="1"/>
  <c r="F29" i="25"/>
  <c r="H29" i="25"/>
  <c r="E30" i="25"/>
  <c r="F30" i="25" s="1"/>
  <c r="G30" i="25"/>
  <c r="H30" i="25" s="1"/>
  <c r="E31" i="25"/>
  <c r="F31" i="25" s="1"/>
  <c r="G31" i="25"/>
  <c r="H31" i="25" s="1"/>
  <c r="E32" i="25"/>
  <c r="F32" i="25" s="1"/>
  <c r="G32" i="25"/>
  <c r="H32" i="25" s="1"/>
  <c r="E33" i="25"/>
  <c r="F33" i="25" s="1"/>
  <c r="G33" i="25"/>
  <c r="H33" i="25" s="1"/>
</calcChain>
</file>

<file path=xl/sharedStrings.xml><?xml version="1.0" encoding="utf-8"?>
<sst xmlns="http://schemas.openxmlformats.org/spreadsheetml/2006/main" count="178" uniqueCount="121">
  <si>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</si>
  <si>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</si>
  <si>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</si>
  <si>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</si>
  <si>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</si>
  <si>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</si>
  <si>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</si>
  <si>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</si>
  <si>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</si>
  <si>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</si>
  <si>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</si>
  <si>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</si>
  <si>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</si>
  <si>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</si>
  <si>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</si>
  <si>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</si>
  <si>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</si>
  <si>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</si>
  <si>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</si>
  <si>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</si>
  <si>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</si>
  <si>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</si>
  <si>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</si>
  <si>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</si>
  <si>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</si>
  <si>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</si>
  <si>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</si>
  <si>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</si>
  <si>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</si>
  <si>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23003362</t>
  </si>
  <si>
    <t>Trần Hồng</t>
  </si>
  <si>
    <t>Ân</t>
  </si>
  <si>
    <t>23003366</t>
  </si>
  <si>
    <t>Trần Ngọc Bảo</t>
  </si>
  <si>
    <t>Châu</t>
  </si>
  <si>
    <t>23003368</t>
  </si>
  <si>
    <t>Nguyễn Ngọc Thùy</t>
  </si>
  <si>
    <t>Dương</t>
  </si>
  <si>
    <t>23003370</t>
  </si>
  <si>
    <t>Vũ Ngọc</t>
  </si>
  <si>
    <t>Hân</t>
  </si>
  <si>
    <t>23003374</t>
  </si>
  <si>
    <t>Lê Minh</t>
  </si>
  <si>
    <t>Hùng</t>
  </si>
  <si>
    <t>23003378</t>
  </si>
  <si>
    <t>Nguyễn Dương Gia</t>
  </si>
  <si>
    <t>Khang</t>
  </si>
  <si>
    <t>23003382</t>
  </si>
  <si>
    <t>Nguyễn Trần Ánh</t>
  </si>
  <si>
    <t>Linh</t>
  </si>
  <si>
    <t>23003386</t>
  </si>
  <si>
    <t>Trần Trà</t>
  </si>
  <si>
    <t>My</t>
  </si>
  <si>
    <t>23003389</t>
  </si>
  <si>
    <t>Trần Ngọc Thúy</t>
  </si>
  <si>
    <t>Nhi</t>
  </si>
  <si>
    <t>23001013</t>
  </si>
  <si>
    <t>Trần Minh</t>
  </si>
  <si>
    <t>Quang</t>
  </si>
  <si>
    <t>23003394</t>
  </si>
  <si>
    <t>Nguyễn Ngọc Minh</t>
  </si>
  <si>
    <t>Tâm</t>
  </si>
  <si>
    <t>23000669</t>
  </si>
  <si>
    <t>Phan Hiến</t>
  </si>
  <si>
    <t>Thành</t>
  </si>
  <si>
    <t>23003400</t>
  </si>
  <si>
    <t>Phạm Nguyễn Hoàng</t>
  </si>
  <si>
    <t>Trí</t>
  </si>
  <si>
    <t>23003401</t>
  </si>
  <si>
    <t>Dương Anh</t>
  </si>
  <si>
    <t>Triết</t>
  </si>
  <si>
    <t>Lớp trưởng</t>
  </si>
  <si>
    <t>Lớp phó PT</t>
  </si>
  <si>
    <t>Lớp phó HT</t>
  </si>
  <si>
    <t xml:space="preserve">Lớp:   23C2-KLB1       Sĩ số:   14       Khoa:  Du lịch - Khách sạn           </t>
  </si>
  <si>
    <t>Độc lập - Tự do - Hạnh phúc</t>
  </si>
  <si>
    <t>KHOA DU LỊCH - KHÁCH SẠN</t>
  </si>
  <si>
    <t>BIÊN BẢN HỌP LỚP ĐÁNH GIÁ KẾT QUẢ RÈN LUYỆN SINH VIÊN</t>
  </si>
  <si>
    <t xml:space="preserve">HỌC KỲ 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</si>
  <si>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</si>
  <si>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</si>
  <si>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</si>
  <si>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</si>
  <si>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</si>
  <si>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</si>
  <si>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</si>
  <si>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</si>
  <si>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</si>
  <si>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</si>
  <si>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</si>
  <si>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</si>
  <si>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</si>
  <si>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</si>
  <si>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</si>
  <si>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</si>
  <si>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</si>
  <si>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</si>
  <si>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</si>
  <si>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</si>
  <si>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</si>
  <si>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</si>
  <si>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</si>
  <si>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</si>
  <si>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</si>
  <si>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</si>
  <si>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</si>
  <si>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</si>
  <si>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</si>
  <si>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</si>
  <si>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</si>
  <si>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</si>
  <si>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</si>
  <si>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</si>
  <si>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</si>
  <si>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LỚP: 23C2-KLB1</t>
  </si>
  <si>
    <t>Thành phần tham dự: Tập thể lớp 23C2-KLB1.</t>
  </si>
  <si>
    <t>Đinh Thị Trâm</t>
  </si>
  <si>
    <t>Chủ tọa: Ông (Bà) Đinh Thị Trâm; Chức vụ: Cố vấn học tập.</t>
  </si>
  <si>
    <t>Nguyễn Ngọc Thùy Dương</t>
  </si>
  <si>
    <t>Thư ký: Nguyễn Ngọc Thùy Dương; Chức vụ: Lớp trưởng</t>
  </si>
  <si>
    <t>Nguyễn N.Thùy Dương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</si>
</sst>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4">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sz val="1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s>
  <fills count="3">
    <fill>
      <patternFill patternType="none"/>
    </fill>
    <fill>
      <patternFill patternType="gray125"/>
    </fill>
    <fill>
      <patternFill patternType="solid">
        <fgColor indexed="9"/>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04">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9" fillId="0" borderId="0" xfId="0" applyFont="1" applyAlignment="1">
      <alignment horizontal="left" vertical="center"/>
    </xf>
    <xf numFmtId="4" fontId="26" fillId="2" borderId="2" xfId="0" applyNumberFormat="1" applyFont="1" applyFill="1" applyBorder="1" applyAlignment="1">
      <alignment horizontal="center" vertical="center"/>
    </xf>
    <xf numFmtId="2" fontId="9" fillId="0" borderId="2" xfId="0" applyNumberFormat="1" applyFont="1" applyBorder="1" applyAlignment="1">
      <alignment horizontal="right" vertical="center"/>
    </xf>
    <xf numFmtId="0" fontId="27" fillId="0" borderId="0" xfId="0" applyFont="1" applyAlignment="1">
      <alignment vertical="center"/>
    </xf>
    <xf numFmtId="0" fontId="28" fillId="0" borderId="0" xfId="0" applyFont="1" applyAlignment="1">
      <alignment vertical="center"/>
    </xf>
    <xf numFmtId="0" fontId="28" fillId="0" borderId="0" xfId="0" applyFont="1" applyAlignment="1">
      <alignment horizontal="center" vertical="center"/>
    </xf>
    <xf numFmtId="0" fontId="29" fillId="0" borderId="0" xfId="0" applyFont="1" applyAlignment="1">
      <alignment horizontal="center" vertical="center"/>
    </xf>
    <xf numFmtId="0" fontId="30"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30" fillId="0" borderId="0" xfId="0" applyFont="1" applyAlignment="1">
      <alignment horizontal="center" vertical="center"/>
    </xf>
    <xf numFmtId="0" fontId="30" fillId="0" borderId="0" xfId="0" applyFont="1" applyAlignment="1">
      <alignment vertical="center" wrapText="1"/>
    </xf>
    <xf numFmtId="0" fontId="30" fillId="0" borderId="0" xfId="0" applyFont="1" applyAlignment="1">
      <alignment horizontal="right" vertical="center"/>
    </xf>
    <xf numFmtId="0" fontId="28" fillId="0" borderId="2" xfId="0" applyFont="1" applyBorder="1" applyAlignment="1">
      <alignment horizontal="center" vertical="center" wrapText="1"/>
    </xf>
    <xf numFmtId="0" fontId="27" fillId="0" borderId="2" xfId="0" quotePrefix="1" applyFont="1" applyBorder="1" applyAlignment="1">
      <alignment horizontal="center" vertical="center"/>
    </xf>
    <xf numFmtId="0" fontId="27" fillId="0" borderId="2" xfId="0" applyFont="1" applyBorder="1" applyAlignment="1">
      <alignment horizontal="center" vertical="center"/>
    </xf>
    <xf numFmtId="0" fontId="27" fillId="0" borderId="8" xfId="0" applyFont="1" applyBorder="1" applyAlignment="1">
      <alignment horizontal="left" vertical="center"/>
    </xf>
    <xf numFmtId="0" fontId="27" fillId="0" borderId="9" xfId="0" applyFont="1" applyBorder="1" applyAlignment="1">
      <alignment horizontal="left" vertical="center"/>
    </xf>
    <xf numFmtId="9" fontId="27" fillId="0" borderId="2" xfId="0" applyNumberFormat="1" applyFont="1" applyBorder="1" applyAlignment="1">
      <alignment horizontal="center" vertical="center"/>
    </xf>
    <xf numFmtId="0" fontId="27" fillId="0" borderId="2" xfId="0" applyFont="1" applyBorder="1" applyAlignment="1">
      <alignment vertical="center"/>
    </xf>
    <xf numFmtId="0" fontId="27" fillId="0" borderId="0" xfId="0" applyFont="1" applyAlignment="1">
      <alignment horizontal="center" vertical="center"/>
    </xf>
    <xf numFmtId="0" fontId="32" fillId="0" borderId="0" xfId="0" applyFont="1" applyAlignment="1">
      <alignment vertical="center"/>
    </xf>
    <xf numFmtId="0" fontId="27" fillId="0" borderId="8" xfId="0" applyFont="1" applyBorder="1" applyAlignment="1">
      <alignment vertical="center" wrapText="1"/>
    </xf>
    <xf numFmtId="0" fontId="27" fillId="0" borderId="9" xfId="0" applyFont="1" applyBorder="1" applyAlignment="1">
      <alignment vertical="center" wrapText="1"/>
    </xf>
    <xf numFmtId="0" fontId="27" fillId="0" borderId="2" xfId="0" applyFont="1" applyBorder="1" applyAlignment="1">
      <alignment horizontal="center" vertical="center" wrapText="1"/>
    </xf>
    <xf numFmtId="10" fontId="27" fillId="0" borderId="2" xfId="0" applyNumberFormat="1" applyFont="1" applyBorder="1" applyAlignment="1">
      <alignment horizontal="center" vertical="center" wrapText="1"/>
    </xf>
    <xf numFmtId="0" fontId="29" fillId="0" borderId="13" xfId="0" applyFont="1" applyBorder="1" applyAlignment="1">
      <alignment horizontal="center"/>
    </xf>
    <xf numFmtId="0" fontId="29" fillId="0" borderId="14" xfId="0" applyFont="1" applyBorder="1" applyAlignment="1">
      <alignment horizontal="center"/>
    </xf>
    <xf numFmtId="0" fontId="33" fillId="0" borderId="0" xfId="0" applyFont="1" applyAlignment="1">
      <alignment horizontal="right"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29" fillId="0" borderId="0" xfId="0" applyFont="1" applyAlignment="1">
      <alignment horizontal="center" vertical="center"/>
    </xf>
    <xf numFmtId="0" fontId="29" fillId="0" borderId="0" xfId="0" applyFont="1" applyAlignment="1">
      <alignment horizontal="left" vertical="center"/>
    </xf>
    <xf numFmtId="0" fontId="30" fillId="0" borderId="0" xfId="0" applyFont="1" applyAlignment="1">
      <alignment horizontal="justify" vertical="justify" wrapText="1"/>
    </xf>
    <xf numFmtId="0" fontId="29" fillId="0" borderId="0" xfId="0" applyFont="1" applyAlignment="1">
      <alignment horizontal="center"/>
    </xf>
    <xf numFmtId="0" fontId="28" fillId="0" borderId="2" xfId="0" applyFont="1" applyBorder="1" applyAlignment="1">
      <alignment horizontal="center" vertical="center"/>
    </xf>
    <xf numFmtId="0" fontId="28" fillId="0" borderId="8" xfId="0" applyFont="1" applyBorder="1" applyAlignment="1">
      <alignment horizontal="center" vertical="center" wrapText="1"/>
    </xf>
    <xf numFmtId="0" fontId="28" fillId="0" borderId="9"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28" fillId="0" borderId="10" xfId="0" applyFont="1" applyBorder="1" applyAlignment="1">
      <alignment horizontal="center" vertical="center"/>
    </xf>
    <xf numFmtId="0" fontId="28" fillId="0" borderId="11" xfId="0" applyFont="1" applyBorder="1" applyAlignment="1">
      <alignment horizontal="center" vertical="center"/>
    </xf>
    <xf numFmtId="0" fontId="31" fillId="0" borderId="3" xfId="0" applyFont="1" applyBorder="1" applyAlignment="1">
      <alignment horizontal="center" vertical="center" wrapText="1"/>
    </xf>
    <xf numFmtId="0" fontId="31" fillId="0" borderId="4" xfId="0" applyFont="1" applyBorder="1" applyAlignment="1">
      <alignment horizontal="center" vertical="center" wrapText="1"/>
    </xf>
    <xf numFmtId="0" fontId="31" fillId="0" borderId="2" xfId="0" applyFont="1" applyBorder="1" applyAlignment="1">
      <alignment horizontal="center" vertical="center" wrapText="1"/>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2"/>
  <sheetViews>
    <sheetView tabSelected="1" view="pageBreakPreview" topLeftCell="A4" zoomScaleNormal="100" zoomScaleSheetLayoutView="100" workbookViewId="0">
      <selection activeCell="I18" sqref="I18"/>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75" t="s">
        <v>3</v>
      </c>
      <c r="B2" s="75"/>
      <c r="C2" s="75"/>
      <c r="D2" s="75"/>
      <c r="E2" s="76" t="s">
        <v>4</v>
      </c>
      <c r="F2" s="76"/>
      <c r="G2" s="76"/>
      <c r="H2" s="76"/>
      <c r="I2" s="76"/>
      <c r="J2" s="3"/>
      <c r="K2" s="3"/>
      <c r="L2" s="3"/>
      <c r="M2" s="3"/>
      <c r="N2" s="3"/>
      <c r="O2" s="3"/>
      <c r="P2" s="3"/>
      <c r="Q2" s="3"/>
      <c r="R2" s="3"/>
      <c r="S2" s="3"/>
      <c r="T2" s="3"/>
    </row>
    <row r="3" spans="1:20" ht="17.100000000000001" customHeight="1">
      <c r="A3" s="76" t="s">
        <v>5</v>
      </c>
      <c r="B3" s="76"/>
      <c r="C3" s="76"/>
      <c r="D3" s="76"/>
      <c r="E3" s="77" t="s">
        <v>6</v>
      </c>
      <c r="F3" s="77"/>
      <c r="G3" s="77"/>
      <c r="H3" s="77"/>
      <c r="I3" s="77"/>
      <c r="J3" s="3"/>
      <c r="K3" s="3"/>
      <c r="L3" s="3"/>
      <c r="M3" s="3"/>
      <c r="N3" s="3"/>
      <c r="O3" s="3"/>
      <c r="P3" s="3"/>
      <c r="Q3" s="3"/>
      <c r="R3" s="3"/>
      <c r="S3" s="3"/>
      <c r="T3" s="3"/>
    </row>
    <row r="4" spans="1:20" ht="17.100000000000001" customHeight="1">
      <c r="A4" s="76" t="s">
        <v>7</v>
      </c>
      <c r="B4" s="76"/>
      <c r="C4" s="76"/>
      <c r="D4" s="76"/>
      <c r="E4" s="65"/>
      <c r="F4" s="65"/>
      <c r="G4" s="65"/>
      <c r="H4" s="65"/>
      <c r="I4" s="65"/>
      <c r="J4" s="3"/>
      <c r="K4" s="3"/>
      <c r="L4" s="3"/>
      <c r="M4" s="3"/>
      <c r="N4" s="3"/>
      <c r="O4" s="3"/>
      <c r="P4" s="3"/>
      <c r="Q4" s="3"/>
      <c r="R4" s="3"/>
      <c r="S4" s="3"/>
      <c r="T4" s="3"/>
    </row>
    <row r="5" spans="1:20" s="15" customFormat="1" ht="12" customHeight="1">
      <c r="A5" s="78"/>
      <c r="B5" s="78"/>
      <c r="C5" s="78"/>
      <c r="D5" s="78"/>
      <c r="E5" s="14"/>
      <c r="J5" s="14"/>
      <c r="K5" s="14"/>
      <c r="L5" s="14"/>
      <c r="M5" s="14"/>
      <c r="N5" s="14"/>
      <c r="O5" s="14"/>
      <c r="P5" s="14"/>
      <c r="Q5" s="14"/>
      <c r="R5" s="14"/>
      <c r="S5" s="14"/>
      <c r="T5" s="14"/>
    </row>
    <row r="6" spans="1:20" ht="24.95" customHeight="1">
      <c r="A6" s="79" t="s">
        <v>8</v>
      </c>
      <c r="B6" s="79"/>
      <c r="C6" s="79"/>
      <c r="D6" s="79"/>
      <c r="E6" s="79"/>
      <c r="F6" s="79"/>
      <c r="G6" s="79"/>
      <c r="H6" s="79"/>
      <c r="I6" s="79"/>
      <c r="J6" s="5"/>
      <c r="K6" s="5"/>
      <c r="L6" s="5"/>
      <c r="M6" s="5"/>
      <c r="N6" s="5"/>
      <c r="O6" s="5"/>
      <c r="P6" s="5"/>
      <c r="Q6" s="5"/>
      <c r="R6" s="5"/>
      <c r="S6" s="5"/>
      <c r="T6" s="5"/>
    </row>
    <row r="7" spans="1:20" s="7" customFormat="1" ht="20.100000000000001" customHeight="1">
      <c r="A7" s="79" t="s">
        <v>27</v>
      </c>
      <c r="B7" s="79"/>
      <c r="C7" s="79"/>
      <c r="D7" s="79"/>
      <c r="E7" s="79"/>
      <c r="F7" s="79"/>
      <c r="G7" s="79"/>
      <c r="H7" s="79"/>
      <c r="I7" s="79"/>
      <c r="J7" s="16"/>
      <c r="K7" s="16"/>
      <c r="L7" s="16"/>
      <c r="M7" s="16"/>
      <c r="N7" s="16"/>
      <c r="O7" s="16"/>
      <c r="P7" s="16"/>
      <c r="Q7" s="16"/>
      <c r="R7" s="16"/>
      <c r="S7" s="16"/>
      <c r="T7" s="16"/>
    </row>
    <row r="8" spans="1:20" s="7" customFormat="1" ht="18" customHeight="1">
      <c r="A8" s="80" t="s">
        <v>74</v>
      </c>
      <c r="B8" s="80"/>
      <c r="C8" s="80"/>
      <c r="D8" s="80"/>
      <c r="E8" s="80"/>
      <c r="F8" s="80"/>
      <c r="G8" s="80"/>
      <c r="H8" s="80"/>
      <c r="I8" s="80"/>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81" t="s">
        <v>0</v>
      </c>
      <c r="B10" s="81" t="s">
        <v>9</v>
      </c>
      <c r="C10" s="83" t="s">
        <v>10</v>
      </c>
      <c r="D10" s="84"/>
      <c r="E10" s="68" t="s">
        <v>11</v>
      </c>
      <c r="F10" s="69"/>
      <c r="G10" s="68" t="s">
        <v>12</v>
      </c>
      <c r="H10" s="69"/>
      <c r="I10" s="70" t="s">
        <v>1</v>
      </c>
    </row>
    <row r="11" spans="1:20" s="8" customFormat="1" ht="30" customHeight="1">
      <c r="A11" s="71"/>
      <c r="B11" s="82"/>
      <c r="C11" s="85"/>
      <c r="D11" s="86"/>
      <c r="E11" s="18" t="s">
        <v>13</v>
      </c>
      <c r="F11" s="18" t="s">
        <v>14</v>
      </c>
      <c r="G11" s="18" t="s">
        <v>13</v>
      </c>
      <c r="H11" s="18" t="s">
        <v>14</v>
      </c>
      <c r="I11" s="71"/>
    </row>
    <row r="12" spans="1:20" s="8" customFormat="1" ht="17.45" customHeight="1">
      <c r="A12" s="11">
        <v>1</v>
      </c>
      <c r="B12" s="29" t="s">
        <v>29</v>
      </c>
      <c r="C12" s="28" t="s">
        <v>30</v>
      </c>
      <c r="D12" s="19" t="s">
        <v>31</v>
      </c>
      <c r="E12" s="11">
        <v>76</v>
      </c>
      <c r="F12" s="20" t="str">
        <f>IF(AND(E12&gt;=90),"XS",IF(AND(E12&gt;=80),"Tốt",IF(AND(E12&gt;=70),"Khá",IF(AND(E12&gt;=60),"TB",IF(AND(E12&gt;=50),"TB",IF(AND(E12&lt;50),IF(AND(E12&gt;0),"Yếu",IF(AND(E12=0),"KXL"," "))))))))</f>
        <v>Khá</v>
      </c>
      <c r="G12" s="31">
        <v>76</v>
      </c>
      <c r="H12" s="37" t="str">
        <f>IF(AND(G12&gt;=90),"XS",IF(AND(G12&gt;=80),"Tốt",IF(AND(G12&gt;=70),"Khá",IF(AND(G12&gt;=60),"TB",IF(AND(G12&gt;=50),"TB",IF(AND(G12&lt;50),IF(AND(G12&gt;0),"Yếu",IF(AND(G12=0),"KXL"," "))))))))</f>
        <v>Khá</v>
      </c>
      <c r="I12" s="34" t="s">
        <v>73</v>
      </c>
      <c r="J12" s="36">
        <v>7.49</v>
      </c>
    </row>
    <row r="13" spans="1:20" s="8" customFormat="1" ht="17.45" customHeight="1">
      <c r="A13" s="11">
        <v>2</v>
      </c>
      <c r="B13" s="29" t="s">
        <v>32</v>
      </c>
      <c r="C13" s="28" t="s">
        <v>33</v>
      </c>
      <c r="D13" s="19" t="s">
        <v>34</v>
      </c>
      <c r="E13" s="11">
        <v>70</v>
      </c>
      <c r="F13" s="20" t="str">
        <f t="shared" ref="F13:F24" si="0">IF(AND(E13&gt;=90),"XS",IF(AND(E13&gt;=80),"Tốt",IF(AND(E13&gt;=70),"Khá",IF(AND(E13&gt;=60),"TB",IF(AND(E13&gt;=50),"TB",IF(AND(E13&lt;50),IF(AND(E13&gt;0),"Yếu",IF(AND(E13=0),"KXL"," "))))))))</f>
        <v>Khá</v>
      </c>
      <c r="G13" s="31">
        <v>70</v>
      </c>
      <c r="H13" s="37" t="str">
        <f t="shared" ref="H13:H24" si="1">IF(AND(G13&gt;=90),"XS",IF(AND(G13&gt;=80),"Tốt",IF(AND(G13&gt;=70),"Khá",IF(AND(G13&gt;=60),"TB",IF(AND(G13&gt;=50),"TB",IF(AND(G13&lt;50),IF(AND(G13&gt;0),"Yếu",IF(AND(G13=0),"KXL"," "))))))))</f>
        <v>Khá</v>
      </c>
      <c r="I13" s="34"/>
      <c r="J13" s="36">
        <v>7.03</v>
      </c>
    </row>
    <row r="14" spans="1:20" s="8" customFormat="1" ht="17.45" customHeight="1">
      <c r="A14" s="11">
        <v>3</v>
      </c>
      <c r="B14" s="29" t="s">
        <v>35</v>
      </c>
      <c r="C14" s="28" t="s">
        <v>36</v>
      </c>
      <c r="D14" s="19" t="s">
        <v>37</v>
      </c>
      <c r="E14" s="11">
        <v>72</v>
      </c>
      <c r="F14" s="20" t="str">
        <f t="shared" si="0"/>
        <v>Khá</v>
      </c>
      <c r="G14" s="31">
        <v>72</v>
      </c>
      <c r="H14" s="37" t="str">
        <f t="shared" si="1"/>
        <v>Khá</v>
      </c>
      <c r="I14" s="34" t="s">
        <v>71</v>
      </c>
      <c r="J14" s="36">
        <v>6.39</v>
      </c>
    </row>
    <row r="15" spans="1:20" s="8" customFormat="1" ht="17.45" customHeight="1">
      <c r="A15" s="11">
        <v>4</v>
      </c>
      <c r="B15" s="29" t="s">
        <v>38</v>
      </c>
      <c r="C15" s="28" t="s">
        <v>39</v>
      </c>
      <c r="D15" s="19" t="s">
        <v>40</v>
      </c>
      <c r="E15" s="11">
        <v>69</v>
      </c>
      <c r="F15" s="20" t="str">
        <f t="shared" si="0"/>
        <v>TB</v>
      </c>
      <c r="G15" s="31">
        <v>69</v>
      </c>
      <c r="H15" s="37" t="str">
        <f t="shared" si="1"/>
        <v>TB</v>
      </c>
      <c r="I15" s="35"/>
      <c r="J15" s="36">
        <v>6.94</v>
      </c>
    </row>
    <row r="16" spans="1:20" s="8" customFormat="1" ht="17.45" customHeight="1">
      <c r="A16" s="11">
        <v>5</v>
      </c>
      <c r="B16" s="29" t="s">
        <v>41</v>
      </c>
      <c r="C16" s="28" t="s">
        <v>42</v>
      </c>
      <c r="D16" s="19" t="s">
        <v>43</v>
      </c>
      <c r="E16" s="11">
        <v>67</v>
      </c>
      <c r="F16" s="20" t="str">
        <f t="shared" si="0"/>
        <v>TB</v>
      </c>
      <c r="G16" s="31">
        <v>67</v>
      </c>
      <c r="H16" s="37" t="str">
        <f t="shared" si="1"/>
        <v>TB</v>
      </c>
      <c r="I16" s="35"/>
      <c r="J16" s="36">
        <v>6.68</v>
      </c>
    </row>
    <row r="17" spans="1:10" s="8" customFormat="1" ht="17.45" customHeight="1">
      <c r="A17" s="11">
        <v>6</v>
      </c>
      <c r="B17" s="29" t="s">
        <v>44</v>
      </c>
      <c r="C17" s="28" t="s">
        <v>45</v>
      </c>
      <c r="D17" s="19" t="s">
        <v>46</v>
      </c>
      <c r="E17" s="11">
        <v>52</v>
      </c>
      <c r="F17" s="20" t="str">
        <f t="shared" si="0"/>
        <v>TB</v>
      </c>
      <c r="G17" s="31">
        <v>52</v>
      </c>
      <c r="H17" s="37" t="str">
        <f t="shared" si="1"/>
        <v>TB</v>
      </c>
      <c r="I17" s="35"/>
      <c r="J17" s="36">
        <v>5.22</v>
      </c>
    </row>
    <row r="18" spans="1:10" s="8" customFormat="1" ht="17.45" customHeight="1">
      <c r="A18" s="11">
        <v>7</v>
      </c>
      <c r="B18" s="29" t="s">
        <v>47</v>
      </c>
      <c r="C18" s="28" t="s">
        <v>48</v>
      </c>
      <c r="D18" s="19" t="s">
        <v>49</v>
      </c>
      <c r="E18" s="11">
        <v>70</v>
      </c>
      <c r="F18" s="20" t="str">
        <f t="shared" si="0"/>
        <v>Khá</v>
      </c>
      <c r="G18" s="31">
        <v>70</v>
      </c>
      <c r="H18" s="37" t="str">
        <f t="shared" si="1"/>
        <v>Khá</v>
      </c>
      <c r="I18" s="35"/>
      <c r="J18" s="36">
        <v>7.61</v>
      </c>
    </row>
    <row r="19" spans="1:10" s="8" customFormat="1" ht="17.45" customHeight="1">
      <c r="A19" s="11">
        <v>8</v>
      </c>
      <c r="B19" s="29" t="s">
        <v>50</v>
      </c>
      <c r="C19" s="28" t="s">
        <v>51</v>
      </c>
      <c r="D19" s="19" t="s">
        <v>52</v>
      </c>
      <c r="E19" s="11">
        <v>70</v>
      </c>
      <c r="F19" s="20" t="str">
        <f t="shared" si="0"/>
        <v>Khá</v>
      </c>
      <c r="G19" s="31">
        <v>70</v>
      </c>
      <c r="H19" s="37" t="str">
        <f t="shared" si="1"/>
        <v>Khá</v>
      </c>
      <c r="I19" s="35"/>
      <c r="J19" s="36">
        <v>7.34</v>
      </c>
    </row>
    <row r="20" spans="1:10" s="8" customFormat="1" ht="17.45" customHeight="1">
      <c r="A20" s="11">
        <v>9</v>
      </c>
      <c r="B20" s="29" t="s">
        <v>53</v>
      </c>
      <c r="C20" s="28" t="s">
        <v>54</v>
      </c>
      <c r="D20" s="19" t="s">
        <v>55</v>
      </c>
      <c r="E20" s="11">
        <v>60</v>
      </c>
      <c r="F20" s="20" t="str">
        <f t="shared" si="0"/>
        <v>TB</v>
      </c>
      <c r="G20" s="31">
        <v>60</v>
      </c>
      <c r="H20" s="37" t="str">
        <f t="shared" si="1"/>
        <v>TB</v>
      </c>
      <c r="I20" s="34"/>
      <c r="J20" s="36">
        <v>6.08</v>
      </c>
    </row>
    <row r="21" spans="1:10" s="8" customFormat="1" ht="17.45" customHeight="1">
      <c r="A21" s="11">
        <v>10</v>
      </c>
      <c r="B21" s="29" t="s">
        <v>56</v>
      </c>
      <c r="C21" s="28" t="s">
        <v>57</v>
      </c>
      <c r="D21" s="19" t="s">
        <v>58</v>
      </c>
      <c r="E21" s="11">
        <v>70</v>
      </c>
      <c r="F21" s="20" t="str">
        <f t="shared" si="0"/>
        <v>Khá</v>
      </c>
      <c r="G21" s="31">
        <v>70</v>
      </c>
      <c r="H21" s="37" t="str">
        <f t="shared" si="1"/>
        <v>Khá</v>
      </c>
      <c r="I21" s="34"/>
      <c r="J21" s="36">
        <v>7.01</v>
      </c>
    </row>
    <row r="22" spans="1:10" s="8" customFormat="1" ht="17.45" customHeight="1">
      <c r="A22" s="11">
        <v>11</v>
      </c>
      <c r="B22" s="29" t="s">
        <v>59</v>
      </c>
      <c r="C22" s="28" t="s">
        <v>60</v>
      </c>
      <c r="D22" s="19" t="s">
        <v>61</v>
      </c>
      <c r="E22" s="11">
        <v>64</v>
      </c>
      <c r="F22" s="20" t="str">
        <f t="shared" si="0"/>
        <v>TB</v>
      </c>
      <c r="G22" s="31">
        <v>64</v>
      </c>
      <c r="H22" s="37" t="str">
        <f t="shared" si="1"/>
        <v>TB</v>
      </c>
      <c r="I22" s="34"/>
      <c r="J22" s="36">
        <v>6.43</v>
      </c>
    </row>
    <row r="23" spans="1:10" s="8" customFormat="1" ht="17.45" customHeight="1">
      <c r="A23" s="11">
        <v>12</v>
      </c>
      <c r="B23" s="29" t="s">
        <v>62</v>
      </c>
      <c r="C23" s="28" t="s">
        <v>63</v>
      </c>
      <c r="D23" s="19" t="s">
        <v>64</v>
      </c>
      <c r="E23" s="11">
        <v>70</v>
      </c>
      <c r="F23" s="20" t="str">
        <f t="shared" si="0"/>
        <v>Khá</v>
      </c>
      <c r="G23" s="31">
        <v>70</v>
      </c>
      <c r="H23" s="37" t="str">
        <f t="shared" si="1"/>
        <v>Khá</v>
      </c>
      <c r="I23" s="35"/>
      <c r="J23" s="36">
        <v>8.6999999999999993</v>
      </c>
    </row>
    <row r="24" spans="1:10" s="8" customFormat="1" ht="17.45" customHeight="1">
      <c r="A24" s="11">
        <v>13</v>
      </c>
      <c r="B24" s="29" t="s">
        <v>65</v>
      </c>
      <c r="C24" s="28" t="s">
        <v>66</v>
      </c>
      <c r="D24" s="19" t="s">
        <v>67</v>
      </c>
      <c r="E24" s="11">
        <v>77</v>
      </c>
      <c r="F24" s="20" t="str">
        <f t="shared" si="0"/>
        <v>Khá</v>
      </c>
      <c r="G24" s="31">
        <v>77</v>
      </c>
      <c r="H24" s="37" t="str">
        <f t="shared" si="1"/>
        <v>Khá</v>
      </c>
      <c r="I24" s="35" t="s">
        <v>72</v>
      </c>
      <c r="J24" s="36">
        <v>7.17</v>
      </c>
    </row>
    <row r="25" spans="1:10" s="8" customFormat="1" ht="17.45" customHeight="1">
      <c r="A25" s="31">
        <v>14</v>
      </c>
      <c r="B25" s="29" t="s">
        <v>68</v>
      </c>
      <c r="C25" s="28" t="s">
        <v>69</v>
      </c>
      <c r="D25" s="19" t="s">
        <v>70</v>
      </c>
      <c r="E25" s="11">
        <v>61</v>
      </c>
      <c r="F25" s="20" t="str">
        <f t="shared" ref="F25" si="2">IF(AND(E25&gt;=90),"XS",IF(AND(E25&gt;=80),"Tốt",IF(AND(E25&gt;=70),"Khá",IF(AND(E25&gt;=60),"TB",IF(AND(E25&gt;=50),"TB",IF(AND(E25&lt;50),IF(AND(E25&gt;0),"Yếu",IF(AND(E25=0),"KXL"," "))))))))</f>
        <v>TB</v>
      </c>
      <c r="G25" s="31">
        <v>61</v>
      </c>
      <c r="H25" s="37" t="str">
        <f t="shared" ref="H25" si="3">IF(AND(G25&gt;=90),"XS",IF(AND(G25&gt;=80),"Tốt",IF(AND(G25&gt;=70),"Khá",IF(AND(G25&gt;=60),"TB",IF(AND(G25&gt;=50),"TB",IF(AND(G25&lt;50),IF(AND(G25&gt;0),"Yếu",IF(AND(G25=0),"KXL"," "))))))))</f>
        <v>TB</v>
      </c>
      <c r="I25" s="35"/>
      <c r="J25" s="36">
        <v>6.14</v>
      </c>
    </row>
    <row r="26" spans="1:10" ht="20.100000000000001" customHeight="1">
      <c r="A26" s="12"/>
      <c r="B26" s="12"/>
      <c r="C26" s="72" t="s">
        <v>15</v>
      </c>
      <c r="D26" s="72"/>
      <c r="E26" s="72"/>
      <c r="F26" s="72"/>
      <c r="G26" s="72"/>
      <c r="H26" s="72"/>
      <c r="I26" s="72"/>
    </row>
    <row r="27" spans="1:10" ht="18" customHeight="1">
      <c r="C27" s="73" t="s">
        <v>16</v>
      </c>
      <c r="D27" s="73"/>
      <c r="E27" s="74" t="s">
        <v>11</v>
      </c>
      <c r="F27" s="74"/>
      <c r="G27" s="74" t="s">
        <v>12</v>
      </c>
      <c r="H27" s="74"/>
      <c r="I27" s="73" t="s">
        <v>1</v>
      </c>
    </row>
    <row r="28" spans="1:10" s="8" customFormat="1" ht="18" customHeight="1">
      <c r="C28" s="73"/>
      <c r="D28" s="73"/>
      <c r="E28" s="18" t="s">
        <v>17</v>
      </c>
      <c r="F28" s="9" t="s">
        <v>18</v>
      </c>
      <c r="G28" s="18" t="s">
        <v>17</v>
      </c>
      <c r="H28" s="9" t="s">
        <v>18</v>
      </c>
      <c r="I28" s="73"/>
    </row>
    <row r="29" spans="1:10" ht="18" customHeight="1">
      <c r="C29" s="66" t="s">
        <v>19</v>
      </c>
      <c r="D29" s="66"/>
      <c r="E29" s="21">
        <f>COUNTIF(F12:F25,"XS")</f>
        <v>0</v>
      </c>
      <c r="F29" s="22">
        <f>E29*100/$A$25</f>
        <v>0</v>
      </c>
      <c r="G29" s="26">
        <f>COUNTIF(H12:H25,"XS")</f>
        <v>0</v>
      </c>
      <c r="H29" s="27">
        <f>G29*100/$A$25</f>
        <v>0</v>
      </c>
      <c r="I29" s="25"/>
    </row>
    <row r="30" spans="1:10" ht="18" customHeight="1">
      <c r="C30" s="66" t="s">
        <v>20</v>
      </c>
      <c r="D30" s="66"/>
      <c r="E30" s="21">
        <f>COUNTIF(F12:F25,"Tốt")</f>
        <v>0</v>
      </c>
      <c r="F30" s="22">
        <f>E30*100/$A$25</f>
        <v>0</v>
      </c>
      <c r="G30" s="26">
        <f>COUNTIF(H12:H25,"Tốt")</f>
        <v>0</v>
      </c>
      <c r="H30" s="27">
        <f t="shared" ref="H30:H34" si="4">G30*100/$A$25</f>
        <v>0</v>
      </c>
      <c r="I30" s="25"/>
    </row>
    <row r="31" spans="1:10" ht="18" customHeight="1">
      <c r="C31" s="66" t="s">
        <v>21</v>
      </c>
      <c r="D31" s="66"/>
      <c r="E31" s="21">
        <f>COUNTIF(F12:F25,"Khá")</f>
        <v>8</v>
      </c>
      <c r="F31" s="22">
        <f t="shared" ref="F31:F34" si="5">E31*100/$A$25</f>
        <v>57.142857142857146</v>
      </c>
      <c r="G31" s="31">
        <f>COUNTIF(H12:H25,"Khá")</f>
        <v>8</v>
      </c>
      <c r="H31" s="38">
        <f t="shared" si="4"/>
        <v>57.142857142857146</v>
      </c>
      <c r="I31" s="25"/>
    </row>
    <row r="32" spans="1:10" ht="18" customHeight="1">
      <c r="C32" s="66" t="s">
        <v>22</v>
      </c>
      <c r="D32" s="66"/>
      <c r="E32" s="21">
        <f>COUNTIF(F12:F25,"TB")</f>
        <v>6</v>
      </c>
      <c r="F32" s="22">
        <f t="shared" si="5"/>
        <v>42.857142857142854</v>
      </c>
      <c r="G32" s="31">
        <f>COUNTIF(H12:H25,"TB")</f>
        <v>6</v>
      </c>
      <c r="H32" s="38">
        <f t="shared" si="4"/>
        <v>42.857142857142854</v>
      </c>
      <c r="I32" s="25"/>
    </row>
    <row r="33" spans="1:10" ht="18" customHeight="1">
      <c r="C33" s="66" t="s">
        <v>23</v>
      </c>
      <c r="D33" s="66"/>
      <c r="E33" s="21">
        <f>COUNTIF(F12:F25,"Yếu")</f>
        <v>0</v>
      </c>
      <c r="F33" s="22">
        <f t="shared" si="5"/>
        <v>0</v>
      </c>
      <c r="G33" s="26">
        <f>COUNTIF(H12:H25,"Yếu")</f>
        <v>0</v>
      </c>
      <c r="H33" s="27">
        <f t="shared" si="4"/>
        <v>0</v>
      </c>
      <c r="I33" s="25"/>
    </row>
    <row r="34" spans="1:10" ht="18" customHeight="1">
      <c r="C34" s="66" t="s">
        <v>24</v>
      </c>
      <c r="D34" s="66"/>
      <c r="E34" s="21">
        <f>COUNTIF(F12:F25,"KXL")</f>
        <v>0</v>
      </c>
      <c r="F34" s="22">
        <f t="shared" si="5"/>
        <v>0</v>
      </c>
      <c r="G34" s="26">
        <f>COUNTIF(H12:H25,"KXL")</f>
        <v>0</v>
      </c>
      <c r="H34" s="27">
        <f t="shared" si="4"/>
        <v>0</v>
      </c>
      <c r="I34" s="25"/>
    </row>
    <row r="35" spans="1:10">
      <c r="C35" s="10"/>
      <c r="D35" s="10"/>
      <c r="F35" s="23"/>
    </row>
    <row r="36" spans="1:10" ht="18" customHeight="1">
      <c r="E36" s="67" t="s">
        <v>28</v>
      </c>
      <c r="F36" s="67"/>
      <c r="G36" s="67"/>
      <c r="H36" s="67"/>
      <c r="I36" s="67"/>
    </row>
    <row r="37" spans="1:10" ht="18" customHeight="1">
      <c r="A37" s="65" t="s">
        <v>25</v>
      </c>
      <c r="B37" s="65"/>
      <c r="C37" s="65"/>
      <c r="D37" s="65"/>
      <c r="E37" s="65"/>
      <c r="F37" s="65" t="s">
        <v>11</v>
      </c>
      <c r="G37" s="65"/>
      <c r="H37" s="65"/>
      <c r="I37" s="30" t="s">
        <v>26</v>
      </c>
      <c r="J37" s="24"/>
    </row>
    <row r="38" spans="1:10" ht="18" customHeight="1"/>
    <row r="39" spans="1:10" ht="18" customHeight="1"/>
    <row r="40" spans="1:10" ht="18" customHeight="1"/>
    <row r="41" spans="1:10" ht="18" customHeight="1">
      <c r="A41" s="32">
        <v>1</v>
      </c>
    </row>
    <row r="42" spans="1:10">
      <c r="F42" s="65" t="s">
        <v>116</v>
      </c>
      <c r="G42" s="65"/>
      <c r="H42" s="65"/>
      <c r="I42" s="33" t="s">
        <v>120</v>
      </c>
    </row>
  </sheetData>
  <mergeCells count="31">
    <mergeCell ref="F42:H42"/>
    <mergeCell ref="A2:D2"/>
    <mergeCell ref="E2:I2"/>
    <mergeCell ref="A3:D3"/>
    <mergeCell ref="E3:I3"/>
    <mergeCell ref="A4:D4"/>
    <mergeCell ref="E4:I4"/>
    <mergeCell ref="C29:D29"/>
    <mergeCell ref="A5:D5"/>
    <mergeCell ref="A6:I6"/>
    <mergeCell ref="A7:I7"/>
    <mergeCell ref="A8:I8"/>
    <mergeCell ref="A10:A11"/>
    <mergeCell ref="B10:B11"/>
    <mergeCell ref="C10:D11"/>
    <mergeCell ref="E10:F10"/>
    <mergeCell ref="G10:H10"/>
    <mergeCell ref="I10:I11"/>
    <mergeCell ref="C26:I26"/>
    <mergeCell ref="C27:D28"/>
    <mergeCell ref="E27:F27"/>
    <mergeCell ref="G27:H27"/>
    <mergeCell ref="I27:I28"/>
    <mergeCell ref="A37:E37"/>
    <mergeCell ref="F37:H37"/>
    <mergeCell ref="C30:D30"/>
    <mergeCell ref="C31:D31"/>
    <mergeCell ref="C32:D32"/>
    <mergeCell ref="C33:D33"/>
    <mergeCell ref="C34:D34"/>
    <mergeCell ref="E36:I36"/>
  </mergeCells>
  <conditionalFormatting sqref="F12:F25 H12:H25">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7"/>
  <sheetViews>
    <sheetView topLeftCell="A16" workbookViewId="0">
      <selection activeCell="I25" sqref="I25"/>
    </sheetView>
  </sheetViews>
  <sheetFormatPr defaultRowHeight="16.5"/>
  <cols>
    <col min="1" max="1" width="4.875" style="43" customWidth="1"/>
    <col min="2" max="2" width="9.5" style="43" customWidth="1"/>
    <col min="3" max="3" width="15.25" style="43" customWidth="1"/>
    <col min="4" max="4" width="7" style="43" customWidth="1"/>
    <col min="5" max="5" width="8.75" style="46" customWidth="1"/>
    <col min="6" max="6" width="9" style="46"/>
    <col min="7" max="7" width="10.625" style="46" customWidth="1"/>
    <col min="8" max="8" width="7.625" style="43" customWidth="1"/>
    <col min="9" max="9" width="11" style="43" customWidth="1"/>
    <col min="10" max="16384" width="9" style="43"/>
  </cols>
  <sheetData>
    <row r="1" spans="1:9" s="39" customFormat="1" ht="15.75">
      <c r="A1" s="87" t="s">
        <v>5</v>
      </c>
      <c r="B1" s="87"/>
      <c r="C1" s="87"/>
      <c r="D1" s="87"/>
      <c r="E1" s="88" t="s">
        <v>4</v>
      </c>
      <c r="F1" s="88"/>
      <c r="G1" s="88"/>
      <c r="H1" s="88"/>
      <c r="I1" s="88"/>
    </row>
    <row r="2" spans="1:9" s="39" customFormat="1">
      <c r="A2" s="87" t="s">
        <v>7</v>
      </c>
      <c r="B2" s="87"/>
      <c r="C2" s="87"/>
      <c r="D2" s="87"/>
      <c r="E2" s="89" t="s">
        <v>75</v>
      </c>
      <c r="F2" s="89"/>
      <c r="G2" s="89"/>
      <c r="H2" s="89"/>
      <c r="I2" s="89"/>
    </row>
    <row r="3" spans="1:9" s="39" customFormat="1">
      <c r="A3" s="88" t="s">
        <v>76</v>
      </c>
      <c r="B3" s="88"/>
      <c r="C3" s="88"/>
      <c r="D3" s="88"/>
      <c r="E3" s="40"/>
      <c r="F3" s="89"/>
      <c r="G3" s="89"/>
      <c r="H3" s="89"/>
      <c r="I3" s="89"/>
    </row>
    <row r="4" spans="1:9" s="39" customFormat="1">
      <c r="A4" s="41"/>
      <c r="B4" s="41"/>
      <c r="C4" s="41"/>
      <c r="D4" s="41"/>
      <c r="E4" s="41"/>
      <c r="F4" s="42"/>
      <c r="G4" s="42"/>
      <c r="H4" s="42"/>
      <c r="I4" s="42"/>
    </row>
    <row r="5" spans="1:9" ht="23.25" customHeight="1">
      <c r="A5" s="89" t="s">
        <v>77</v>
      </c>
      <c r="B5" s="89"/>
      <c r="C5" s="89"/>
      <c r="D5" s="89"/>
      <c r="E5" s="89"/>
      <c r="F5" s="89"/>
      <c r="G5" s="89"/>
      <c r="H5" s="89"/>
      <c r="I5" s="89"/>
    </row>
    <row r="6" spans="1:9" s="44" customFormat="1">
      <c r="B6" s="90" t="s">
        <v>114</v>
      </c>
      <c r="C6" s="90"/>
      <c r="D6" s="90" t="s">
        <v>78</v>
      </c>
      <c r="E6" s="90"/>
      <c r="F6" s="90" t="s">
        <v>79</v>
      </c>
      <c r="G6" s="90"/>
      <c r="H6" s="90"/>
    </row>
    <row r="7" spans="1:9" s="44" customFormat="1">
      <c r="E7" s="42"/>
      <c r="F7" s="42"/>
      <c r="G7" s="42"/>
    </row>
    <row r="8" spans="1:9" ht="21.75" customHeight="1">
      <c r="A8" s="45" t="s">
        <v>80</v>
      </c>
      <c r="B8" s="43" t="s">
        <v>81</v>
      </c>
    </row>
    <row r="9" spans="1:9" ht="21.75" customHeight="1">
      <c r="A9" s="45" t="s">
        <v>82</v>
      </c>
      <c r="B9" s="43" t="s">
        <v>83</v>
      </c>
    </row>
    <row r="10" spans="1:9" ht="21.75" customHeight="1">
      <c r="A10" s="45" t="s">
        <v>84</v>
      </c>
      <c r="B10" s="44" t="s">
        <v>85</v>
      </c>
    </row>
    <row r="11" spans="1:9" ht="22.5" customHeight="1">
      <c r="A11" s="45"/>
      <c r="B11" s="43" t="s">
        <v>117</v>
      </c>
    </row>
    <row r="12" spans="1:9" ht="22.5" customHeight="1">
      <c r="A12" s="45"/>
      <c r="B12" s="43" t="s">
        <v>119</v>
      </c>
    </row>
    <row r="13" spans="1:9" ht="22.5" customHeight="1">
      <c r="A13" s="45"/>
      <c r="B13" s="43" t="s">
        <v>115</v>
      </c>
    </row>
    <row r="14" spans="1:9" ht="22.5" customHeight="1">
      <c r="A14" s="45"/>
      <c r="B14" s="43" t="s">
        <v>86</v>
      </c>
    </row>
    <row r="15" spans="1:9" ht="22.5" customHeight="1">
      <c r="A15" s="45"/>
      <c r="B15" s="43" t="s">
        <v>87</v>
      </c>
    </row>
    <row r="16" spans="1:9" ht="22.5" customHeight="1">
      <c r="A16" s="45" t="s">
        <v>88</v>
      </c>
      <c r="B16" s="44" t="s">
        <v>89</v>
      </c>
    </row>
    <row r="17" spans="1:10" ht="58.5" customHeight="1">
      <c r="A17" s="91" t="s">
        <v>90</v>
      </c>
      <c r="B17" s="91"/>
      <c r="C17" s="91"/>
      <c r="D17" s="91"/>
      <c r="E17" s="91"/>
      <c r="F17" s="91"/>
      <c r="G17" s="91"/>
      <c r="H17" s="91"/>
      <c r="I17" s="91"/>
      <c r="J17" s="47"/>
    </row>
    <row r="18" spans="1:10">
      <c r="A18" s="48"/>
    </row>
    <row r="19" spans="1:10" ht="33" customHeight="1">
      <c r="A19" s="96" t="s">
        <v>91</v>
      </c>
      <c r="B19" s="96" t="s">
        <v>9</v>
      </c>
      <c r="C19" s="97" t="s">
        <v>10</v>
      </c>
      <c r="D19" s="98"/>
      <c r="E19" s="101" t="s">
        <v>92</v>
      </c>
      <c r="F19" s="103" t="s">
        <v>93</v>
      </c>
      <c r="G19" s="103"/>
      <c r="H19" s="103"/>
      <c r="I19" s="93" t="s">
        <v>1</v>
      </c>
    </row>
    <row r="20" spans="1:10" ht="16.5" customHeight="1">
      <c r="A20" s="96"/>
      <c r="B20" s="96"/>
      <c r="C20" s="99"/>
      <c r="D20" s="100"/>
      <c r="E20" s="102"/>
      <c r="F20" s="49" t="s">
        <v>94</v>
      </c>
      <c r="G20" s="49" t="s">
        <v>95</v>
      </c>
      <c r="H20" s="49" t="s">
        <v>96</v>
      </c>
      <c r="I20" s="93"/>
    </row>
    <row r="21" spans="1:10">
      <c r="A21" s="50">
        <v>1</v>
      </c>
      <c r="B21" s="51" t="s">
        <v>29</v>
      </c>
      <c r="C21" s="52" t="s">
        <v>30</v>
      </c>
      <c r="D21" s="53" t="s">
        <v>31</v>
      </c>
      <c r="E21" s="51">
        <v>50</v>
      </c>
      <c r="F21" s="51">
        <v>76</v>
      </c>
      <c r="G21" s="51" t="str">
        <f>IF(F21=0,"Không XL",IF(F21&lt;50,"Yếu",IF(F21&lt;70,"Trung bình",IF(F21&lt;80,"Khá",IF(F21&lt;90,"Tốt","Xuất sắc")))))</f>
        <v>Khá</v>
      </c>
      <c r="H21" s="54">
        <v>1</v>
      </c>
      <c r="I21" s="55"/>
    </row>
    <row r="22" spans="1:10">
      <c r="A22" s="50">
        <v>2</v>
      </c>
      <c r="B22" s="51" t="s">
        <v>32</v>
      </c>
      <c r="C22" s="52" t="s">
        <v>33</v>
      </c>
      <c r="D22" s="53" t="s">
        <v>34</v>
      </c>
      <c r="E22" s="51"/>
      <c r="F22" s="51">
        <v>70</v>
      </c>
      <c r="G22" s="51" t="str">
        <f t="shared" ref="G22:G34" si="0">IF(F22=0,"Không XL",IF(F22&lt;50,"Yếu",IF(F22&lt;70,"Trung bình",IF(F22&lt;80,"Khá",IF(F22&lt;90,"Tốt","Xuất sắc")))))</f>
        <v>Khá</v>
      </c>
      <c r="H22" s="54">
        <v>1</v>
      </c>
      <c r="I22" s="55"/>
    </row>
    <row r="23" spans="1:10">
      <c r="A23" s="50">
        <v>3</v>
      </c>
      <c r="B23" s="51" t="s">
        <v>35</v>
      </c>
      <c r="C23" s="52" t="s">
        <v>36</v>
      </c>
      <c r="D23" s="53" t="s">
        <v>37</v>
      </c>
      <c r="E23" s="51"/>
      <c r="F23" s="51">
        <v>72</v>
      </c>
      <c r="G23" s="51" t="str">
        <f t="shared" si="0"/>
        <v>Khá</v>
      </c>
      <c r="H23" s="54">
        <v>1</v>
      </c>
      <c r="I23" s="55"/>
    </row>
    <row r="24" spans="1:10">
      <c r="A24" s="50">
        <v>4</v>
      </c>
      <c r="B24" s="51" t="s">
        <v>38</v>
      </c>
      <c r="C24" s="52" t="s">
        <v>39</v>
      </c>
      <c r="D24" s="53" t="s">
        <v>40</v>
      </c>
      <c r="E24" s="51"/>
      <c r="F24" s="51">
        <v>69</v>
      </c>
      <c r="G24" s="51" t="str">
        <f t="shared" si="0"/>
        <v>Trung bình</v>
      </c>
      <c r="H24" s="54">
        <v>1</v>
      </c>
      <c r="I24" s="55"/>
    </row>
    <row r="25" spans="1:10">
      <c r="A25" s="50">
        <v>5</v>
      </c>
      <c r="B25" s="51" t="s">
        <v>41</v>
      </c>
      <c r="C25" s="52" t="s">
        <v>42</v>
      </c>
      <c r="D25" s="53" t="s">
        <v>43</v>
      </c>
      <c r="E25" s="51"/>
      <c r="F25" s="51">
        <v>67</v>
      </c>
      <c r="G25" s="51" t="str">
        <f t="shared" si="0"/>
        <v>Trung bình</v>
      </c>
      <c r="H25" s="54">
        <v>1</v>
      </c>
      <c r="I25" s="55"/>
    </row>
    <row r="26" spans="1:10">
      <c r="A26" s="50">
        <v>6</v>
      </c>
      <c r="B26" s="51" t="s">
        <v>44</v>
      </c>
      <c r="C26" s="52" t="s">
        <v>45</v>
      </c>
      <c r="D26" s="53" t="s">
        <v>46</v>
      </c>
      <c r="E26" s="51"/>
      <c r="F26" s="51">
        <v>52</v>
      </c>
      <c r="G26" s="51" t="str">
        <f t="shared" si="0"/>
        <v>Trung bình</v>
      </c>
      <c r="H26" s="54">
        <v>1</v>
      </c>
      <c r="I26" s="55"/>
    </row>
    <row r="27" spans="1:10">
      <c r="A27" s="50">
        <v>7</v>
      </c>
      <c r="B27" s="51" t="s">
        <v>47</v>
      </c>
      <c r="C27" s="52" t="s">
        <v>48</v>
      </c>
      <c r="D27" s="53" t="s">
        <v>49</v>
      </c>
      <c r="E27" s="51"/>
      <c r="F27" s="51">
        <v>70</v>
      </c>
      <c r="G27" s="51" t="str">
        <f t="shared" si="0"/>
        <v>Khá</v>
      </c>
      <c r="H27" s="54">
        <v>1</v>
      </c>
      <c r="I27" s="55"/>
    </row>
    <row r="28" spans="1:10">
      <c r="A28" s="50">
        <v>8</v>
      </c>
      <c r="B28" s="51" t="s">
        <v>50</v>
      </c>
      <c r="C28" s="52" t="s">
        <v>51</v>
      </c>
      <c r="D28" s="53" t="s">
        <v>52</v>
      </c>
      <c r="E28" s="51"/>
      <c r="F28" s="51">
        <v>70</v>
      </c>
      <c r="G28" s="51" t="str">
        <f t="shared" si="0"/>
        <v>Khá</v>
      </c>
      <c r="H28" s="54">
        <v>1</v>
      </c>
      <c r="I28" s="55"/>
    </row>
    <row r="29" spans="1:10">
      <c r="A29" s="50">
        <v>9</v>
      </c>
      <c r="B29" s="51" t="s">
        <v>53</v>
      </c>
      <c r="C29" s="52" t="s">
        <v>54</v>
      </c>
      <c r="D29" s="53" t="s">
        <v>55</v>
      </c>
      <c r="E29" s="51"/>
      <c r="F29" s="51">
        <v>60</v>
      </c>
      <c r="G29" s="51" t="str">
        <f t="shared" si="0"/>
        <v>Trung bình</v>
      </c>
      <c r="H29" s="54">
        <v>1</v>
      </c>
      <c r="I29" s="55"/>
    </row>
    <row r="30" spans="1:10">
      <c r="A30" s="50">
        <v>10</v>
      </c>
      <c r="B30" s="51" t="s">
        <v>56</v>
      </c>
      <c r="C30" s="52" t="s">
        <v>57</v>
      </c>
      <c r="D30" s="53" t="s">
        <v>58</v>
      </c>
      <c r="E30" s="51"/>
      <c r="F30" s="51">
        <v>70</v>
      </c>
      <c r="G30" s="51" t="str">
        <f t="shared" si="0"/>
        <v>Khá</v>
      </c>
      <c r="H30" s="54">
        <v>1</v>
      </c>
      <c r="I30" s="55"/>
    </row>
    <row r="31" spans="1:10">
      <c r="A31" s="50">
        <v>11</v>
      </c>
      <c r="B31" s="51" t="s">
        <v>59</v>
      </c>
      <c r="C31" s="52" t="s">
        <v>60</v>
      </c>
      <c r="D31" s="53" t="s">
        <v>61</v>
      </c>
      <c r="E31" s="51"/>
      <c r="F31" s="51">
        <v>64</v>
      </c>
      <c r="G31" s="51" t="str">
        <f t="shared" si="0"/>
        <v>Trung bình</v>
      </c>
      <c r="H31" s="54">
        <v>1</v>
      </c>
      <c r="I31" s="55"/>
    </row>
    <row r="32" spans="1:10">
      <c r="A32" s="50">
        <v>12</v>
      </c>
      <c r="B32" s="51" t="s">
        <v>62</v>
      </c>
      <c r="C32" s="52" t="s">
        <v>63</v>
      </c>
      <c r="D32" s="53" t="s">
        <v>64</v>
      </c>
      <c r="E32" s="51"/>
      <c r="F32" s="51">
        <v>70</v>
      </c>
      <c r="G32" s="51" t="str">
        <f t="shared" si="0"/>
        <v>Khá</v>
      </c>
      <c r="H32" s="54">
        <v>1</v>
      </c>
      <c r="I32" s="55"/>
    </row>
    <row r="33" spans="1:10">
      <c r="A33" s="50">
        <v>13</v>
      </c>
      <c r="B33" s="51" t="s">
        <v>65</v>
      </c>
      <c r="C33" s="52" t="s">
        <v>66</v>
      </c>
      <c r="D33" s="53" t="s">
        <v>67</v>
      </c>
      <c r="E33" s="51"/>
      <c r="F33" s="51">
        <v>77</v>
      </c>
      <c r="G33" s="51" t="str">
        <f t="shared" si="0"/>
        <v>Khá</v>
      </c>
      <c r="H33" s="54">
        <v>1</v>
      </c>
      <c r="I33" s="55"/>
    </row>
    <row r="34" spans="1:10">
      <c r="A34" s="50">
        <v>14</v>
      </c>
      <c r="B34" s="51" t="s">
        <v>68</v>
      </c>
      <c r="C34" s="52" t="s">
        <v>69</v>
      </c>
      <c r="D34" s="53" t="s">
        <v>70</v>
      </c>
      <c r="E34" s="51"/>
      <c r="F34" s="51">
        <v>61</v>
      </c>
      <c r="G34" s="51" t="str">
        <f t="shared" si="0"/>
        <v>Trung bình</v>
      </c>
      <c r="H34" s="54">
        <v>1</v>
      </c>
      <c r="I34" s="55"/>
    </row>
    <row r="35" spans="1:10" ht="10.5" customHeight="1"/>
    <row r="36" spans="1:10" s="39" customFormat="1" ht="26.25" customHeight="1">
      <c r="B36" s="43" t="s">
        <v>97</v>
      </c>
      <c r="E36" s="56"/>
      <c r="F36" s="56"/>
      <c r="G36" s="56"/>
    </row>
    <row r="37" spans="1:10" s="39" customFormat="1" ht="31.5">
      <c r="B37" s="57">
        <v>40</v>
      </c>
      <c r="C37" s="94" t="s">
        <v>98</v>
      </c>
      <c r="D37" s="95"/>
      <c r="E37" s="49" t="s">
        <v>99</v>
      </c>
      <c r="F37" s="49" t="s">
        <v>100</v>
      </c>
      <c r="G37" s="56"/>
    </row>
    <row r="38" spans="1:10" s="39" customFormat="1" ht="15.75">
      <c r="C38" s="58" t="s">
        <v>101</v>
      </c>
      <c r="D38" s="59"/>
      <c r="E38" s="60">
        <f>COUNTIF($G$21:$G$34,"Xuất sắc")</f>
        <v>0</v>
      </c>
      <c r="F38" s="61">
        <f>E38/$A$34</f>
        <v>0</v>
      </c>
      <c r="G38" s="56"/>
    </row>
    <row r="39" spans="1:10" s="39" customFormat="1" ht="15.75">
      <c r="C39" s="58" t="s">
        <v>102</v>
      </c>
      <c r="D39" s="59"/>
      <c r="E39" s="60">
        <f>COUNTIF($G$21:$G$34,"Tốt")</f>
        <v>0</v>
      </c>
      <c r="F39" s="61">
        <f t="shared" ref="F39:F43" si="1">E39/$A$34</f>
        <v>0</v>
      </c>
      <c r="G39" s="56"/>
    </row>
    <row r="40" spans="1:10" s="39" customFormat="1" ht="15.75">
      <c r="C40" s="58" t="s">
        <v>103</v>
      </c>
      <c r="D40" s="59"/>
      <c r="E40" s="60">
        <f>COUNTIF($G$21:$G$34,"Khá")</f>
        <v>8</v>
      </c>
      <c r="F40" s="61">
        <f t="shared" si="1"/>
        <v>0.5714285714285714</v>
      </c>
      <c r="G40" s="56"/>
    </row>
    <row r="41" spans="1:10" s="39" customFormat="1" ht="15.75">
      <c r="C41" s="58" t="s">
        <v>104</v>
      </c>
      <c r="D41" s="59"/>
      <c r="E41" s="60">
        <f>COUNTIF($G$21:$G$34,"Trung bình")</f>
        <v>6</v>
      </c>
      <c r="F41" s="61">
        <f t="shared" si="1"/>
        <v>0.42857142857142855</v>
      </c>
      <c r="G41" s="56"/>
    </row>
    <row r="42" spans="1:10" s="39" customFormat="1" ht="15.75">
      <c r="C42" s="58" t="s">
        <v>105</v>
      </c>
      <c r="D42" s="59"/>
      <c r="E42" s="60">
        <f>COUNTIF($G$21:$G$34,"Yếu")</f>
        <v>0</v>
      </c>
      <c r="F42" s="61">
        <f t="shared" si="1"/>
        <v>0</v>
      </c>
      <c r="G42" s="56"/>
    </row>
    <row r="43" spans="1:10" s="39" customFormat="1" ht="15.75">
      <c r="C43" s="58" t="s">
        <v>106</v>
      </c>
      <c r="D43" s="59"/>
      <c r="E43" s="60">
        <f>COUNTIF($G$21:$G$34,"Không XL")</f>
        <v>0</v>
      </c>
      <c r="F43" s="61">
        <f t="shared" si="1"/>
        <v>0</v>
      </c>
      <c r="G43" s="56"/>
    </row>
    <row r="45" spans="1:10" ht="54" customHeight="1">
      <c r="A45" s="91" t="s">
        <v>107</v>
      </c>
      <c r="B45" s="91"/>
      <c r="C45" s="91"/>
      <c r="D45" s="91"/>
      <c r="E45" s="91"/>
      <c r="F45" s="91"/>
      <c r="G45" s="91"/>
      <c r="H45" s="91"/>
      <c r="I45" s="91"/>
      <c r="J45" s="47"/>
    </row>
    <row r="47" spans="1:10" s="44" customFormat="1">
      <c r="B47" s="89" t="s">
        <v>108</v>
      </c>
      <c r="C47" s="89"/>
      <c r="D47" s="89"/>
      <c r="E47" s="89"/>
      <c r="F47" s="89" t="s">
        <v>109</v>
      </c>
      <c r="G47" s="89"/>
      <c r="H47" s="89"/>
      <c r="I47" s="89"/>
    </row>
    <row r="52" spans="1:9">
      <c r="B52" s="89" t="s">
        <v>118</v>
      </c>
      <c r="C52" s="89"/>
      <c r="D52" s="89"/>
      <c r="E52" s="89"/>
      <c r="F52" s="89" t="s">
        <v>116</v>
      </c>
      <c r="G52" s="89"/>
      <c r="H52" s="89"/>
      <c r="I52" s="89"/>
    </row>
    <row r="53" spans="1:9">
      <c r="B53" s="46"/>
      <c r="C53" s="46"/>
      <c r="D53" s="46"/>
      <c r="H53" s="46"/>
      <c r="I53" s="46"/>
    </row>
    <row r="54" spans="1:9">
      <c r="A54" s="92" t="s">
        <v>110</v>
      </c>
      <c r="B54" s="92"/>
      <c r="C54" s="92"/>
      <c r="D54" s="92"/>
      <c r="E54" s="92"/>
      <c r="F54" s="92"/>
      <c r="G54" s="92"/>
      <c r="H54" s="92"/>
      <c r="I54" s="92"/>
    </row>
    <row r="55" spans="1:9" ht="30" customHeight="1">
      <c r="A55" s="62"/>
      <c r="B55" s="62"/>
      <c r="C55" s="62"/>
      <c r="D55" s="62"/>
      <c r="E55" s="62"/>
      <c r="F55" s="62"/>
      <c r="G55" s="62"/>
      <c r="H55" s="62"/>
      <c r="I55" s="62"/>
    </row>
    <row r="56" spans="1:9" ht="30" customHeight="1">
      <c r="A56" s="63"/>
      <c r="B56" s="63"/>
      <c r="C56" s="63"/>
      <c r="D56" s="63"/>
      <c r="E56" s="63"/>
      <c r="F56" s="63"/>
      <c r="G56" s="63"/>
      <c r="H56" s="63"/>
      <c r="I56" s="63"/>
    </row>
    <row r="57" spans="1:9" ht="30" customHeight="1">
      <c r="A57" s="63"/>
      <c r="B57" s="63"/>
      <c r="C57" s="63"/>
      <c r="D57" s="63"/>
      <c r="E57" s="63"/>
      <c r="F57" s="63"/>
      <c r="G57" s="63"/>
      <c r="H57" s="63"/>
      <c r="I57" s="63"/>
    </row>
    <row r="60" spans="1:9">
      <c r="I60" s="64" t="s">
        <v>111</v>
      </c>
    </row>
    <row r="61" spans="1:9">
      <c r="F61" s="89" t="s">
        <v>112</v>
      </c>
      <c r="G61" s="89"/>
      <c r="H61" s="89"/>
    </row>
    <row r="67" spans="6:8">
      <c r="F67" s="89" t="s">
        <v>113</v>
      </c>
      <c r="G67" s="89"/>
      <c r="H67" s="89"/>
    </row>
  </sheetData>
  <mergeCells count="26">
    <mergeCell ref="A54:I54"/>
    <mergeCell ref="F61:H61"/>
    <mergeCell ref="F67:H67"/>
    <mergeCell ref="I19:I20"/>
    <mergeCell ref="C37:D37"/>
    <mergeCell ref="A45:I45"/>
    <mergeCell ref="B47:E47"/>
    <mergeCell ref="F47:I47"/>
    <mergeCell ref="B52:E52"/>
    <mergeCell ref="F52:I52"/>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 Tong hop</vt:lpstr>
      <vt:lpstr>BB họp</vt:lpstr>
      <vt:lpstr>Sheet2</vt:lpstr>
      <vt:lpstr>'M. Tong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2024-03-04T10:13:18Z</dcterms:modified>
</cp:coreProperties>
</file>