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3c2\"/>
    </mc:Choice>
  </mc:AlternateContent>
  <bookViews>
    <workbookView xWindow="0" yWindow="0" windowWidth="20490" windowHeight="7500"/>
  </bookViews>
  <sheets>
    <sheet name="23C2-QKS1" sheetId="25" r:id="rId1"/>
    <sheet name="BB họp" sheetId="26" r:id="rId2"/>
    <sheet name="23C2-QNH1" sheetId="28" r:id="rId3"/>
    <sheet name="BB họp 23C2-QNH1" sheetId="29" r:id="rId4"/>
    <sheet name="Sheet2" sheetId="27" r:id="rId5"/>
    <sheet name="00000000" sheetId="10" state="veryHidden" r:id="rId6"/>
  </sheets>
  <definedNames>
    <definedName name="_Fill" localSheetId="2" hidden="1">#REF!</definedName>
    <definedName name="_Fill" localSheetId="3" hidden="1">#REF!</definedName>
    <definedName name="_Fill" hidden="1">#REF!</definedName>
    <definedName name="_xlnm.Print_Area" localSheetId="0">'23C2-QKS1'!$A$1:$J$56</definedName>
    <definedName name="_xlnm.Print_Area" localSheetId="2">'23C2-QNH1'!$A$1:$J$38</definedName>
  </definedNames>
  <calcPr calcId="162913"/>
</workbook>
</file>

<file path=xl/calcChain.xml><?xml version="1.0" encoding="utf-8"?>
<calcChain xmlns="http://schemas.openxmlformats.org/spreadsheetml/2006/main">
  <c r="G27" i="29" l="1"/>
  <c r="G26" i="29"/>
  <c r="G25" i="29"/>
  <c r="G24" i="29"/>
  <c r="G23" i="29"/>
  <c r="G22" i="29"/>
  <c r="G21" i="29"/>
  <c r="H18" i="28"/>
  <c r="F18" i="28"/>
  <c r="H17" i="28"/>
  <c r="F17" i="28"/>
  <c r="H16" i="28"/>
  <c r="F16" i="28"/>
  <c r="H15" i="28"/>
  <c r="F15" i="28"/>
  <c r="H14" i="28"/>
  <c r="F14" i="28"/>
  <c r="H13" i="28"/>
  <c r="F13" i="28"/>
  <c r="H12" i="28"/>
  <c r="F12" i="28"/>
  <c r="E34" i="29" l="1"/>
  <c r="F34" i="29" s="1"/>
  <c r="E32" i="29"/>
  <c r="F32" i="29" s="1"/>
  <c r="G24" i="28"/>
  <c r="H24" i="28" s="1"/>
  <c r="G23" i="28"/>
  <c r="H23" i="28" s="1"/>
  <c r="G22" i="28"/>
  <c r="H22" i="28" s="1"/>
  <c r="E35" i="29"/>
  <c r="F35" i="29" s="1"/>
  <c r="E27" i="28"/>
  <c r="F27" i="28" s="1"/>
  <c r="G27" i="28"/>
  <c r="H27" i="28" s="1"/>
  <c r="G25" i="28"/>
  <c r="H25" i="28" s="1"/>
  <c r="E36" i="29"/>
  <c r="F36" i="29" s="1"/>
  <c r="E31" i="29"/>
  <c r="F31" i="29" s="1"/>
  <c r="E33" i="29"/>
  <c r="F33" i="29" s="1"/>
  <c r="E22" i="28"/>
  <c r="F22" i="28" s="1"/>
  <c r="E23" i="28"/>
  <c r="F23" i="28" s="1"/>
  <c r="E24" i="28"/>
  <c r="F24" i="28" s="1"/>
  <c r="E25" i="28"/>
  <c r="F25" i="28" s="1"/>
  <c r="E26" i="28"/>
  <c r="F26" i="28" s="1"/>
  <c r="G26" i="28"/>
  <c r="H26" i="28" s="1"/>
  <c r="G32" i="26"/>
  <c r="G33" i="26"/>
  <c r="G34" i="26"/>
  <c r="G35" i="26"/>
  <c r="G36" i="26"/>
  <c r="G37" i="26"/>
  <c r="G38" i="26"/>
  <c r="G39" i="26"/>
  <c r="G40" i="26"/>
  <c r="G41" i="26"/>
  <c r="G42" i="26"/>
  <c r="G43" i="26"/>
  <c r="G44" i="26"/>
  <c r="G45" i="26"/>
  <c r="G31" i="26"/>
  <c r="G30" i="26"/>
  <c r="G29" i="26"/>
  <c r="G28" i="26"/>
  <c r="G27" i="26"/>
  <c r="G26" i="26"/>
  <c r="G25" i="26"/>
  <c r="G24" i="26"/>
  <c r="G23" i="26"/>
  <c r="G22" i="26"/>
  <c r="G21" i="26"/>
  <c r="E54" i="26" l="1"/>
  <c r="F54" i="26" s="1"/>
  <c r="E49" i="26"/>
  <c r="F49" i="26" s="1"/>
  <c r="E51" i="26"/>
  <c r="F51" i="26" s="1"/>
  <c r="E53" i="26"/>
  <c r="F53" i="26" s="1"/>
  <c r="E52" i="26"/>
  <c r="F52" i="26" s="1"/>
  <c r="E50" i="26"/>
  <c r="F50" i="26" s="1"/>
  <c r="H13" i="25"/>
  <c r="H14" i="25"/>
  <c r="H15" i="25"/>
  <c r="H16" i="25"/>
  <c r="H17" i="25"/>
  <c r="H18" i="25"/>
  <c r="H19" i="25"/>
  <c r="H20" i="25"/>
  <c r="H21" i="25"/>
  <c r="H22" i="25"/>
  <c r="H23" i="25"/>
  <c r="H24" i="25"/>
  <c r="H25" i="25"/>
  <c r="H26" i="25"/>
  <c r="H27" i="25"/>
  <c r="H28" i="25"/>
  <c r="H29" i="25"/>
  <c r="H30" i="25"/>
  <c r="H31" i="25"/>
  <c r="H32" i="25"/>
  <c r="H33" i="25"/>
  <c r="H34" i="25"/>
  <c r="H35" i="25"/>
  <c r="H36"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12" i="25"/>
  <c r="G45" i="25" l="1"/>
  <c r="H45" i="25" s="1"/>
  <c r="G40" i="25"/>
  <c r="E40" i="25"/>
  <c r="E45" i="25"/>
  <c r="F45" i="25" l="1"/>
  <c r="F40" i="25"/>
  <c r="H40" i="25"/>
  <c r="E41" i="25"/>
  <c r="F41" i="25" s="1"/>
  <c r="G41" i="25"/>
  <c r="H41" i="25" s="1"/>
  <c r="E42" i="25"/>
  <c r="F42" i="25" s="1"/>
  <c r="G42" i="25"/>
  <c r="H42" i="25" s="1"/>
  <c r="E43" i="25"/>
  <c r="F43" i="25" s="1"/>
  <c r="G43" i="25"/>
  <c r="H43" i="25" s="1"/>
  <c r="E44" i="25"/>
  <c r="F44" i="25" s="1"/>
  <c r="G44" i="25"/>
  <c r="H44" i="25" s="1"/>
</calcChain>
</file>

<file path=xl/sharedStrings.xml><?xml version="1.0" encoding="utf-8"?>
<sst xmlns="http://schemas.openxmlformats.org/spreadsheetml/2006/main" count="378" uniqueCount="181">
  <si>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</si>
  <si>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</si>
  <si>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</si>
  <si>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</si>
  <si>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</si>
  <si>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</si>
  <si>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</si>
  <si>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</si>
  <si>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</si>
  <si>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</si>
  <si>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</si>
  <si>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</si>
  <si>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</si>
  <si>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</si>
  <si>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</si>
  <si>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</si>
  <si>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</si>
  <si>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</si>
  <si>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</si>
  <si>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</si>
  <si>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</si>
  <si>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</si>
  <si>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</si>
  <si>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</si>
  <si>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</si>
  <si>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</si>
  <si>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</si>
  <si>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2023 - 2024</t>
    </r>
    <r>
      <rPr>
        <sz val="14"/>
        <rFont val="Times New Roman"/>
        <family val="1"/>
      </rPr>
      <t xml:space="preserve"> </t>
    </r>
  </si>
  <si>
    <t>TP. Hồ Chí Minh, ngày      tháng      năm 2024</t>
  </si>
  <si>
    <t>23003766</t>
  </si>
  <si>
    <t>Nguyễn Ngọc Khánh</t>
  </si>
  <si>
    <t>Đan</t>
  </si>
  <si>
    <t>23003767</t>
  </si>
  <si>
    <t>Tạ Quốc</t>
  </si>
  <si>
    <t>Duy</t>
  </si>
  <si>
    <t>23002762</t>
  </si>
  <si>
    <t>Nguyễn Hương</t>
  </si>
  <si>
    <t>Giang</t>
  </si>
  <si>
    <t>23003768</t>
  </si>
  <si>
    <t>Phún Tiến</t>
  </si>
  <si>
    <t>Hào</t>
  </si>
  <si>
    <t>23003769</t>
  </si>
  <si>
    <t>Lý Thanh</t>
  </si>
  <si>
    <t>Hiếu</t>
  </si>
  <si>
    <t>23003770</t>
  </si>
  <si>
    <t>Trần Phúc</t>
  </si>
  <si>
    <t>Khang</t>
  </si>
  <si>
    <t>23003772</t>
  </si>
  <si>
    <t>Phạm Bùi Thiên</t>
  </si>
  <si>
    <t>Kim</t>
  </si>
  <si>
    <t>23003774</t>
  </si>
  <si>
    <t>Tất Thang Ngọc</t>
  </si>
  <si>
    <t>Loan</t>
  </si>
  <si>
    <t>23003775</t>
  </si>
  <si>
    <t>Nguyễn Gia</t>
  </si>
  <si>
    <t>Minh</t>
  </si>
  <si>
    <t>23003776</t>
  </si>
  <si>
    <t>Ngô Hải</t>
  </si>
  <si>
    <t>My</t>
  </si>
  <si>
    <t>23003777</t>
  </si>
  <si>
    <t>Nguyễn Thanh</t>
  </si>
  <si>
    <t>Ngân</t>
  </si>
  <si>
    <t>23003779</t>
  </si>
  <si>
    <t>Chương Như</t>
  </si>
  <si>
    <t>Ngọc</t>
  </si>
  <si>
    <t>23003780</t>
  </si>
  <si>
    <t>Trương Thị Phương</t>
  </si>
  <si>
    <t>Nhi</t>
  </si>
  <si>
    <t>23003781</t>
  </si>
  <si>
    <t>Bùi Thái</t>
  </si>
  <si>
    <t>Phúc</t>
  </si>
  <si>
    <t>23003782</t>
  </si>
  <si>
    <t>Đinh Ngọc Xuân</t>
  </si>
  <si>
    <t>Phương</t>
  </si>
  <si>
    <t>23003783</t>
  </si>
  <si>
    <t>Nguyễn Minh</t>
  </si>
  <si>
    <t>Quân</t>
  </si>
  <si>
    <t>23003784</t>
  </si>
  <si>
    <t>Vòng Sìn</t>
  </si>
  <si>
    <t>Quý</t>
  </si>
  <si>
    <t>23003785</t>
  </si>
  <si>
    <t>Võ Diễm</t>
  </si>
  <si>
    <t>Quỳnh</t>
  </si>
  <si>
    <t>23003786</t>
  </si>
  <si>
    <t>Vũ Ngọc Diễm</t>
  </si>
  <si>
    <t>23003790</t>
  </si>
  <si>
    <t>Lê Trần Minh</t>
  </si>
  <si>
    <t>Thư</t>
  </si>
  <si>
    <t>23003791</t>
  </si>
  <si>
    <t>Trần Thanh</t>
  </si>
  <si>
    <t>Trúc</t>
  </si>
  <si>
    <t>23003792</t>
  </si>
  <si>
    <t>Chế Đan</t>
  </si>
  <si>
    <t>Trường</t>
  </si>
  <si>
    <t>23003793</t>
  </si>
  <si>
    <t>Trương Ngọc Bảo</t>
  </si>
  <si>
    <t>Vy</t>
  </si>
  <si>
    <t>23003795</t>
  </si>
  <si>
    <t>Lương Thị Như</t>
  </si>
  <si>
    <t>Ý</t>
  </si>
  <si>
    <t>23003796</t>
  </si>
  <si>
    <t>Nguyễn Ngọc Kim</t>
  </si>
  <si>
    <t>Yến</t>
  </si>
  <si>
    <t>Độc lập - Tự do - Hạnh phúc</t>
  </si>
  <si>
    <t>KHOA DU LỊCH - KHÁCH SẠN</t>
  </si>
  <si>
    <t>BIÊN BẢN HỌP LỚP ĐÁNH GIÁ KẾT QUẢ RÈN LUYỆN SINH VIÊN</t>
  </si>
  <si>
    <t xml:space="preserve">HỌC KỲ I </t>
  </si>
  <si>
    <t>NĂM HỌC: 2023-2024</t>
  </si>
  <si>
    <t>1.</t>
  </si>
  <si>
    <t>2.</t>
  </si>
  <si>
    <t>3.</t>
  </si>
  <si>
    <t>Chủ tọa phiên họp và thành phần tham dự:</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</si>
  <si>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</si>
  <si>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</si>
  <si>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</si>
  <si>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</si>
  <si>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</si>
  <si>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</si>
  <si>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</si>
  <si>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</si>
  <si>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</si>
  <si>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</si>
  <si>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</si>
  <si>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</si>
  <si>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</si>
  <si>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</si>
  <si>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</si>
  <si>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</si>
  <si>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</si>
  <si>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</si>
  <si>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</si>
  <si>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</si>
  <si>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</si>
  <si>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</si>
  <si>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Thành phố Hồ Chí Minh, ngày … tháng … năm 2024</t>
  </si>
  <si>
    <t>TRƯỞNG KHOA</t>
  </si>
  <si>
    <t>Hồ Gia bảo</t>
  </si>
  <si>
    <t xml:space="preserve">Lớp:  23C2-QKS1        Sĩ số:   25       Khoa:  Du lịch - Khách sạn           </t>
  </si>
  <si>
    <t>LỚP: 23C2-QKS1</t>
  </si>
  <si>
    <t>Thành phần tham dự: Tập thể lớp 23C2-QKS1</t>
  </si>
  <si>
    <t>Hoàng Thị Trang</t>
  </si>
  <si>
    <t>Chủ tọa: Ông (Bà) Hoàng Thị Trang; Chức vụ: Cố vấn học tập.</t>
  </si>
  <si>
    <t>Thư ký: Đinh Ngọc Xuân Phương; Chức vụ: Lớp trưởng</t>
  </si>
  <si>
    <t>Đinh Ngọc Xuân Phương</t>
  </si>
  <si>
    <t>Đinh N.Xuân Phương</t>
  </si>
  <si>
    <t xml:space="preserve">Lớp:  23C2-QNH1        Sĩ số:   25       Khoa:  Du lịch - Khách sạn           </t>
  </si>
  <si>
    <t>23003816</t>
  </si>
  <si>
    <t>Nguyễn Việt</t>
  </si>
  <si>
    <t>Hà</t>
  </si>
  <si>
    <t>23003829</t>
  </si>
  <si>
    <t>Phan Bảo</t>
  </si>
  <si>
    <t>23003830</t>
  </si>
  <si>
    <t>Lê Đức Khôi</t>
  </si>
  <si>
    <t>Nguyên</t>
  </si>
  <si>
    <t>23003831</t>
  </si>
  <si>
    <t>Nguyễn Linh</t>
  </si>
  <si>
    <t>23003833</t>
  </si>
  <si>
    <t>Đặng Nguyễn Tấn</t>
  </si>
  <si>
    <t>Tài</t>
  </si>
  <si>
    <t>23003838</t>
  </si>
  <si>
    <t>Tôn Sỏi</t>
  </si>
  <si>
    <t>Vân</t>
  </si>
  <si>
    <t>23003839</t>
  </si>
  <si>
    <t>Nguyễn Kỳ</t>
  </si>
  <si>
    <t>Vương</t>
  </si>
  <si>
    <t>LỚP: 23C2-QNH1</t>
  </si>
  <si>
    <t>Thành phần tham dự: Tập thể lớp 23C2-QNH1</t>
  </si>
  <si>
    <t>Lớp trưởng</t>
  </si>
  <si>
    <t>Lớp phó PT</t>
  </si>
  <si>
    <t>Lớp phó HT</t>
  </si>
  <si>
    <t>Nguyễn Linh Phương</t>
  </si>
  <si>
    <t>Thư ký: Nguyễn Linh Phương; Chức vụ: Lớp trưởng</t>
  </si>
  <si>
    <r>
      <rPr>
        <b/>
        <sz val="13"/>
        <color theme="1"/>
        <rFont val="Times New Roman"/>
        <family val="1"/>
      </rPr>
      <t xml:space="preserve">Thời gian họp: </t>
    </r>
    <r>
      <rPr>
        <sz val="13"/>
        <color theme="1"/>
        <rFont val="Times New Roman"/>
        <family val="1"/>
      </rPr>
      <t>18 giờ 15 phút ngày 04/03/2024</t>
    </r>
  </si>
  <si>
    <r>
      <rPr>
        <b/>
        <sz val="13"/>
        <color theme="1"/>
        <rFont val="Times New Roman"/>
        <family val="1"/>
      </rPr>
      <t xml:space="preserve">Địa điểm: </t>
    </r>
    <r>
      <rPr>
        <sz val="13"/>
        <color theme="1"/>
        <rFont val="Times New Roman"/>
        <family val="1"/>
      </rPr>
      <t>Phòng I2-02</t>
    </r>
  </si>
  <si>
    <t>Hiện diện: 25/25SV.</t>
  </si>
  <si>
    <t>Vắng: 0</t>
  </si>
  <si>
    <t xml:space="preserve">          Thư ký thông qua toàn văn biên bản cuộc họp, các thành viên dự họp nhất trí, không có ý kiến gì thêm.
          Cuộc họp kết thúc lúc 18 giờ 45 phút cùng ngày./.</t>
  </si>
  <si>
    <r>
      <rPr>
        <b/>
        <sz val="13"/>
        <color theme="1"/>
        <rFont val="Times New Roman"/>
        <family val="1"/>
      </rPr>
      <t xml:space="preserve">Thời gian họp: </t>
    </r>
    <r>
      <rPr>
        <sz val="13"/>
        <color theme="1"/>
        <rFont val="Times New Roman"/>
        <family val="1"/>
      </rPr>
      <t>18 giờ 15 phút ngày 04/3/2024</t>
    </r>
  </si>
  <si>
    <t>Địa điểm:</t>
  </si>
  <si>
    <t>I2-02</t>
  </si>
  <si>
    <t>Hiện diện: 07/07 SV.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</si>
</sst>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4">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sz val="10"/>
      <name val="Times New Roman"/>
      <family val="1"/>
    </font>
  </fonts>
  <fills count="3">
    <fill>
      <patternFill patternType="none"/>
    </fill>
    <fill>
      <patternFill patternType="gray125"/>
    </fill>
    <fill>
      <patternFill patternType="solid">
        <fgColor indexed="9"/>
        <bgColor indexed="64"/>
      </patternFill>
    </fill>
  </fills>
  <borders count="15">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07">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5"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10" fillId="0" borderId="0" xfId="0" applyFont="1" applyAlignment="1">
      <alignment horizontal="center"/>
    </xf>
    <xf numFmtId="0" fontId="22" fillId="0" borderId="0" xfId="0" applyFont="1" applyBorder="1" applyAlignment="1">
      <alignment horizontal="center"/>
    </xf>
    <xf numFmtId="0" fontId="26" fillId="0" borderId="0" xfId="0" applyFont="1" applyAlignment="1">
      <alignment vertical="center"/>
    </xf>
    <xf numFmtId="0" fontId="27" fillId="0" borderId="0" xfId="0" applyFont="1" applyAlignment="1">
      <alignment vertical="center"/>
    </xf>
    <xf numFmtId="0" fontId="27" fillId="0" borderId="0" xfId="0" applyFont="1" applyAlignment="1">
      <alignment horizontal="center" vertical="center"/>
    </xf>
    <xf numFmtId="0" fontId="28" fillId="0" borderId="0" xfId="0" applyFont="1" applyAlignment="1">
      <alignment horizontal="center" vertical="center"/>
    </xf>
    <xf numFmtId="0" fontId="29"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29" fillId="0" borderId="0" xfId="0" applyFont="1" applyAlignment="1">
      <alignment horizontal="center" vertical="center"/>
    </xf>
    <xf numFmtId="0" fontId="29" fillId="0" borderId="0" xfId="0" applyFont="1" applyAlignment="1">
      <alignment vertical="center" wrapText="1"/>
    </xf>
    <xf numFmtId="0" fontId="29" fillId="0" borderId="0" xfId="0" applyFont="1" applyAlignment="1">
      <alignment horizontal="right" vertical="center"/>
    </xf>
    <xf numFmtId="0" fontId="27" fillId="0" borderId="2" xfId="0" applyFont="1" applyBorder="1" applyAlignment="1">
      <alignment horizontal="center" vertical="center" wrapText="1"/>
    </xf>
    <xf numFmtId="0" fontId="26" fillId="0" borderId="2" xfId="0" quotePrefix="1" applyFont="1" applyBorder="1" applyAlignment="1">
      <alignment horizontal="center" vertical="center"/>
    </xf>
    <xf numFmtId="0" fontId="26" fillId="0" borderId="2" xfId="0" applyFont="1" applyBorder="1" applyAlignment="1">
      <alignment horizontal="center" vertical="center"/>
    </xf>
    <xf numFmtId="0" fontId="26" fillId="0" borderId="8" xfId="0" applyFont="1" applyBorder="1" applyAlignment="1">
      <alignment horizontal="left" vertical="center"/>
    </xf>
    <xf numFmtId="0" fontId="26" fillId="0" borderId="9" xfId="0" applyFont="1" applyBorder="1" applyAlignment="1">
      <alignment horizontal="left" vertical="center"/>
    </xf>
    <xf numFmtId="9" fontId="26" fillId="0" borderId="2" xfId="0" applyNumberFormat="1" applyFont="1" applyBorder="1" applyAlignment="1">
      <alignment horizontal="center" vertical="center"/>
    </xf>
    <xf numFmtId="0" fontId="26" fillId="0" borderId="2" xfId="0" applyFont="1" applyBorder="1" applyAlignment="1">
      <alignment vertical="center"/>
    </xf>
    <xf numFmtId="0" fontId="26" fillId="0" borderId="0" xfId="0" applyFont="1" applyAlignment="1">
      <alignment horizontal="center" vertical="center"/>
    </xf>
    <xf numFmtId="0" fontId="31" fillId="0" borderId="0" xfId="0" applyFont="1" applyAlignment="1">
      <alignment vertical="center"/>
    </xf>
    <xf numFmtId="0" fontId="26" fillId="0" borderId="8" xfId="0" applyFont="1" applyBorder="1" applyAlignment="1">
      <alignment vertical="center" wrapText="1"/>
    </xf>
    <xf numFmtId="0" fontId="26" fillId="0" borderId="9" xfId="0" applyFont="1" applyBorder="1" applyAlignment="1">
      <alignment vertical="center" wrapText="1"/>
    </xf>
    <xf numFmtId="0" fontId="26" fillId="0" borderId="2" xfId="0" applyFont="1" applyBorder="1" applyAlignment="1">
      <alignment horizontal="center" vertical="center" wrapText="1"/>
    </xf>
    <xf numFmtId="10" fontId="26" fillId="0" borderId="2" xfId="0" applyNumberFormat="1" applyFont="1" applyBorder="1" applyAlignment="1">
      <alignment horizontal="center" vertical="center" wrapText="1"/>
    </xf>
    <xf numFmtId="0" fontId="28" fillId="0" borderId="13" xfId="0" applyFont="1" applyBorder="1" applyAlignment="1">
      <alignment horizontal="center"/>
    </xf>
    <xf numFmtId="0" fontId="28" fillId="0" borderId="14" xfId="0" applyFont="1" applyBorder="1" applyAlignment="1">
      <alignment horizontal="center"/>
    </xf>
    <xf numFmtId="0" fontId="32" fillId="0" borderId="0" xfId="0" applyFont="1" applyAlignment="1">
      <alignment horizontal="right" vertical="center"/>
    </xf>
    <xf numFmtId="4" fontId="33" fillId="2" borderId="2" xfId="0" applyNumberFormat="1" applyFont="1" applyFill="1" applyBorder="1" applyAlignment="1">
      <alignment horizontal="center" vertical="center"/>
    </xf>
    <xf numFmtId="2" fontId="9" fillId="0" borderId="2" xfId="0" applyNumberFormat="1" applyFont="1" applyBorder="1" applyAlignment="1">
      <alignment horizontal="right" vertical="center"/>
    </xf>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26" fillId="0" borderId="0" xfId="0" applyFont="1" applyAlignment="1">
      <alignment horizontal="center" vertical="center"/>
    </xf>
    <xf numFmtId="0" fontId="27" fillId="0" borderId="0" xfId="0" applyFont="1" applyAlignment="1">
      <alignment horizontal="center" vertical="center"/>
    </xf>
    <xf numFmtId="0" fontId="28" fillId="0" borderId="0" xfId="0" applyFont="1" applyAlignment="1">
      <alignment horizontal="center" vertical="center"/>
    </xf>
    <xf numFmtId="0" fontId="28" fillId="0" borderId="0" xfId="0" applyFont="1" applyAlignment="1">
      <alignment horizontal="left" vertical="center"/>
    </xf>
    <xf numFmtId="0" fontId="29" fillId="0" borderId="0" xfId="0" applyFont="1" applyAlignment="1">
      <alignment horizontal="justify" vertical="justify" wrapText="1"/>
    </xf>
    <xf numFmtId="0" fontId="28" fillId="0" borderId="0" xfId="0" applyFont="1" applyAlignment="1">
      <alignment horizontal="center"/>
    </xf>
    <xf numFmtId="0" fontId="27" fillId="0" borderId="2" xfId="0" applyFont="1" applyBorder="1" applyAlignment="1">
      <alignment horizontal="center" vertical="center"/>
    </xf>
    <xf numFmtId="0" fontId="27" fillId="0" borderId="8" xfId="0" applyFont="1" applyBorder="1" applyAlignment="1">
      <alignment horizontal="center" vertical="center" wrapText="1"/>
    </xf>
    <xf numFmtId="0" fontId="27" fillId="0" borderId="9"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6" xfId="0" applyFont="1" applyBorder="1" applyAlignment="1">
      <alignment horizontal="center" vertical="center"/>
    </xf>
    <xf numFmtId="0" fontId="27" fillId="0" borderId="7" xfId="0" applyFont="1" applyBorder="1" applyAlignment="1">
      <alignment horizontal="center" vertical="center"/>
    </xf>
    <xf numFmtId="0" fontId="27" fillId="0" borderId="10" xfId="0" applyFont="1" applyBorder="1" applyAlignment="1">
      <alignment horizontal="center" vertical="center"/>
    </xf>
    <xf numFmtId="0" fontId="27" fillId="0" borderId="11" xfId="0" applyFont="1" applyBorder="1" applyAlignment="1">
      <alignment horizontal="center" vertical="center"/>
    </xf>
    <xf numFmtId="0" fontId="30" fillId="0" borderId="3"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2" xfId="0" applyFont="1" applyBorder="1" applyAlignment="1">
      <alignment horizontal="center" vertical="center" wrapText="1"/>
    </xf>
    <xf numFmtId="0" fontId="29" fillId="0" borderId="0" xfId="0" applyFont="1" applyAlignment="1">
      <alignment horizontal="left" vertical="center"/>
    </xf>
    <xf numFmtId="0" fontId="29" fillId="0" borderId="0" xfId="0" applyFont="1" applyAlignment="1">
      <alignment horizontal="left"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107779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909637" y="422030"/>
          <a:ext cx="20083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3"/>
  <sheetViews>
    <sheetView tabSelected="1" view="pageBreakPreview" zoomScaleNormal="100" zoomScaleSheetLayoutView="100" workbookViewId="0">
      <selection activeCell="C12" sqref="C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76" t="s">
        <v>3</v>
      </c>
      <c r="B2" s="76"/>
      <c r="C2" s="76"/>
      <c r="D2" s="76"/>
      <c r="E2" s="77" t="s">
        <v>4</v>
      </c>
      <c r="F2" s="77"/>
      <c r="G2" s="77"/>
      <c r="H2" s="77"/>
      <c r="I2" s="77"/>
      <c r="J2" s="3"/>
      <c r="K2" s="3"/>
      <c r="L2" s="3"/>
      <c r="M2" s="3"/>
      <c r="N2" s="3"/>
      <c r="O2" s="3"/>
      <c r="P2" s="3"/>
      <c r="Q2" s="3"/>
      <c r="R2" s="3"/>
      <c r="S2" s="3"/>
      <c r="T2" s="3"/>
    </row>
    <row r="3" spans="1:20" ht="17.100000000000001" customHeight="1">
      <c r="A3" s="77" t="s">
        <v>5</v>
      </c>
      <c r="B3" s="77"/>
      <c r="C3" s="77"/>
      <c r="D3" s="77"/>
      <c r="E3" s="78" t="s">
        <v>6</v>
      </c>
      <c r="F3" s="78"/>
      <c r="G3" s="78"/>
      <c r="H3" s="78"/>
      <c r="I3" s="78"/>
      <c r="J3" s="3"/>
      <c r="K3" s="3"/>
      <c r="L3" s="3"/>
      <c r="M3" s="3"/>
      <c r="N3" s="3"/>
      <c r="O3" s="3"/>
      <c r="P3" s="3"/>
      <c r="Q3" s="3"/>
      <c r="R3" s="3"/>
      <c r="S3" s="3"/>
      <c r="T3" s="3"/>
    </row>
    <row r="4" spans="1:20" ht="17.100000000000001" customHeight="1">
      <c r="A4" s="77" t="s">
        <v>7</v>
      </c>
      <c r="B4" s="77"/>
      <c r="C4" s="77"/>
      <c r="D4" s="77"/>
      <c r="E4" s="66"/>
      <c r="F4" s="66"/>
      <c r="G4" s="66"/>
      <c r="H4" s="66"/>
      <c r="I4" s="66"/>
      <c r="J4" s="3"/>
      <c r="K4" s="3"/>
      <c r="L4" s="3"/>
      <c r="M4" s="3"/>
      <c r="N4" s="3"/>
      <c r="O4" s="3"/>
      <c r="P4" s="3"/>
      <c r="Q4" s="3"/>
      <c r="R4" s="3"/>
      <c r="S4" s="3"/>
      <c r="T4" s="3"/>
    </row>
    <row r="5" spans="1:20" s="15" customFormat="1" ht="12" customHeight="1">
      <c r="A5" s="79"/>
      <c r="B5" s="79"/>
      <c r="C5" s="79"/>
      <c r="D5" s="79"/>
      <c r="E5" s="14"/>
      <c r="J5" s="14"/>
      <c r="K5" s="14"/>
      <c r="L5" s="14"/>
      <c r="M5" s="14"/>
      <c r="N5" s="14"/>
      <c r="O5" s="14"/>
      <c r="P5" s="14"/>
      <c r="Q5" s="14"/>
      <c r="R5" s="14"/>
      <c r="S5" s="14"/>
      <c r="T5" s="14"/>
    </row>
    <row r="6" spans="1:20" ht="24.95" customHeight="1">
      <c r="A6" s="80" t="s">
        <v>8</v>
      </c>
      <c r="B6" s="80"/>
      <c r="C6" s="80"/>
      <c r="D6" s="80"/>
      <c r="E6" s="80"/>
      <c r="F6" s="80"/>
      <c r="G6" s="80"/>
      <c r="H6" s="80"/>
      <c r="I6" s="80"/>
      <c r="J6" s="5"/>
      <c r="K6" s="5"/>
      <c r="L6" s="5"/>
      <c r="M6" s="5"/>
      <c r="N6" s="5"/>
      <c r="O6" s="5"/>
      <c r="P6" s="5"/>
      <c r="Q6" s="5"/>
      <c r="R6" s="5"/>
      <c r="S6" s="5"/>
      <c r="T6" s="5"/>
    </row>
    <row r="7" spans="1:20" s="7" customFormat="1" ht="20.100000000000001" customHeight="1">
      <c r="A7" s="80" t="s">
        <v>27</v>
      </c>
      <c r="B7" s="80"/>
      <c r="C7" s="80"/>
      <c r="D7" s="80"/>
      <c r="E7" s="80"/>
      <c r="F7" s="80"/>
      <c r="G7" s="80"/>
      <c r="H7" s="80"/>
      <c r="I7" s="80"/>
      <c r="J7" s="16"/>
      <c r="K7" s="16"/>
      <c r="L7" s="16"/>
      <c r="M7" s="16"/>
      <c r="N7" s="16"/>
      <c r="O7" s="16"/>
      <c r="P7" s="16"/>
      <c r="Q7" s="16"/>
      <c r="R7" s="16"/>
      <c r="S7" s="16"/>
      <c r="T7" s="16"/>
    </row>
    <row r="8" spans="1:20" s="7" customFormat="1" ht="18" customHeight="1">
      <c r="A8" s="81" t="s">
        <v>137</v>
      </c>
      <c r="B8" s="81"/>
      <c r="C8" s="81"/>
      <c r="D8" s="81"/>
      <c r="E8" s="81"/>
      <c r="F8" s="81"/>
      <c r="G8" s="81"/>
      <c r="H8" s="81"/>
      <c r="I8" s="81"/>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82" t="s">
        <v>0</v>
      </c>
      <c r="B10" s="82" t="s">
        <v>9</v>
      </c>
      <c r="C10" s="84" t="s">
        <v>10</v>
      </c>
      <c r="D10" s="85"/>
      <c r="E10" s="69" t="s">
        <v>11</v>
      </c>
      <c r="F10" s="70"/>
      <c r="G10" s="69" t="s">
        <v>12</v>
      </c>
      <c r="H10" s="70"/>
      <c r="I10" s="71" t="s">
        <v>1</v>
      </c>
    </row>
    <row r="11" spans="1:20" s="8" customFormat="1" ht="30" customHeight="1">
      <c r="A11" s="72"/>
      <c r="B11" s="83"/>
      <c r="C11" s="86"/>
      <c r="D11" s="87"/>
      <c r="E11" s="18" t="s">
        <v>13</v>
      </c>
      <c r="F11" s="18" t="s">
        <v>14</v>
      </c>
      <c r="G11" s="18" t="s">
        <v>13</v>
      </c>
      <c r="H11" s="18" t="s">
        <v>14</v>
      </c>
      <c r="I11" s="72"/>
    </row>
    <row r="12" spans="1:20" s="8" customFormat="1" ht="17.45" customHeight="1">
      <c r="A12" s="11">
        <v>1</v>
      </c>
      <c r="B12" s="29" t="s">
        <v>29</v>
      </c>
      <c r="C12" s="28" t="s">
        <v>30</v>
      </c>
      <c r="D12" s="19" t="s">
        <v>31</v>
      </c>
      <c r="E12" s="11">
        <v>56</v>
      </c>
      <c r="F12" s="20" t="str">
        <f>IF(AND(E12&gt;=90),"XS",IF(AND(E12&gt;=80),"Tốt",IF(AND(E12&gt;=70),"Khá",IF(AND(E12&gt;=60),"TB",IF(AND(E12&gt;=50),"TB",IF(AND(E12&lt;50),IF(AND(E12&gt;0),"Yếu",IF(AND(E12=0),"KXL"," "))))))))</f>
        <v>TB</v>
      </c>
      <c r="G12" s="31">
        <v>60</v>
      </c>
      <c r="H12" s="64" t="str">
        <f>IF(AND(G12&gt;=90),"XS",IF(AND(G12&gt;=80),"Tốt",IF(AND(G12&gt;=70),"Khá",IF(AND(G12&gt;=60),"TB",IF(AND(G12&gt;=50),"TB",IF(AND(G12&lt;50),IF(AND(G12&gt;0),"Yếu",IF(AND(G12=0),"KXL"," "))))))))</f>
        <v>TB</v>
      </c>
      <c r="I12" s="34"/>
      <c r="J12" s="8">
        <v>5.97</v>
      </c>
    </row>
    <row r="13" spans="1:20" s="8" customFormat="1" ht="17.45" customHeight="1">
      <c r="A13" s="11">
        <v>2</v>
      </c>
      <c r="B13" s="29" t="s">
        <v>32</v>
      </c>
      <c r="C13" s="28" t="s">
        <v>33</v>
      </c>
      <c r="D13" s="19" t="s">
        <v>34</v>
      </c>
      <c r="E13" s="11">
        <v>60</v>
      </c>
      <c r="F13" s="20" t="str">
        <f t="shared" ref="F13:F35" si="0">IF(AND(E13&gt;=90),"XS",IF(AND(E13&gt;=80),"Tốt",IF(AND(E13&gt;=70),"Khá",IF(AND(E13&gt;=60),"TB",IF(AND(E13&gt;=50),"TB",IF(AND(E13&lt;50),IF(AND(E13&gt;0),"Yếu",IF(AND(E13=0),"KXL"," "))))))))</f>
        <v>TB</v>
      </c>
      <c r="G13" s="31">
        <v>68</v>
      </c>
      <c r="H13" s="64" t="str">
        <f t="shared" ref="H13:H35" si="1">IF(AND(G13&gt;=90),"XS",IF(AND(G13&gt;=80),"Tốt",IF(AND(G13&gt;=70),"Khá",IF(AND(G13&gt;=60),"TB",IF(AND(G13&gt;=50),"TB",IF(AND(G13&lt;50),IF(AND(G13&gt;0),"Yếu",IF(AND(G13=0),"KXL"," "))))))))</f>
        <v>TB</v>
      </c>
      <c r="I13" s="34"/>
      <c r="J13" s="8">
        <v>6.8</v>
      </c>
    </row>
    <row r="14" spans="1:20" s="8" customFormat="1" ht="17.45" customHeight="1">
      <c r="A14" s="11">
        <v>3</v>
      </c>
      <c r="B14" s="29" t="s">
        <v>35</v>
      </c>
      <c r="C14" s="28" t="s">
        <v>36</v>
      </c>
      <c r="D14" s="19" t="s">
        <v>37</v>
      </c>
      <c r="E14" s="11">
        <v>62</v>
      </c>
      <c r="F14" s="20" t="str">
        <f t="shared" si="0"/>
        <v>TB</v>
      </c>
      <c r="G14" s="31">
        <v>70</v>
      </c>
      <c r="H14" s="64" t="str">
        <f t="shared" si="1"/>
        <v>Khá</v>
      </c>
      <c r="I14" s="34"/>
      <c r="J14" s="8">
        <v>7.3</v>
      </c>
    </row>
    <row r="15" spans="1:20" s="8" customFormat="1" ht="17.45" customHeight="1">
      <c r="A15" s="11">
        <v>4</v>
      </c>
      <c r="B15" s="29" t="s">
        <v>38</v>
      </c>
      <c r="C15" s="28" t="s">
        <v>39</v>
      </c>
      <c r="D15" s="19" t="s">
        <v>40</v>
      </c>
      <c r="E15" s="11">
        <v>66</v>
      </c>
      <c r="F15" s="20" t="str">
        <f t="shared" si="0"/>
        <v>TB</v>
      </c>
      <c r="G15" s="31">
        <v>70</v>
      </c>
      <c r="H15" s="64" t="str">
        <f t="shared" si="1"/>
        <v>Khá</v>
      </c>
      <c r="I15" s="35"/>
      <c r="J15" s="8">
        <v>8.06</v>
      </c>
    </row>
    <row r="16" spans="1:20" s="8" customFormat="1" ht="17.45" customHeight="1">
      <c r="A16" s="11">
        <v>5</v>
      </c>
      <c r="B16" s="29" t="s">
        <v>41</v>
      </c>
      <c r="C16" s="28" t="s">
        <v>42</v>
      </c>
      <c r="D16" s="19" t="s">
        <v>43</v>
      </c>
      <c r="E16" s="11">
        <v>61</v>
      </c>
      <c r="F16" s="20" t="str">
        <f t="shared" si="0"/>
        <v>TB</v>
      </c>
      <c r="G16" s="31">
        <v>65</v>
      </c>
      <c r="H16" s="64" t="str">
        <f t="shared" si="1"/>
        <v>TB</v>
      </c>
      <c r="I16" s="35"/>
      <c r="J16" s="8">
        <v>6.51</v>
      </c>
    </row>
    <row r="17" spans="1:10" s="8" customFormat="1" ht="17.45" customHeight="1">
      <c r="A17" s="11">
        <v>6</v>
      </c>
      <c r="B17" s="29" t="s">
        <v>44</v>
      </c>
      <c r="C17" s="28" t="s">
        <v>45</v>
      </c>
      <c r="D17" s="19" t="s">
        <v>46</v>
      </c>
      <c r="E17" s="11">
        <v>61</v>
      </c>
      <c r="F17" s="20" t="str">
        <f t="shared" si="0"/>
        <v>TB</v>
      </c>
      <c r="G17" s="31">
        <v>70</v>
      </c>
      <c r="H17" s="64" t="str">
        <f t="shared" si="1"/>
        <v>Khá</v>
      </c>
      <c r="I17" s="35"/>
      <c r="J17" s="8">
        <v>7.34</v>
      </c>
    </row>
    <row r="18" spans="1:10" s="8" customFormat="1" ht="17.45" customHeight="1">
      <c r="A18" s="11">
        <v>7</v>
      </c>
      <c r="B18" s="29" t="s">
        <v>47</v>
      </c>
      <c r="C18" s="28" t="s">
        <v>48</v>
      </c>
      <c r="D18" s="19" t="s">
        <v>49</v>
      </c>
      <c r="E18" s="11">
        <v>72</v>
      </c>
      <c r="F18" s="20" t="str">
        <f t="shared" si="0"/>
        <v>Khá</v>
      </c>
      <c r="G18" s="31">
        <v>76</v>
      </c>
      <c r="H18" s="64" t="str">
        <f t="shared" si="1"/>
        <v>Khá</v>
      </c>
      <c r="I18" s="35" t="s">
        <v>169</v>
      </c>
      <c r="J18" s="8">
        <v>8.68</v>
      </c>
    </row>
    <row r="19" spans="1:10" s="8" customFormat="1" ht="17.45" customHeight="1">
      <c r="A19" s="11">
        <v>8</v>
      </c>
      <c r="B19" s="29" t="s">
        <v>50</v>
      </c>
      <c r="C19" s="28" t="s">
        <v>51</v>
      </c>
      <c r="D19" s="19" t="s">
        <v>52</v>
      </c>
      <c r="E19" s="11">
        <v>65</v>
      </c>
      <c r="F19" s="20" t="str">
        <f t="shared" si="0"/>
        <v>TB</v>
      </c>
      <c r="G19" s="31">
        <v>70</v>
      </c>
      <c r="H19" s="64" t="str">
        <f t="shared" si="1"/>
        <v>Khá</v>
      </c>
      <c r="I19" s="35"/>
      <c r="J19" s="8">
        <v>7.03</v>
      </c>
    </row>
    <row r="20" spans="1:10" s="8" customFormat="1" ht="17.45" customHeight="1">
      <c r="A20" s="11">
        <v>9</v>
      </c>
      <c r="B20" s="29" t="s">
        <v>53</v>
      </c>
      <c r="C20" s="28" t="s">
        <v>54</v>
      </c>
      <c r="D20" s="19" t="s">
        <v>55</v>
      </c>
      <c r="E20" s="11">
        <v>60</v>
      </c>
      <c r="F20" s="20" t="str">
        <f t="shared" si="0"/>
        <v>TB</v>
      </c>
      <c r="G20" s="31">
        <v>65</v>
      </c>
      <c r="H20" s="64" t="str">
        <f t="shared" si="1"/>
        <v>TB</v>
      </c>
      <c r="I20" s="34"/>
      <c r="J20" s="8">
        <v>6.54</v>
      </c>
    </row>
    <row r="21" spans="1:10" s="8" customFormat="1" ht="17.45" customHeight="1">
      <c r="A21" s="11">
        <v>10</v>
      </c>
      <c r="B21" s="29" t="s">
        <v>56</v>
      </c>
      <c r="C21" s="28" t="s">
        <v>57</v>
      </c>
      <c r="D21" s="19" t="s">
        <v>58</v>
      </c>
      <c r="E21" s="11">
        <v>63</v>
      </c>
      <c r="F21" s="20" t="str">
        <f t="shared" si="0"/>
        <v>TB</v>
      </c>
      <c r="G21" s="31">
        <v>70</v>
      </c>
      <c r="H21" s="64" t="str">
        <f t="shared" si="1"/>
        <v>Khá</v>
      </c>
      <c r="I21" s="34"/>
      <c r="J21" s="8">
        <v>7.42</v>
      </c>
    </row>
    <row r="22" spans="1:10" s="8" customFormat="1" ht="17.45" customHeight="1">
      <c r="A22" s="11">
        <v>11</v>
      </c>
      <c r="B22" s="29" t="s">
        <v>59</v>
      </c>
      <c r="C22" s="28" t="s">
        <v>60</v>
      </c>
      <c r="D22" s="19" t="s">
        <v>61</v>
      </c>
      <c r="E22" s="11">
        <v>57</v>
      </c>
      <c r="F22" s="20" t="str">
        <f t="shared" si="0"/>
        <v>TB</v>
      </c>
      <c r="G22" s="31">
        <v>69</v>
      </c>
      <c r="H22" s="64" t="str">
        <f t="shared" si="1"/>
        <v>TB</v>
      </c>
      <c r="I22" s="34"/>
      <c r="J22" s="8">
        <v>6.92</v>
      </c>
    </row>
    <row r="23" spans="1:10" s="8" customFormat="1" ht="17.45" customHeight="1">
      <c r="A23" s="11">
        <v>12</v>
      </c>
      <c r="B23" s="29" t="s">
        <v>62</v>
      </c>
      <c r="C23" s="28" t="s">
        <v>63</v>
      </c>
      <c r="D23" s="19" t="s">
        <v>64</v>
      </c>
      <c r="E23" s="11">
        <v>74</v>
      </c>
      <c r="F23" s="20" t="str">
        <f t="shared" si="0"/>
        <v>Khá</v>
      </c>
      <c r="G23" s="31">
        <v>76</v>
      </c>
      <c r="H23" s="64" t="str">
        <f t="shared" si="1"/>
        <v>Khá</v>
      </c>
      <c r="I23" s="35" t="s">
        <v>168</v>
      </c>
      <c r="J23" s="8">
        <v>8.06</v>
      </c>
    </row>
    <row r="24" spans="1:10" s="8" customFormat="1" ht="17.45" customHeight="1">
      <c r="A24" s="11">
        <v>13</v>
      </c>
      <c r="B24" s="29" t="s">
        <v>65</v>
      </c>
      <c r="C24" s="28" t="s">
        <v>66</v>
      </c>
      <c r="D24" s="19" t="s">
        <v>67</v>
      </c>
      <c r="E24" s="11">
        <v>72</v>
      </c>
      <c r="F24" s="20" t="str">
        <f t="shared" si="0"/>
        <v>Khá</v>
      </c>
      <c r="G24" s="31">
        <v>70</v>
      </c>
      <c r="H24" s="64" t="str">
        <f t="shared" si="1"/>
        <v>Khá</v>
      </c>
      <c r="I24" s="35"/>
      <c r="J24" s="8">
        <v>8</v>
      </c>
    </row>
    <row r="25" spans="1:10" s="8" customFormat="1" ht="17.45" customHeight="1">
      <c r="A25" s="11">
        <v>14</v>
      </c>
      <c r="B25" s="29" t="s">
        <v>68</v>
      </c>
      <c r="C25" s="28" t="s">
        <v>69</v>
      </c>
      <c r="D25" s="19" t="s">
        <v>70</v>
      </c>
      <c r="E25" s="11">
        <v>67</v>
      </c>
      <c r="F25" s="20" t="str">
        <f t="shared" si="0"/>
        <v>TB</v>
      </c>
      <c r="G25" s="31">
        <v>70</v>
      </c>
      <c r="H25" s="64" t="str">
        <f t="shared" si="1"/>
        <v>Khá</v>
      </c>
      <c r="I25" s="35"/>
      <c r="J25" s="8">
        <v>7.77</v>
      </c>
    </row>
    <row r="26" spans="1:10" s="8" customFormat="1" ht="17.45" customHeight="1">
      <c r="A26" s="11">
        <v>15</v>
      </c>
      <c r="B26" s="29" t="s">
        <v>71</v>
      </c>
      <c r="C26" s="28" t="s">
        <v>72</v>
      </c>
      <c r="D26" s="19" t="s">
        <v>73</v>
      </c>
      <c r="E26" s="11">
        <v>80</v>
      </c>
      <c r="F26" s="20" t="str">
        <f t="shared" si="0"/>
        <v>Tốt</v>
      </c>
      <c r="G26" s="31">
        <v>78</v>
      </c>
      <c r="H26" s="64" t="str">
        <f t="shared" si="1"/>
        <v>Khá</v>
      </c>
      <c r="I26" s="35" t="s">
        <v>167</v>
      </c>
      <c r="J26" s="8">
        <v>8.09</v>
      </c>
    </row>
    <row r="27" spans="1:10" s="8" customFormat="1" ht="17.45" customHeight="1">
      <c r="A27" s="11">
        <v>16</v>
      </c>
      <c r="B27" s="29" t="s">
        <v>74</v>
      </c>
      <c r="C27" s="28" t="s">
        <v>75</v>
      </c>
      <c r="D27" s="19" t="s">
        <v>76</v>
      </c>
      <c r="E27" s="11">
        <v>53</v>
      </c>
      <c r="F27" s="20" t="str">
        <f t="shared" si="0"/>
        <v>TB</v>
      </c>
      <c r="G27" s="31">
        <v>50</v>
      </c>
      <c r="H27" s="64" t="str">
        <f t="shared" si="1"/>
        <v>TB</v>
      </c>
      <c r="I27" s="35"/>
      <c r="J27" s="8">
        <v>4.4000000000000004</v>
      </c>
    </row>
    <row r="28" spans="1:10" s="8" customFormat="1" ht="17.45" customHeight="1">
      <c r="A28" s="11">
        <v>17</v>
      </c>
      <c r="B28" s="29" t="s">
        <v>77</v>
      </c>
      <c r="C28" s="28" t="s">
        <v>78</v>
      </c>
      <c r="D28" s="19" t="s">
        <v>79</v>
      </c>
      <c r="E28" s="11">
        <v>65</v>
      </c>
      <c r="F28" s="20" t="str">
        <f t="shared" si="0"/>
        <v>TB</v>
      </c>
      <c r="G28" s="31">
        <v>68</v>
      </c>
      <c r="H28" s="64" t="str">
        <f t="shared" si="1"/>
        <v>TB</v>
      </c>
      <c r="I28" s="35"/>
      <c r="J28" s="8">
        <v>6.81</v>
      </c>
    </row>
    <row r="29" spans="1:10" s="8" customFormat="1" ht="17.45" customHeight="1">
      <c r="A29" s="11">
        <v>18</v>
      </c>
      <c r="B29" s="29" t="s">
        <v>80</v>
      </c>
      <c r="C29" s="28" t="s">
        <v>81</v>
      </c>
      <c r="D29" s="19" t="s">
        <v>82</v>
      </c>
      <c r="E29" s="11">
        <v>56</v>
      </c>
      <c r="F29" s="20" t="str">
        <f t="shared" si="0"/>
        <v>TB</v>
      </c>
      <c r="G29" s="31">
        <v>67</v>
      </c>
      <c r="H29" s="64" t="str">
        <f t="shared" si="1"/>
        <v>TB</v>
      </c>
      <c r="I29" s="35"/>
      <c r="J29" s="8">
        <v>6.74</v>
      </c>
    </row>
    <row r="30" spans="1:10" s="8" customFormat="1" ht="17.45" customHeight="1">
      <c r="A30" s="11">
        <v>19</v>
      </c>
      <c r="B30" s="29" t="s">
        <v>83</v>
      </c>
      <c r="C30" s="28" t="s">
        <v>84</v>
      </c>
      <c r="D30" s="19" t="s">
        <v>82</v>
      </c>
      <c r="E30" s="11">
        <v>69</v>
      </c>
      <c r="F30" s="20" t="str">
        <f t="shared" si="0"/>
        <v>TB</v>
      </c>
      <c r="G30" s="31">
        <v>55</v>
      </c>
      <c r="H30" s="64" t="str">
        <f t="shared" si="1"/>
        <v>TB</v>
      </c>
      <c r="I30" s="35"/>
      <c r="J30" s="8">
        <v>5.54</v>
      </c>
    </row>
    <row r="31" spans="1:10" s="8" customFormat="1" ht="17.45" customHeight="1">
      <c r="A31" s="11">
        <v>20</v>
      </c>
      <c r="B31" s="29" t="s">
        <v>85</v>
      </c>
      <c r="C31" s="28" t="s">
        <v>86</v>
      </c>
      <c r="D31" s="19" t="s">
        <v>87</v>
      </c>
      <c r="E31" s="11">
        <v>57</v>
      </c>
      <c r="F31" s="20" t="str">
        <f t="shared" si="0"/>
        <v>TB</v>
      </c>
      <c r="G31" s="31">
        <v>62</v>
      </c>
      <c r="H31" s="64" t="str">
        <f t="shared" si="1"/>
        <v>TB</v>
      </c>
      <c r="I31" s="34"/>
      <c r="J31" s="8">
        <v>6.19</v>
      </c>
    </row>
    <row r="32" spans="1:10" s="8" customFormat="1" ht="17.45" customHeight="1">
      <c r="A32" s="11">
        <v>21</v>
      </c>
      <c r="B32" s="29" t="s">
        <v>88</v>
      </c>
      <c r="C32" s="28" t="s">
        <v>89</v>
      </c>
      <c r="D32" s="19" t="s">
        <v>90</v>
      </c>
      <c r="E32" s="11">
        <v>58</v>
      </c>
      <c r="F32" s="20" t="str">
        <f t="shared" si="0"/>
        <v>TB</v>
      </c>
      <c r="G32" s="31">
        <v>69</v>
      </c>
      <c r="H32" s="64" t="str">
        <f t="shared" si="1"/>
        <v>TB</v>
      </c>
      <c r="I32" s="35"/>
      <c r="J32" s="8">
        <v>6.98</v>
      </c>
    </row>
    <row r="33" spans="1:10" s="8" customFormat="1" ht="17.45" customHeight="1">
      <c r="A33" s="11">
        <v>22</v>
      </c>
      <c r="B33" s="29" t="s">
        <v>91</v>
      </c>
      <c r="C33" s="28" t="s">
        <v>92</v>
      </c>
      <c r="D33" s="19" t="s">
        <v>93</v>
      </c>
      <c r="E33" s="11">
        <v>64</v>
      </c>
      <c r="F33" s="20" t="str">
        <f t="shared" si="0"/>
        <v>TB</v>
      </c>
      <c r="G33" s="31">
        <v>69</v>
      </c>
      <c r="H33" s="64" t="str">
        <f t="shared" si="1"/>
        <v>TB</v>
      </c>
      <c r="I33" s="35"/>
      <c r="J33" s="8">
        <v>6.89</v>
      </c>
    </row>
    <row r="34" spans="1:10" s="8" customFormat="1" ht="17.45" customHeight="1">
      <c r="A34" s="11">
        <v>23</v>
      </c>
      <c r="B34" s="29" t="s">
        <v>94</v>
      </c>
      <c r="C34" s="28" t="s">
        <v>95</v>
      </c>
      <c r="D34" s="19" t="s">
        <v>96</v>
      </c>
      <c r="E34" s="11">
        <v>57</v>
      </c>
      <c r="F34" s="20" t="str">
        <f t="shared" si="0"/>
        <v>TB</v>
      </c>
      <c r="G34" s="31">
        <v>65</v>
      </c>
      <c r="H34" s="64" t="str">
        <f t="shared" si="1"/>
        <v>TB</v>
      </c>
      <c r="I34" s="35"/>
      <c r="J34" s="8">
        <v>6.56</v>
      </c>
    </row>
    <row r="35" spans="1:10" s="8" customFormat="1" ht="17.45" customHeight="1">
      <c r="A35" s="11">
        <v>24</v>
      </c>
      <c r="B35" s="29" t="s">
        <v>97</v>
      </c>
      <c r="C35" s="28" t="s">
        <v>98</v>
      </c>
      <c r="D35" s="19" t="s">
        <v>99</v>
      </c>
      <c r="E35" s="11">
        <v>62</v>
      </c>
      <c r="F35" s="20" t="str">
        <f t="shared" si="0"/>
        <v>TB</v>
      </c>
      <c r="G35" s="31">
        <v>70</v>
      </c>
      <c r="H35" s="64" t="str">
        <f t="shared" si="1"/>
        <v>Khá</v>
      </c>
      <c r="I35" s="35"/>
      <c r="J35" s="8">
        <v>7.46</v>
      </c>
    </row>
    <row r="36" spans="1:10" s="8" customFormat="1" ht="17.45" customHeight="1">
      <c r="A36" s="31">
        <v>25</v>
      </c>
      <c r="B36" s="29" t="s">
        <v>100</v>
      </c>
      <c r="C36" s="28" t="s">
        <v>101</v>
      </c>
      <c r="D36" s="19" t="s">
        <v>102</v>
      </c>
      <c r="E36" s="11">
        <v>58</v>
      </c>
      <c r="F36" s="20" t="str">
        <f t="shared" ref="F36" si="2">IF(AND(E36&gt;=90),"XS",IF(AND(E36&gt;=80),"Tốt",IF(AND(E36&gt;=70),"Khá",IF(AND(E36&gt;=60),"TB",IF(AND(E36&gt;=50),"TB",IF(AND(E36&lt;50),IF(AND(E36&gt;0),"Yếu",IF(AND(E36=0),"KXL"," "))))))))</f>
        <v>TB</v>
      </c>
      <c r="G36" s="31">
        <v>55</v>
      </c>
      <c r="H36" s="64" t="str">
        <f t="shared" ref="H36" si="3">IF(AND(G36&gt;=90),"XS",IF(AND(G36&gt;=80),"Tốt",IF(AND(G36&gt;=70),"Khá",IF(AND(G36&gt;=60),"TB",IF(AND(G36&gt;=50),"TB",IF(AND(G36&lt;50),IF(AND(G36&gt;0),"Yếu",IF(AND(G36=0),"KXL"," "))))))))</f>
        <v>TB</v>
      </c>
      <c r="I36" s="35"/>
      <c r="J36" s="8">
        <v>5.53</v>
      </c>
    </row>
    <row r="37" spans="1:10" ht="20.100000000000001" customHeight="1">
      <c r="A37" s="12"/>
      <c r="B37" s="12"/>
      <c r="C37" s="73" t="s">
        <v>15</v>
      </c>
      <c r="D37" s="73"/>
      <c r="E37" s="73"/>
      <c r="F37" s="73"/>
      <c r="G37" s="73"/>
      <c r="H37" s="73"/>
      <c r="I37" s="73"/>
    </row>
    <row r="38" spans="1:10" ht="18" customHeight="1">
      <c r="C38" s="74" t="s">
        <v>16</v>
      </c>
      <c r="D38" s="74"/>
      <c r="E38" s="75" t="s">
        <v>11</v>
      </c>
      <c r="F38" s="75"/>
      <c r="G38" s="75" t="s">
        <v>12</v>
      </c>
      <c r="H38" s="75"/>
      <c r="I38" s="74" t="s">
        <v>1</v>
      </c>
    </row>
    <row r="39" spans="1:10" s="8" customFormat="1" ht="18" customHeight="1">
      <c r="C39" s="74"/>
      <c r="D39" s="74"/>
      <c r="E39" s="18" t="s">
        <v>17</v>
      </c>
      <c r="F39" s="9" t="s">
        <v>18</v>
      </c>
      <c r="G39" s="18" t="s">
        <v>17</v>
      </c>
      <c r="H39" s="9" t="s">
        <v>18</v>
      </c>
      <c r="I39" s="74"/>
    </row>
    <row r="40" spans="1:10" ht="18" customHeight="1">
      <c r="C40" s="67" t="s">
        <v>19</v>
      </c>
      <c r="D40" s="67"/>
      <c r="E40" s="21">
        <f>COUNTIF(F12:F36,"XS")</f>
        <v>0</v>
      </c>
      <c r="F40" s="22">
        <f>E40*100/$A$36</f>
        <v>0</v>
      </c>
      <c r="G40" s="26">
        <f>COUNTIF(H12:H36,"XS")</f>
        <v>0</v>
      </c>
      <c r="H40" s="27">
        <f>G40*100/$A$36</f>
        <v>0</v>
      </c>
      <c r="I40" s="25"/>
    </row>
    <row r="41" spans="1:10" ht="18" customHeight="1">
      <c r="C41" s="67" t="s">
        <v>20</v>
      </c>
      <c r="D41" s="67"/>
      <c r="E41" s="21">
        <f>COUNTIF(F12:F36,"Tốt")</f>
        <v>1</v>
      </c>
      <c r="F41" s="22">
        <f>E41*100/$A$36</f>
        <v>4</v>
      </c>
      <c r="G41" s="26">
        <f>COUNTIF(H12:H36,"Tốt")</f>
        <v>0</v>
      </c>
      <c r="H41" s="27">
        <f t="shared" ref="H41:H45" si="4">G41*100/$A$36</f>
        <v>0</v>
      </c>
      <c r="I41" s="25"/>
    </row>
    <row r="42" spans="1:10" ht="18" customHeight="1">
      <c r="C42" s="67" t="s">
        <v>21</v>
      </c>
      <c r="D42" s="67"/>
      <c r="E42" s="21">
        <f>COUNTIF(F12:F36,"Khá")</f>
        <v>3</v>
      </c>
      <c r="F42" s="22">
        <f t="shared" ref="F42:F45" si="5">E42*100/$A$36</f>
        <v>12</v>
      </c>
      <c r="G42" s="31">
        <f>COUNTIF(H12:H36,"Khá")</f>
        <v>11</v>
      </c>
      <c r="H42" s="65">
        <f t="shared" si="4"/>
        <v>44</v>
      </c>
      <c r="I42" s="25"/>
    </row>
    <row r="43" spans="1:10" ht="18" customHeight="1">
      <c r="C43" s="67" t="s">
        <v>22</v>
      </c>
      <c r="D43" s="67"/>
      <c r="E43" s="21">
        <f>COUNTIF(F12:F36,"TB")</f>
        <v>21</v>
      </c>
      <c r="F43" s="22">
        <f t="shared" si="5"/>
        <v>84</v>
      </c>
      <c r="G43" s="31">
        <f>COUNTIF(H12:H36,"TB")</f>
        <v>14</v>
      </c>
      <c r="H43" s="65">
        <f t="shared" si="4"/>
        <v>56</v>
      </c>
      <c r="I43" s="25"/>
    </row>
    <row r="44" spans="1:10" ht="18" customHeight="1">
      <c r="C44" s="67" t="s">
        <v>23</v>
      </c>
      <c r="D44" s="67"/>
      <c r="E44" s="21">
        <f>COUNTIF(F12:F36,"Yếu")</f>
        <v>0</v>
      </c>
      <c r="F44" s="22">
        <f t="shared" si="5"/>
        <v>0</v>
      </c>
      <c r="G44" s="26">
        <f>COUNTIF(H12:H36,"Yếu")</f>
        <v>0</v>
      </c>
      <c r="H44" s="27">
        <f t="shared" si="4"/>
        <v>0</v>
      </c>
      <c r="I44" s="25"/>
    </row>
    <row r="45" spans="1:10" ht="18" customHeight="1">
      <c r="C45" s="67" t="s">
        <v>24</v>
      </c>
      <c r="D45" s="67"/>
      <c r="E45" s="21">
        <f>COUNTIF(F12:F36,"KXL")</f>
        <v>0</v>
      </c>
      <c r="F45" s="22">
        <f t="shared" si="5"/>
        <v>0</v>
      </c>
      <c r="G45" s="26">
        <f>COUNTIF(H12:H36,"KXL")</f>
        <v>0</v>
      </c>
      <c r="H45" s="27">
        <f t="shared" si="4"/>
        <v>0</v>
      </c>
      <c r="I45" s="25"/>
    </row>
    <row r="46" spans="1:10">
      <c r="C46" s="10"/>
      <c r="D46" s="10"/>
      <c r="F46" s="23"/>
    </row>
    <row r="47" spans="1:10" ht="18" customHeight="1">
      <c r="E47" s="68" t="s">
        <v>28</v>
      </c>
      <c r="F47" s="68"/>
      <c r="G47" s="68"/>
      <c r="H47" s="68"/>
      <c r="I47" s="68"/>
    </row>
    <row r="48" spans="1:10" ht="18" customHeight="1">
      <c r="A48" s="66" t="s">
        <v>25</v>
      </c>
      <c r="B48" s="66"/>
      <c r="C48" s="66"/>
      <c r="D48" s="66"/>
      <c r="E48" s="66"/>
      <c r="F48" s="66" t="s">
        <v>11</v>
      </c>
      <c r="G48" s="66"/>
      <c r="H48" s="66"/>
      <c r="I48" s="30" t="s">
        <v>26</v>
      </c>
      <c r="J48" s="24"/>
    </row>
    <row r="49" spans="1:9" ht="18" customHeight="1"/>
    <row r="50" spans="1:9" ht="18" customHeight="1"/>
    <row r="51" spans="1:9" ht="18" customHeight="1"/>
    <row r="52" spans="1:9" ht="18" customHeight="1">
      <c r="A52" s="32">
        <v>1</v>
      </c>
    </row>
    <row r="53" spans="1:9">
      <c r="F53" s="66" t="s">
        <v>140</v>
      </c>
      <c r="G53" s="66"/>
      <c r="H53" s="66"/>
      <c r="I53" s="33" t="s">
        <v>144</v>
      </c>
    </row>
  </sheetData>
  <mergeCells count="31">
    <mergeCell ref="F53:H53"/>
    <mergeCell ref="A2:D2"/>
    <mergeCell ref="E2:I2"/>
    <mergeCell ref="A3:D3"/>
    <mergeCell ref="E3:I3"/>
    <mergeCell ref="A4:D4"/>
    <mergeCell ref="E4:I4"/>
    <mergeCell ref="C40:D40"/>
    <mergeCell ref="A5:D5"/>
    <mergeCell ref="A6:I6"/>
    <mergeCell ref="A7:I7"/>
    <mergeCell ref="A8:I8"/>
    <mergeCell ref="A10:A11"/>
    <mergeCell ref="B10:B11"/>
    <mergeCell ref="C10:D11"/>
    <mergeCell ref="E10:F10"/>
    <mergeCell ref="G10:H10"/>
    <mergeCell ref="I10:I11"/>
    <mergeCell ref="C37:I37"/>
    <mergeCell ref="C38:D39"/>
    <mergeCell ref="E38:F38"/>
    <mergeCell ref="G38:H38"/>
    <mergeCell ref="I38:I39"/>
    <mergeCell ref="A48:E48"/>
    <mergeCell ref="F48:H48"/>
    <mergeCell ref="C41:D41"/>
    <mergeCell ref="C42:D42"/>
    <mergeCell ref="C43:D43"/>
    <mergeCell ref="C44:D44"/>
    <mergeCell ref="C45:D45"/>
    <mergeCell ref="E47:I47"/>
  </mergeCells>
  <conditionalFormatting sqref="F12:F36 H12:H36">
    <cfRule type="cellIs" dxfId="3" priority="1" stopIfTrue="1" operator="equal">
      <formula>"SVG"</formula>
    </cfRule>
    <cfRule type="cellIs" dxfId="2"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8"/>
  <sheetViews>
    <sheetView workbookViewId="0">
      <selection activeCell="F59" sqref="F59"/>
    </sheetView>
  </sheetViews>
  <sheetFormatPr defaultRowHeight="16.5"/>
  <cols>
    <col min="1" max="1" width="4.875" style="42" customWidth="1"/>
    <col min="2" max="2" width="10.875" style="42" customWidth="1"/>
    <col min="3" max="3" width="18" style="42" customWidth="1"/>
    <col min="4" max="4" width="7" style="42" customWidth="1"/>
    <col min="5" max="5" width="8.75" style="45" customWidth="1"/>
    <col min="6" max="6" width="9" style="45"/>
    <col min="7" max="7" width="10.625" style="45" customWidth="1"/>
    <col min="8" max="8" width="7.625" style="42" customWidth="1"/>
    <col min="9" max="9" width="11" style="42" customWidth="1"/>
    <col min="10" max="16384" width="9" style="42"/>
  </cols>
  <sheetData>
    <row r="1" spans="1:9" s="38" customFormat="1" ht="15.75">
      <c r="A1" s="88" t="s">
        <v>5</v>
      </c>
      <c r="B1" s="88"/>
      <c r="C1" s="88"/>
      <c r="D1" s="88"/>
      <c r="E1" s="89" t="s">
        <v>4</v>
      </c>
      <c r="F1" s="89"/>
      <c r="G1" s="89"/>
      <c r="H1" s="89"/>
      <c r="I1" s="89"/>
    </row>
    <row r="2" spans="1:9" s="38" customFormat="1">
      <c r="A2" s="88" t="s">
        <v>7</v>
      </c>
      <c r="B2" s="88"/>
      <c r="C2" s="88"/>
      <c r="D2" s="88"/>
      <c r="E2" s="90" t="s">
        <v>103</v>
      </c>
      <c r="F2" s="90"/>
      <c r="G2" s="90"/>
      <c r="H2" s="90"/>
      <c r="I2" s="90"/>
    </row>
    <row r="3" spans="1:9" s="38" customFormat="1">
      <c r="A3" s="89" t="s">
        <v>104</v>
      </c>
      <c r="B3" s="89"/>
      <c r="C3" s="89"/>
      <c r="D3" s="89"/>
      <c r="E3" s="39"/>
      <c r="F3" s="90"/>
      <c r="G3" s="90"/>
      <c r="H3" s="90"/>
      <c r="I3" s="90"/>
    </row>
    <row r="4" spans="1:9" s="38" customFormat="1">
      <c r="A4" s="40"/>
      <c r="B4" s="40"/>
      <c r="C4" s="40"/>
      <c r="D4" s="40"/>
      <c r="E4" s="40"/>
      <c r="F4" s="41"/>
      <c r="G4" s="41"/>
      <c r="H4" s="41"/>
      <c r="I4" s="41"/>
    </row>
    <row r="5" spans="1:9" ht="23.25" customHeight="1">
      <c r="A5" s="90" t="s">
        <v>105</v>
      </c>
      <c r="B5" s="90"/>
      <c r="C5" s="90"/>
      <c r="D5" s="90"/>
      <c r="E5" s="90"/>
      <c r="F5" s="90"/>
      <c r="G5" s="90"/>
      <c r="H5" s="90"/>
      <c r="I5" s="90"/>
    </row>
    <row r="6" spans="1:9" s="43" customFormat="1">
      <c r="B6" s="91" t="s">
        <v>138</v>
      </c>
      <c r="C6" s="91"/>
      <c r="D6" s="91" t="s">
        <v>106</v>
      </c>
      <c r="E6" s="91"/>
      <c r="F6" s="91" t="s">
        <v>107</v>
      </c>
      <c r="G6" s="91"/>
      <c r="H6" s="91"/>
    </row>
    <row r="7" spans="1:9" s="43" customFormat="1">
      <c r="E7" s="41"/>
      <c r="F7" s="41"/>
      <c r="G7" s="41"/>
    </row>
    <row r="8" spans="1:9" ht="21.75" customHeight="1">
      <c r="A8" s="44" t="s">
        <v>108</v>
      </c>
      <c r="B8" s="105" t="s">
        <v>172</v>
      </c>
      <c r="C8" s="105"/>
      <c r="D8" s="105"/>
      <c r="E8" s="105"/>
      <c r="F8" s="105"/>
    </row>
    <row r="9" spans="1:9" ht="21.75" customHeight="1">
      <c r="A9" s="44" t="s">
        <v>109</v>
      </c>
      <c r="B9" s="105" t="s">
        <v>173</v>
      </c>
      <c r="C9" s="105"/>
      <c r="D9" s="105"/>
      <c r="E9" s="105"/>
    </row>
    <row r="10" spans="1:9" ht="21.75" customHeight="1">
      <c r="A10" s="44" t="s">
        <v>110</v>
      </c>
      <c r="B10" s="43" t="s">
        <v>111</v>
      </c>
    </row>
    <row r="11" spans="1:9" ht="22.5" customHeight="1">
      <c r="A11" s="44"/>
      <c r="B11" s="42" t="s">
        <v>141</v>
      </c>
    </row>
    <row r="12" spans="1:9" ht="22.5" customHeight="1">
      <c r="A12" s="44"/>
      <c r="B12" s="42" t="s">
        <v>142</v>
      </c>
    </row>
    <row r="13" spans="1:9" ht="22.5" customHeight="1">
      <c r="A13" s="44"/>
      <c r="B13" s="42" t="s">
        <v>139</v>
      </c>
    </row>
    <row r="14" spans="1:9" ht="22.5" customHeight="1">
      <c r="A14" s="44"/>
      <c r="B14" s="105" t="s">
        <v>174</v>
      </c>
      <c r="C14" s="105"/>
      <c r="D14" s="105"/>
    </row>
    <row r="15" spans="1:9" ht="22.5" customHeight="1">
      <c r="A15" s="44"/>
      <c r="B15" s="105" t="s">
        <v>175</v>
      </c>
      <c r="C15" s="105"/>
    </row>
    <row r="16" spans="1:9" ht="22.5" customHeight="1">
      <c r="A16" s="44" t="s">
        <v>112</v>
      </c>
      <c r="B16" s="43" t="s">
        <v>113</v>
      </c>
    </row>
    <row r="17" spans="1:10" ht="58.5" customHeight="1">
      <c r="A17" s="92" t="s">
        <v>114</v>
      </c>
      <c r="B17" s="92"/>
      <c r="C17" s="92"/>
      <c r="D17" s="92"/>
      <c r="E17" s="92"/>
      <c r="F17" s="92"/>
      <c r="G17" s="92"/>
      <c r="H17" s="92"/>
      <c r="I17" s="92"/>
      <c r="J17" s="46"/>
    </row>
    <row r="18" spans="1:10">
      <c r="A18" s="47"/>
    </row>
    <row r="19" spans="1:10" ht="33" customHeight="1">
      <c r="A19" s="97" t="s">
        <v>115</v>
      </c>
      <c r="B19" s="97" t="s">
        <v>9</v>
      </c>
      <c r="C19" s="98" t="s">
        <v>10</v>
      </c>
      <c r="D19" s="99"/>
      <c r="E19" s="102" t="s">
        <v>116</v>
      </c>
      <c r="F19" s="104" t="s">
        <v>117</v>
      </c>
      <c r="G19" s="104"/>
      <c r="H19" s="104"/>
      <c r="I19" s="94" t="s">
        <v>1</v>
      </c>
    </row>
    <row r="20" spans="1:10" ht="16.5" customHeight="1">
      <c r="A20" s="97"/>
      <c r="B20" s="97"/>
      <c r="C20" s="100"/>
      <c r="D20" s="101"/>
      <c r="E20" s="103"/>
      <c r="F20" s="48" t="s">
        <v>118</v>
      </c>
      <c r="G20" s="48" t="s">
        <v>119</v>
      </c>
      <c r="H20" s="48" t="s">
        <v>120</v>
      </c>
      <c r="I20" s="94"/>
    </row>
    <row r="21" spans="1:10">
      <c r="A21" s="49">
        <v>1</v>
      </c>
      <c r="B21" s="50" t="s">
        <v>29</v>
      </c>
      <c r="C21" s="51" t="s">
        <v>30</v>
      </c>
      <c r="D21" s="52" t="s">
        <v>31</v>
      </c>
      <c r="E21" s="50">
        <v>54</v>
      </c>
      <c r="F21" s="50">
        <v>56</v>
      </c>
      <c r="G21" s="50" t="str">
        <f>IF(F21=0,"Không XL",IF(F21&lt;50,"Yếu",IF(F21&lt;70,"Trung bình",IF(F21&lt;80,"Khá",IF(F21&lt;90,"Tốt","Xuất sắc")))))</f>
        <v>Trung bình</v>
      </c>
      <c r="H21" s="53">
        <v>1</v>
      </c>
      <c r="I21" s="54"/>
    </row>
    <row r="22" spans="1:10">
      <c r="A22" s="49">
        <v>2</v>
      </c>
      <c r="B22" s="50" t="s">
        <v>32</v>
      </c>
      <c r="C22" s="51" t="s">
        <v>33</v>
      </c>
      <c r="D22" s="52" t="s">
        <v>34</v>
      </c>
      <c r="E22" s="50">
        <v>69</v>
      </c>
      <c r="F22" s="50">
        <v>60</v>
      </c>
      <c r="G22" s="50" t="str">
        <f t="shared" ref="G22:G45" si="0">IF(F22=0,"Không XL",IF(F22&lt;50,"Yếu",IF(F22&lt;70,"Trung bình",IF(F22&lt;80,"Khá",IF(F22&lt;90,"Tốt","Xuất sắc")))))</f>
        <v>Trung bình</v>
      </c>
      <c r="H22" s="53">
        <v>1</v>
      </c>
      <c r="I22" s="54"/>
    </row>
    <row r="23" spans="1:10">
      <c r="A23" s="49">
        <v>3</v>
      </c>
      <c r="B23" s="50" t="s">
        <v>35</v>
      </c>
      <c r="C23" s="51" t="s">
        <v>36</v>
      </c>
      <c r="D23" s="52" t="s">
        <v>37</v>
      </c>
      <c r="E23" s="50">
        <v>47</v>
      </c>
      <c r="F23" s="50">
        <v>62</v>
      </c>
      <c r="G23" s="50" t="str">
        <f t="shared" si="0"/>
        <v>Trung bình</v>
      </c>
      <c r="H23" s="53">
        <v>1</v>
      </c>
      <c r="I23" s="54"/>
    </row>
    <row r="24" spans="1:10">
      <c r="A24" s="49">
        <v>4</v>
      </c>
      <c r="B24" s="50" t="s">
        <v>38</v>
      </c>
      <c r="C24" s="51" t="s">
        <v>39</v>
      </c>
      <c r="D24" s="52" t="s">
        <v>40</v>
      </c>
      <c r="E24" s="50">
        <v>100</v>
      </c>
      <c r="F24" s="50">
        <v>66</v>
      </c>
      <c r="G24" s="50" t="str">
        <f t="shared" si="0"/>
        <v>Trung bình</v>
      </c>
      <c r="H24" s="53">
        <v>1</v>
      </c>
      <c r="I24" s="54"/>
    </row>
    <row r="25" spans="1:10">
      <c r="A25" s="49">
        <v>5</v>
      </c>
      <c r="B25" s="50" t="s">
        <v>41</v>
      </c>
      <c r="C25" s="51" t="s">
        <v>42</v>
      </c>
      <c r="D25" s="52" t="s">
        <v>43</v>
      </c>
      <c r="E25" s="50">
        <v>91</v>
      </c>
      <c r="F25" s="50">
        <v>61</v>
      </c>
      <c r="G25" s="50" t="str">
        <f t="shared" si="0"/>
        <v>Trung bình</v>
      </c>
      <c r="H25" s="53">
        <v>1</v>
      </c>
      <c r="I25" s="54"/>
    </row>
    <row r="26" spans="1:10">
      <c r="A26" s="49">
        <v>6</v>
      </c>
      <c r="B26" s="50" t="s">
        <v>44</v>
      </c>
      <c r="C26" s="51" t="s">
        <v>45</v>
      </c>
      <c r="D26" s="52" t="s">
        <v>46</v>
      </c>
      <c r="E26" s="50">
        <v>66</v>
      </c>
      <c r="F26" s="50">
        <v>61</v>
      </c>
      <c r="G26" s="50" t="str">
        <f t="shared" si="0"/>
        <v>Trung bình</v>
      </c>
      <c r="H26" s="53">
        <v>1</v>
      </c>
      <c r="I26" s="54"/>
    </row>
    <row r="27" spans="1:10">
      <c r="A27" s="49">
        <v>7</v>
      </c>
      <c r="B27" s="50" t="s">
        <v>47</v>
      </c>
      <c r="C27" s="51" t="s">
        <v>48</v>
      </c>
      <c r="D27" s="52" t="s">
        <v>49</v>
      </c>
      <c r="E27" s="50">
        <v>54</v>
      </c>
      <c r="F27" s="50">
        <v>72</v>
      </c>
      <c r="G27" s="50" t="str">
        <f t="shared" si="0"/>
        <v>Khá</v>
      </c>
      <c r="H27" s="53">
        <v>1</v>
      </c>
      <c r="I27" s="54"/>
    </row>
    <row r="28" spans="1:10">
      <c r="A28" s="49">
        <v>8</v>
      </c>
      <c r="B28" s="50" t="s">
        <v>50</v>
      </c>
      <c r="C28" s="51" t="s">
        <v>51</v>
      </c>
      <c r="D28" s="52" t="s">
        <v>52</v>
      </c>
      <c r="E28" s="50">
        <v>71</v>
      </c>
      <c r="F28" s="50">
        <v>65</v>
      </c>
      <c r="G28" s="50" t="str">
        <f t="shared" si="0"/>
        <v>Trung bình</v>
      </c>
      <c r="H28" s="53">
        <v>1</v>
      </c>
      <c r="I28" s="54"/>
    </row>
    <row r="29" spans="1:10">
      <c r="A29" s="49">
        <v>9</v>
      </c>
      <c r="B29" s="50" t="s">
        <v>53</v>
      </c>
      <c r="C29" s="51" t="s">
        <v>54</v>
      </c>
      <c r="D29" s="52" t="s">
        <v>55</v>
      </c>
      <c r="E29" s="50">
        <v>68</v>
      </c>
      <c r="F29" s="50">
        <v>60</v>
      </c>
      <c r="G29" s="50" t="str">
        <f t="shared" si="0"/>
        <v>Trung bình</v>
      </c>
      <c r="H29" s="53">
        <v>1</v>
      </c>
      <c r="I29" s="54"/>
    </row>
    <row r="30" spans="1:10">
      <c r="A30" s="49">
        <v>10</v>
      </c>
      <c r="B30" s="50" t="s">
        <v>56</v>
      </c>
      <c r="C30" s="51" t="s">
        <v>57</v>
      </c>
      <c r="D30" s="52" t="s">
        <v>58</v>
      </c>
      <c r="E30" s="50">
        <v>56</v>
      </c>
      <c r="F30" s="50">
        <v>63</v>
      </c>
      <c r="G30" s="50" t="str">
        <f t="shared" si="0"/>
        <v>Trung bình</v>
      </c>
      <c r="H30" s="53">
        <v>1</v>
      </c>
      <c r="I30" s="54"/>
    </row>
    <row r="31" spans="1:10">
      <c r="A31" s="49">
        <v>11</v>
      </c>
      <c r="B31" s="50" t="s">
        <v>59</v>
      </c>
      <c r="C31" s="51" t="s">
        <v>60</v>
      </c>
      <c r="D31" s="52" t="s">
        <v>61</v>
      </c>
      <c r="E31" s="50">
        <v>40</v>
      </c>
      <c r="F31" s="50">
        <v>57</v>
      </c>
      <c r="G31" s="50" t="str">
        <f t="shared" si="0"/>
        <v>Trung bình</v>
      </c>
      <c r="H31" s="53">
        <v>1</v>
      </c>
      <c r="I31" s="54"/>
    </row>
    <row r="32" spans="1:10">
      <c r="A32" s="49">
        <v>12</v>
      </c>
      <c r="B32" s="50" t="s">
        <v>62</v>
      </c>
      <c r="C32" s="51" t="s">
        <v>63</v>
      </c>
      <c r="D32" s="52" t="s">
        <v>64</v>
      </c>
      <c r="E32" s="50">
        <v>53</v>
      </c>
      <c r="F32" s="50">
        <v>74</v>
      </c>
      <c r="G32" s="50" t="str">
        <f t="shared" si="0"/>
        <v>Khá</v>
      </c>
      <c r="H32" s="53">
        <v>1</v>
      </c>
      <c r="I32" s="54"/>
    </row>
    <row r="33" spans="1:9">
      <c r="A33" s="49">
        <v>13</v>
      </c>
      <c r="B33" s="50" t="s">
        <v>65</v>
      </c>
      <c r="C33" s="51" t="s">
        <v>66</v>
      </c>
      <c r="D33" s="52" t="s">
        <v>67</v>
      </c>
      <c r="E33" s="50">
        <v>53</v>
      </c>
      <c r="F33" s="50">
        <v>72</v>
      </c>
      <c r="G33" s="50" t="str">
        <f t="shared" si="0"/>
        <v>Khá</v>
      </c>
      <c r="H33" s="53">
        <v>1</v>
      </c>
      <c r="I33" s="54"/>
    </row>
    <row r="34" spans="1:9">
      <c r="A34" s="49">
        <v>14</v>
      </c>
      <c r="B34" s="50" t="s">
        <v>68</v>
      </c>
      <c r="C34" s="51" t="s">
        <v>69</v>
      </c>
      <c r="D34" s="52" t="s">
        <v>70</v>
      </c>
      <c r="E34" s="50">
        <v>100</v>
      </c>
      <c r="F34" s="50">
        <v>67</v>
      </c>
      <c r="G34" s="50" t="str">
        <f t="shared" si="0"/>
        <v>Trung bình</v>
      </c>
      <c r="H34" s="53">
        <v>1</v>
      </c>
      <c r="I34" s="54"/>
    </row>
    <row r="35" spans="1:9">
      <c r="A35" s="49">
        <v>15</v>
      </c>
      <c r="B35" s="50" t="s">
        <v>71</v>
      </c>
      <c r="C35" s="51" t="s">
        <v>72</v>
      </c>
      <c r="D35" s="52" t="s">
        <v>73</v>
      </c>
      <c r="E35" s="50">
        <v>57</v>
      </c>
      <c r="F35" s="50">
        <v>80</v>
      </c>
      <c r="G35" s="50" t="str">
        <f t="shared" si="0"/>
        <v>Tốt</v>
      </c>
      <c r="H35" s="53">
        <v>1</v>
      </c>
      <c r="I35" s="54"/>
    </row>
    <row r="36" spans="1:9">
      <c r="A36" s="49">
        <v>16</v>
      </c>
      <c r="B36" s="50" t="s">
        <v>74</v>
      </c>
      <c r="C36" s="51" t="s">
        <v>75</v>
      </c>
      <c r="D36" s="52" t="s">
        <v>76</v>
      </c>
      <c r="E36" s="50">
        <v>74</v>
      </c>
      <c r="F36" s="50">
        <v>53</v>
      </c>
      <c r="G36" s="50" t="str">
        <f t="shared" si="0"/>
        <v>Trung bình</v>
      </c>
      <c r="H36" s="53">
        <v>1</v>
      </c>
      <c r="I36" s="54"/>
    </row>
    <row r="37" spans="1:9">
      <c r="A37" s="49">
        <v>17</v>
      </c>
      <c r="B37" s="50" t="s">
        <v>77</v>
      </c>
      <c r="C37" s="51" t="s">
        <v>78</v>
      </c>
      <c r="D37" s="52" t="s">
        <v>79</v>
      </c>
      <c r="E37" s="50">
        <v>65</v>
      </c>
      <c r="F37" s="50">
        <v>65</v>
      </c>
      <c r="G37" s="50" t="str">
        <f t="shared" si="0"/>
        <v>Trung bình</v>
      </c>
      <c r="H37" s="53">
        <v>1</v>
      </c>
      <c r="I37" s="54"/>
    </row>
    <row r="38" spans="1:9">
      <c r="A38" s="49">
        <v>18</v>
      </c>
      <c r="B38" s="50" t="s">
        <v>80</v>
      </c>
      <c r="C38" s="51" t="s">
        <v>81</v>
      </c>
      <c r="D38" s="52" t="s">
        <v>82</v>
      </c>
      <c r="E38" s="50">
        <v>41</v>
      </c>
      <c r="F38" s="50">
        <v>56</v>
      </c>
      <c r="G38" s="50" t="str">
        <f t="shared" si="0"/>
        <v>Trung bình</v>
      </c>
      <c r="H38" s="53">
        <v>1</v>
      </c>
      <c r="I38" s="54"/>
    </row>
    <row r="39" spans="1:9">
      <c r="A39" s="49">
        <v>19</v>
      </c>
      <c r="B39" s="50" t="s">
        <v>83</v>
      </c>
      <c r="C39" s="51" t="s">
        <v>84</v>
      </c>
      <c r="D39" s="52" t="s">
        <v>82</v>
      </c>
      <c r="E39" s="50">
        <v>44</v>
      </c>
      <c r="F39" s="50">
        <v>69</v>
      </c>
      <c r="G39" s="50" t="str">
        <f t="shared" si="0"/>
        <v>Trung bình</v>
      </c>
      <c r="H39" s="53">
        <v>1</v>
      </c>
      <c r="I39" s="54"/>
    </row>
    <row r="40" spans="1:9">
      <c r="A40" s="49">
        <v>20</v>
      </c>
      <c r="B40" s="50" t="s">
        <v>85</v>
      </c>
      <c r="C40" s="51" t="s">
        <v>86</v>
      </c>
      <c r="D40" s="52" t="s">
        <v>87</v>
      </c>
      <c r="E40" s="50">
        <v>50</v>
      </c>
      <c r="F40" s="50">
        <v>57</v>
      </c>
      <c r="G40" s="50" t="str">
        <f t="shared" si="0"/>
        <v>Trung bình</v>
      </c>
      <c r="H40" s="53">
        <v>1</v>
      </c>
      <c r="I40" s="54"/>
    </row>
    <row r="41" spans="1:9">
      <c r="A41" s="49">
        <v>21</v>
      </c>
      <c r="B41" s="50" t="s">
        <v>88</v>
      </c>
      <c r="C41" s="51" t="s">
        <v>89</v>
      </c>
      <c r="D41" s="52" t="s">
        <v>90</v>
      </c>
      <c r="E41" s="50">
        <v>56</v>
      </c>
      <c r="F41" s="50">
        <v>58</v>
      </c>
      <c r="G41" s="50" t="str">
        <f t="shared" si="0"/>
        <v>Trung bình</v>
      </c>
      <c r="H41" s="53">
        <v>1</v>
      </c>
      <c r="I41" s="54"/>
    </row>
    <row r="42" spans="1:9">
      <c r="A42" s="49">
        <v>22</v>
      </c>
      <c r="B42" s="50" t="s">
        <v>91</v>
      </c>
      <c r="C42" s="51" t="s">
        <v>92</v>
      </c>
      <c r="D42" s="52" t="s">
        <v>93</v>
      </c>
      <c r="E42" s="50">
        <v>60</v>
      </c>
      <c r="F42" s="50">
        <v>64</v>
      </c>
      <c r="G42" s="50" t="str">
        <f t="shared" si="0"/>
        <v>Trung bình</v>
      </c>
      <c r="H42" s="53">
        <v>1</v>
      </c>
      <c r="I42" s="54"/>
    </row>
    <row r="43" spans="1:9">
      <c r="A43" s="49">
        <v>23</v>
      </c>
      <c r="B43" s="50" t="s">
        <v>94</v>
      </c>
      <c r="C43" s="51" t="s">
        <v>95</v>
      </c>
      <c r="D43" s="52" t="s">
        <v>96</v>
      </c>
      <c r="E43" s="50">
        <v>43</v>
      </c>
      <c r="F43" s="50">
        <v>57</v>
      </c>
      <c r="G43" s="50" t="str">
        <f t="shared" si="0"/>
        <v>Trung bình</v>
      </c>
      <c r="H43" s="53">
        <v>1</v>
      </c>
      <c r="I43" s="54"/>
    </row>
    <row r="44" spans="1:9">
      <c r="A44" s="49">
        <v>24</v>
      </c>
      <c r="B44" s="50" t="s">
        <v>97</v>
      </c>
      <c r="C44" s="51" t="s">
        <v>98</v>
      </c>
      <c r="D44" s="52" t="s">
        <v>99</v>
      </c>
      <c r="E44" s="50">
        <v>100</v>
      </c>
      <c r="F44" s="50">
        <v>62</v>
      </c>
      <c r="G44" s="50" t="str">
        <f t="shared" si="0"/>
        <v>Trung bình</v>
      </c>
      <c r="H44" s="53">
        <v>1</v>
      </c>
      <c r="I44" s="54"/>
    </row>
    <row r="45" spans="1:9">
      <c r="A45" s="49">
        <v>25</v>
      </c>
      <c r="B45" s="50" t="s">
        <v>100</v>
      </c>
      <c r="C45" s="51" t="s">
        <v>101</v>
      </c>
      <c r="D45" s="52" t="s">
        <v>102</v>
      </c>
      <c r="E45" s="50">
        <v>74</v>
      </c>
      <c r="F45" s="50">
        <v>58</v>
      </c>
      <c r="G45" s="50" t="str">
        <f t="shared" si="0"/>
        <v>Trung bình</v>
      </c>
      <c r="H45" s="53">
        <v>1</v>
      </c>
      <c r="I45" s="54"/>
    </row>
    <row r="46" spans="1:9" ht="10.5" customHeight="1"/>
    <row r="47" spans="1:9" s="38" customFormat="1" ht="26.25" customHeight="1">
      <c r="B47" s="42" t="s">
        <v>121</v>
      </c>
      <c r="E47" s="55"/>
      <c r="F47" s="55"/>
      <c r="G47" s="55"/>
    </row>
    <row r="48" spans="1:9" s="38" customFormat="1" ht="31.5">
      <c r="B48" s="56">
        <v>40</v>
      </c>
      <c r="C48" s="95" t="s">
        <v>122</v>
      </c>
      <c r="D48" s="96"/>
      <c r="E48" s="48" t="s">
        <v>123</v>
      </c>
      <c r="F48" s="48" t="s">
        <v>124</v>
      </c>
      <c r="G48" s="55"/>
    </row>
    <row r="49" spans="1:10" s="38" customFormat="1" ht="15.75">
      <c r="C49" s="57" t="s">
        <v>125</v>
      </c>
      <c r="D49" s="58"/>
      <c r="E49" s="59">
        <f>COUNTIF($G$21:$G$45,"Xuất sắc")</f>
        <v>0</v>
      </c>
      <c r="F49" s="60">
        <f>E49/$A$45</f>
        <v>0</v>
      </c>
      <c r="G49" s="55"/>
    </row>
    <row r="50" spans="1:10" s="38" customFormat="1" ht="15.75">
      <c r="C50" s="57" t="s">
        <v>126</v>
      </c>
      <c r="D50" s="58"/>
      <c r="E50" s="59">
        <f>COUNTIF($G$21:$G$45,"Tốt")</f>
        <v>1</v>
      </c>
      <c r="F50" s="60">
        <f t="shared" ref="F50:F54" si="1">E50/$A$45</f>
        <v>0.04</v>
      </c>
      <c r="G50" s="55"/>
    </row>
    <row r="51" spans="1:10" s="38" customFormat="1" ht="15.75">
      <c r="C51" s="57" t="s">
        <v>127</v>
      </c>
      <c r="D51" s="58"/>
      <c r="E51" s="59">
        <f>COUNTIF($G$21:$G$45,"Khá")</f>
        <v>3</v>
      </c>
      <c r="F51" s="60">
        <f t="shared" si="1"/>
        <v>0.12</v>
      </c>
      <c r="G51" s="55"/>
    </row>
    <row r="52" spans="1:10" s="38" customFormat="1" ht="15.75">
      <c r="C52" s="57" t="s">
        <v>128</v>
      </c>
      <c r="D52" s="58"/>
      <c r="E52" s="59">
        <f>COUNTIF($G$21:$G$45,"Trung bình")</f>
        <v>21</v>
      </c>
      <c r="F52" s="60">
        <f t="shared" si="1"/>
        <v>0.84</v>
      </c>
      <c r="G52" s="55"/>
    </row>
    <row r="53" spans="1:10" s="38" customFormat="1" ht="15.75">
      <c r="C53" s="57" t="s">
        <v>129</v>
      </c>
      <c r="D53" s="58"/>
      <c r="E53" s="59">
        <f>COUNTIF($G$21:$G$45,"Yếu")</f>
        <v>0</v>
      </c>
      <c r="F53" s="60">
        <f t="shared" si="1"/>
        <v>0</v>
      </c>
      <c r="G53" s="55"/>
    </row>
    <row r="54" spans="1:10" s="38" customFormat="1" ht="15.75">
      <c r="C54" s="57" t="s">
        <v>130</v>
      </c>
      <c r="D54" s="58"/>
      <c r="E54" s="59">
        <f>COUNTIF($G$21:$G$45,"Không XL")</f>
        <v>0</v>
      </c>
      <c r="F54" s="60">
        <f t="shared" si="1"/>
        <v>0</v>
      </c>
      <c r="G54" s="55"/>
    </row>
    <row r="56" spans="1:10" ht="54" customHeight="1">
      <c r="A56" s="92" t="s">
        <v>176</v>
      </c>
      <c r="B56" s="92"/>
      <c r="C56" s="92"/>
      <c r="D56" s="92"/>
      <c r="E56" s="92"/>
      <c r="F56" s="92"/>
      <c r="G56" s="92"/>
      <c r="H56" s="92"/>
      <c r="I56" s="92"/>
      <c r="J56" s="46"/>
    </row>
    <row r="58" spans="1:10" s="43" customFormat="1">
      <c r="B58" s="90" t="s">
        <v>131</v>
      </c>
      <c r="C58" s="90"/>
      <c r="D58" s="90"/>
      <c r="E58" s="90"/>
      <c r="F58" s="90" t="s">
        <v>132</v>
      </c>
      <c r="G58" s="90"/>
      <c r="H58" s="90"/>
      <c r="I58" s="90"/>
    </row>
    <row r="63" spans="1:10">
      <c r="B63" s="90" t="s">
        <v>143</v>
      </c>
      <c r="C63" s="90"/>
      <c r="D63" s="90"/>
      <c r="E63" s="90"/>
      <c r="F63" s="90" t="s">
        <v>140</v>
      </c>
      <c r="G63" s="90"/>
      <c r="H63" s="90"/>
      <c r="I63" s="90"/>
    </row>
    <row r="64" spans="1:10">
      <c r="B64" s="45"/>
      <c r="C64" s="45"/>
      <c r="D64" s="45"/>
      <c r="H64" s="45"/>
      <c r="I64" s="45"/>
    </row>
    <row r="65" spans="1:9">
      <c r="A65" s="93" t="s">
        <v>133</v>
      </c>
      <c r="B65" s="93"/>
      <c r="C65" s="93"/>
      <c r="D65" s="93"/>
      <c r="E65" s="93"/>
      <c r="F65" s="93"/>
      <c r="G65" s="93"/>
      <c r="H65" s="93"/>
      <c r="I65" s="93"/>
    </row>
    <row r="66" spans="1:9" ht="30" customHeight="1">
      <c r="A66" s="61"/>
      <c r="B66" s="61"/>
      <c r="C66" s="61"/>
      <c r="D66" s="61"/>
      <c r="E66" s="61"/>
      <c r="F66" s="61"/>
      <c r="G66" s="61"/>
      <c r="H66" s="61"/>
      <c r="I66" s="61"/>
    </row>
    <row r="67" spans="1:9" ht="30" customHeight="1">
      <c r="A67" s="62"/>
      <c r="B67" s="62"/>
      <c r="C67" s="62"/>
      <c r="D67" s="62"/>
      <c r="E67" s="62"/>
      <c r="F67" s="62"/>
      <c r="G67" s="62"/>
      <c r="H67" s="62"/>
      <c r="I67" s="62"/>
    </row>
    <row r="68" spans="1:9" ht="30" customHeight="1">
      <c r="A68" s="62"/>
      <c r="B68" s="62"/>
      <c r="C68" s="62"/>
      <c r="D68" s="62"/>
      <c r="E68" s="62"/>
      <c r="F68" s="62"/>
      <c r="G68" s="62"/>
      <c r="H68" s="62"/>
      <c r="I68" s="62"/>
    </row>
    <row r="71" spans="1:9">
      <c r="I71" s="63" t="s">
        <v>134</v>
      </c>
    </row>
    <row r="72" spans="1:9">
      <c r="F72" s="90" t="s">
        <v>135</v>
      </c>
      <c r="G72" s="90"/>
      <c r="H72" s="90"/>
    </row>
    <row r="78" spans="1:9">
      <c r="F78" s="90" t="s">
        <v>136</v>
      </c>
      <c r="G78" s="90"/>
      <c r="H78" s="90"/>
    </row>
  </sheetData>
  <mergeCells count="30">
    <mergeCell ref="A65:I65"/>
    <mergeCell ref="F72:H72"/>
    <mergeCell ref="F78:H78"/>
    <mergeCell ref="I19:I20"/>
    <mergeCell ref="C48:D48"/>
    <mergeCell ref="A56:I56"/>
    <mergeCell ref="B58:E58"/>
    <mergeCell ref="F58:I58"/>
    <mergeCell ref="B63:E63"/>
    <mergeCell ref="F63:I63"/>
    <mergeCell ref="A19:A20"/>
    <mergeCell ref="B19:B20"/>
    <mergeCell ref="C19:D20"/>
    <mergeCell ref="E19:E20"/>
    <mergeCell ref="F19:H19"/>
    <mergeCell ref="A5:I5"/>
    <mergeCell ref="B6:C6"/>
    <mergeCell ref="D6:E6"/>
    <mergeCell ref="F6:H6"/>
    <mergeCell ref="A17:I17"/>
    <mergeCell ref="B8:F8"/>
    <mergeCell ref="B9:E9"/>
    <mergeCell ref="B14:D14"/>
    <mergeCell ref="B15:C15"/>
    <mergeCell ref="A1:D1"/>
    <mergeCell ref="E1:I1"/>
    <mergeCell ref="A2:D2"/>
    <mergeCell ref="E2:I2"/>
    <mergeCell ref="A3:D3"/>
    <mergeCell ref="F3:I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5"/>
  <sheetViews>
    <sheetView view="pageBreakPreview" topLeftCell="A7" zoomScaleNormal="100" zoomScaleSheetLayoutView="100" workbookViewId="0">
      <selection activeCell="E12" sqref="E12:E18"/>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76" t="s">
        <v>3</v>
      </c>
      <c r="B2" s="76"/>
      <c r="C2" s="76"/>
      <c r="D2" s="76"/>
      <c r="E2" s="77" t="s">
        <v>4</v>
      </c>
      <c r="F2" s="77"/>
      <c r="G2" s="77"/>
      <c r="H2" s="77"/>
      <c r="I2" s="77"/>
      <c r="J2" s="3"/>
      <c r="K2" s="3"/>
      <c r="L2" s="3"/>
      <c r="M2" s="3"/>
      <c r="N2" s="3"/>
      <c r="O2" s="3"/>
      <c r="P2" s="3"/>
      <c r="Q2" s="3"/>
      <c r="R2" s="3"/>
      <c r="S2" s="3"/>
      <c r="T2" s="3"/>
    </row>
    <row r="3" spans="1:20" ht="17.100000000000001" customHeight="1">
      <c r="A3" s="77" t="s">
        <v>5</v>
      </c>
      <c r="B3" s="77"/>
      <c r="C3" s="77"/>
      <c r="D3" s="77"/>
      <c r="E3" s="78" t="s">
        <v>6</v>
      </c>
      <c r="F3" s="78"/>
      <c r="G3" s="78"/>
      <c r="H3" s="78"/>
      <c r="I3" s="78"/>
      <c r="J3" s="3"/>
      <c r="K3" s="3"/>
      <c r="L3" s="3"/>
      <c r="M3" s="3"/>
      <c r="N3" s="3"/>
      <c r="O3" s="3"/>
      <c r="P3" s="3"/>
      <c r="Q3" s="3"/>
      <c r="R3" s="3"/>
      <c r="S3" s="3"/>
      <c r="T3" s="3"/>
    </row>
    <row r="4" spans="1:20" ht="17.100000000000001" customHeight="1">
      <c r="A4" s="77" t="s">
        <v>7</v>
      </c>
      <c r="B4" s="77"/>
      <c r="C4" s="77"/>
      <c r="D4" s="77"/>
      <c r="E4" s="66"/>
      <c r="F4" s="66"/>
      <c r="G4" s="66"/>
      <c r="H4" s="66"/>
      <c r="I4" s="66"/>
      <c r="J4" s="3"/>
      <c r="K4" s="3"/>
      <c r="L4" s="3"/>
      <c r="M4" s="3"/>
      <c r="N4" s="3"/>
      <c r="O4" s="3"/>
      <c r="P4" s="3"/>
      <c r="Q4" s="3"/>
      <c r="R4" s="3"/>
      <c r="S4" s="3"/>
      <c r="T4" s="3"/>
    </row>
    <row r="5" spans="1:20" s="15" customFormat="1" ht="12" customHeight="1">
      <c r="A5" s="79"/>
      <c r="B5" s="79"/>
      <c r="C5" s="79"/>
      <c r="D5" s="79"/>
      <c r="E5" s="14"/>
      <c r="J5" s="14"/>
      <c r="K5" s="14"/>
      <c r="L5" s="14"/>
      <c r="M5" s="14"/>
      <c r="N5" s="14"/>
      <c r="O5" s="14"/>
      <c r="P5" s="14"/>
      <c r="Q5" s="14"/>
      <c r="R5" s="14"/>
      <c r="S5" s="14"/>
      <c r="T5" s="14"/>
    </row>
    <row r="6" spans="1:20" ht="24.95" customHeight="1">
      <c r="A6" s="80" t="s">
        <v>8</v>
      </c>
      <c r="B6" s="80"/>
      <c r="C6" s="80"/>
      <c r="D6" s="80"/>
      <c r="E6" s="80"/>
      <c r="F6" s="80"/>
      <c r="G6" s="80"/>
      <c r="H6" s="80"/>
      <c r="I6" s="80"/>
      <c r="J6" s="5"/>
      <c r="K6" s="5"/>
      <c r="L6" s="5"/>
      <c r="M6" s="5"/>
      <c r="N6" s="5"/>
      <c r="O6" s="5"/>
      <c r="P6" s="5"/>
      <c r="Q6" s="5"/>
      <c r="R6" s="5"/>
      <c r="S6" s="5"/>
      <c r="T6" s="5"/>
    </row>
    <row r="7" spans="1:20" s="7" customFormat="1" ht="20.100000000000001" customHeight="1">
      <c r="A7" s="80" t="s">
        <v>27</v>
      </c>
      <c r="B7" s="80"/>
      <c r="C7" s="80"/>
      <c r="D7" s="80"/>
      <c r="E7" s="80"/>
      <c r="F7" s="80"/>
      <c r="G7" s="80"/>
      <c r="H7" s="80"/>
      <c r="I7" s="80"/>
      <c r="J7" s="16"/>
      <c r="K7" s="16"/>
      <c r="L7" s="16"/>
      <c r="M7" s="16"/>
      <c r="N7" s="16"/>
      <c r="O7" s="16"/>
      <c r="P7" s="16"/>
      <c r="Q7" s="16"/>
      <c r="R7" s="16"/>
      <c r="S7" s="16"/>
      <c r="T7" s="16"/>
    </row>
    <row r="8" spans="1:20" s="7" customFormat="1" ht="18" customHeight="1">
      <c r="A8" s="81" t="s">
        <v>145</v>
      </c>
      <c r="B8" s="81"/>
      <c r="C8" s="81"/>
      <c r="D8" s="81"/>
      <c r="E8" s="81"/>
      <c r="F8" s="81"/>
      <c r="G8" s="81"/>
      <c r="H8" s="81"/>
      <c r="I8" s="81"/>
      <c r="J8" s="6"/>
      <c r="K8" s="6"/>
      <c r="L8" s="6"/>
      <c r="M8" s="6"/>
      <c r="N8" s="6"/>
      <c r="O8" s="6"/>
      <c r="P8" s="6"/>
      <c r="Q8" s="6"/>
      <c r="R8" s="6"/>
      <c r="S8" s="6"/>
      <c r="T8" s="6"/>
    </row>
    <row r="9" spans="1:20" s="7" customFormat="1" ht="12" customHeight="1">
      <c r="A9" s="37"/>
      <c r="B9" s="37"/>
      <c r="C9" s="37"/>
      <c r="D9" s="37"/>
      <c r="E9" s="37"/>
      <c r="F9" s="37"/>
      <c r="G9" s="37"/>
      <c r="H9" s="37"/>
      <c r="I9" s="37"/>
      <c r="J9" s="6"/>
      <c r="K9" s="6"/>
      <c r="L9" s="6"/>
      <c r="M9" s="6"/>
      <c r="N9" s="6"/>
      <c r="O9" s="6"/>
      <c r="P9" s="6"/>
      <c r="Q9" s="6"/>
      <c r="R9" s="6"/>
      <c r="S9" s="6"/>
      <c r="T9" s="6"/>
    </row>
    <row r="10" spans="1:20" s="8" customFormat="1" ht="18" customHeight="1">
      <c r="A10" s="82" t="s">
        <v>0</v>
      </c>
      <c r="B10" s="82" t="s">
        <v>9</v>
      </c>
      <c r="C10" s="84" t="s">
        <v>10</v>
      </c>
      <c r="D10" s="85"/>
      <c r="E10" s="69" t="s">
        <v>11</v>
      </c>
      <c r="F10" s="70"/>
      <c r="G10" s="69" t="s">
        <v>12</v>
      </c>
      <c r="H10" s="70"/>
      <c r="I10" s="71" t="s">
        <v>1</v>
      </c>
    </row>
    <row r="11" spans="1:20" s="8" customFormat="1" ht="30" customHeight="1">
      <c r="A11" s="72"/>
      <c r="B11" s="83"/>
      <c r="C11" s="86"/>
      <c r="D11" s="87"/>
      <c r="E11" s="18" t="s">
        <v>13</v>
      </c>
      <c r="F11" s="18" t="s">
        <v>14</v>
      </c>
      <c r="G11" s="18" t="s">
        <v>13</v>
      </c>
      <c r="H11" s="18" t="s">
        <v>14</v>
      </c>
      <c r="I11" s="72"/>
    </row>
    <row r="12" spans="1:20" s="8" customFormat="1" ht="17.45" customHeight="1">
      <c r="A12" s="31">
        <v>1</v>
      </c>
      <c r="B12" s="29" t="s">
        <v>146</v>
      </c>
      <c r="C12" s="28" t="s">
        <v>147</v>
      </c>
      <c r="D12" s="19" t="s">
        <v>148</v>
      </c>
      <c r="E12" s="31">
        <v>69</v>
      </c>
      <c r="F12" s="20" t="str">
        <f>IF(AND(E12&gt;=90),"XS",IF(AND(E12&gt;=80),"Tốt",IF(AND(E12&gt;=70),"Khá",IF(AND(E12&gt;=60),"TB",IF(AND(E12&gt;=50),"TB",IF(AND(E12&lt;50),IF(AND(E12&gt;0),"Yếu",IF(AND(E12=0),"KXL"," "))))))))</f>
        <v>TB</v>
      </c>
      <c r="G12" s="31">
        <v>70</v>
      </c>
      <c r="H12" s="64" t="str">
        <f>IF(AND(G12&gt;=90),"XS",IF(AND(G12&gt;=80),"Tốt",IF(AND(G12&gt;=70),"Khá",IF(AND(G12&gt;=60),"TB",IF(AND(G12&gt;=50),"TB",IF(AND(G12&lt;50),IF(AND(G12&gt;0),"Yếu",IF(AND(G12=0),"KXL"," "))))))))</f>
        <v>Khá</v>
      </c>
      <c r="I12" s="34"/>
      <c r="J12" s="8">
        <v>7.43</v>
      </c>
    </row>
    <row r="13" spans="1:20" s="8" customFormat="1" ht="17.45" customHeight="1">
      <c r="A13" s="31">
        <v>2</v>
      </c>
      <c r="B13" s="29" t="s">
        <v>149</v>
      </c>
      <c r="C13" s="28" t="s">
        <v>150</v>
      </c>
      <c r="D13" s="19" t="s">
        <v>64</v>
      </c>
      <c r="E13" s="31">
        <v>64</v>
      </c>
      <c r="F13" s="20" t="str">
        <f t="shared" ref="F13:F18" si="0">IF(AND(E13&gt;=90),"XS",IF(AND(E13&gt;=80),"Tốt",IF(AND(E13&gt;=70),"Khá",IF(AND(E13&gt;=60),"TB",IF(AND(E13&gt;=50),"TB",IF(AND(E13&lt;50),IF(AND(E13&gt;0),"Yếu",IF(AND(E13=0),"KXL"," "))))))))</f>
        <v>TB</v>
      </c>
      <c r="G13" s="31">
        <v>70</v>
      </c>
      <c r="H13" s="64" t="str">
        <f t="shared" ref="H13:H18" si="1">IF(AND(G13&gt;=90),"XS",IF(AND(G13&gt;=80),"Tốt",IF(AND(G13&gt;=70),"Khá",IF(AND(G13&gt;=60),"TB",IF(AND(G13&gt;=50),"TB",IF(AND(G13&lt;50),IF(AND(G13&gt;0),"Yếu",IF(AND(G13=0),"KXL"," "))))))))</f>
        <v>Khá</v>
      </c>
      <c r="I13" s="34"/>
      <c r="J13" s="8">
        <v>7.32</v>
      </c>
    </row>
    <row r="14" spans="1:20" s="8" customFormat="1" ht="17.45" customHeight="1">
      <c r="A14" s="31">
        <v>3</v>
      </c>
      <c r="B14" s="29" t="s">
        <v>151</v>
      </c>
      <c r="C14" s="28" t="s">
        <v>152</v>
      </c>
      <c r="D14" s="19" t="s">
        <v>153</v>
      </c>
      <c r="E14" s="31">
        <v>58</v>
      </c>
      <c r="F14" s="20" t="str">
        <f t="shared" si="0"/>
        <v>TB</v>
      </c>
      <c r="G14" s="31">
        <v>69</v>
      </c>
      <c r="H14" s="64" t="str">
        <f t="shared" si="1"/>
        <v>TB</v>
      </c>
      <c r="I14" s="34"/>
      <c r="J14" s="8">
        <v>6.93</v>
      </c>
    </row>
    <row r="15" spans="1:20" s="8" customFormat="1" ht="17.45" customHeight="1">
      <c r="A15" s="31">
        <v>4</v>
      </c>
      <c r="B15" s="29" t="s">
        <v>154</v>
      </c>
      <c r="C15" s="28" t="s">
        <v>155</v>
      </c>
      <c r="D15" s="19" t="s">
        <v>73</v>
      </c>
      <c r="E15" s="31">
        <v>76</v>
      </c>
      <c r="F15" s="20" t="str">
        <f t="shared" si="0"/>
        <v>Khá</v>
      </c>
      <c r="G15" s="31">
        <v>70</v>
      </c>
      <c r="H15" s="64" t="str">
        <f t="shared" si="1"/>
        <v>Khá</v>
      </c>
      <c r="I15" s="35"/>
      <c r="J15" s="8">
        <v>7.29</v>
      </c>
    </row>
    <row r="16" spans="1:20" s="8" customFormat="1" ht="17.45" customHeight="1">
      <c r="A16" s="31">
        <v>5</v>
      </c>
      <c r="B16" s="29" t="s">
        <v>156</v>
      </c>
      <c r="C16" s="28" t="s">
        <v>157</v>
      </c>
      <c r="D16" s="19" t="s">
        <v>158</v>
      </c>
      <c r="E16" s="31">
        <v>64</v>
      </c>
      <c r="F16" s="20" t="str">
        <f t="shared" si="0"/>
        <v>TB</v>
      </c>
      <c r="G16" s="31">
        <v>63</v>
      </c>
      <c r="H16" s="64" t="str">
        <f t="shared" si="1"/>
        <v>TB</v>
      </c>
      <c r="I16" s="35"/>
      <c r="J16" s="8">
        <v>6.31</v>
      </c>
    </row>
    <row r="17" spans="1:10" s="8" customFormat="1" ht="17.45" customHeight="1">
      <c r="A17" s="31">
        <v>6</v>
      </c>
      <c r="B17" s="29" t="s">
        <v>159</v>
      </c>
      <c r="C17" s="28" t="s">
        <v>160</v>
      </c>
      <c r="D17" s="19" t="s">
        <v>161</v>
      </c>
      <c r="E17" s="31">
        <v>60</v>
      </c>
      <c r="F17" s="20" t="str">
        <f t="shared" si="0"/>
        <v>TB</v>
      </c>
      <c r="G17" s="31">
        <v>70</v>
      </c>
      <c r="H17" s="64" t="str">
        <f t="shared" si="1"/>
        <v>Khá</v>
      </c>
      <c r="I17" s="35"/>
      <c r="J17" s="8">
        <v>7.24</v>
      </c>
    </row>
    <row r="18" spans="1:10" s="8" customFormat="1" ht="17.45" customHeight="1">
      <c r="A18" s="31">
        <v>7</v>
      </c>
      <c r="B18" s="29" t="s">
        <v>162</v>
      </c>
      <c r="C18" s="28" t="s">
        <v>163</v>
      </c>
      <c r="D18" s="19" t="s">
        <v>164</v>
      </c>
      <c r="E18" s="31">
        <v>57</v>
      </c>
      <c r="F18" s="20" t="str">
        <f t="shared" si="0"/>
        <v>TB</v>
      </c>
      <c r="G18" s="31">
        <v>70</v>
      </c>
      <c r="H18" s="64" t="str">
        <f t="shared" si="1"/>
        <v>Khá</v>
      </c>
      <c r="I18" s="35"/>
      <c r="J18" s="8">
        <v>7.84</v>
      </c>
    </row>
    <row r="19" spans="1:10" ht="20.100000000000001" customHeight="1">
      <c r="A19" s="12"/>
      <c r="B19" s="12"/>
      <c r="C19" s="73" t="s">
        <v>15</v>
      </c>
      <c r="D19" s="73"/>
      <c r="E19" s="73"/>
      <c r="F19" s="73"/>
      <c r="G19" s="73"/>
      <c r="H19" s="73"/>
      <c r="I19" s="73"/>
    </row>
    <row r="20" spans="1:10" ht="18" customHeight="1">
      <c r="C20" s="74" t="s">
        <v>16</v>
      </c>
      <c r="D20" s="74"/>
      <c r="E20" s="75" t="s">
        <v>11</v>
      </c>
      <c r="F20" s="75"/>
      <c r="G20" s="75" t="s">
        <v>12</v>
      </c>
      <c r="H20" s="75"/>
      <c r="I20" s="74" t="s">
        <v>1</v>
      </c>
    </row>
    <row r="21" spans="1:10" s="8" customFormat="1" ht="18" customHeight="1">
      <c r="C21" s="74"/>
      <c r="D21" s="74"/>
      <c r="E21" s="18" t="s">
        <v>17</v>
      </c>
      <c r="F21" s="9" t="s">
        <v>18</v>
      </c>
      <c r="G21" s="18" t="s">
        <v>17</v>
      </c>
      <c r="H21" s="9" t="s">
        <v>18</v>
      </c>
      <c r="I21" s="74"/>
    </row>
    <row r="22" spans="1:10" ht="18" customHeight="1">
      <c r="C22" s="67" t="s">
        <v>19</v>
      </c>
      <c r="D22" s="67"/>
      <c r="E22" s="21">
        <f>COUNTIF(F12:F18,"XS")</f>
        <v>0</v>
      </c>
      <c r="F22" s="22">
        <f>E22*100/$A$18</f>
        <v>0</v>
      </c>
      <c r="G22" s="26">
        <f>COUNTIF(H12:H18,"XS")</f>
        <v>0</v>
      </c>
      <c r="H22" s="27">
        <f>G22*100/$A$18</f>
        <v>0</v>
      </c>
      <c r="I22" s="25"/>
    </row>
    <row r="23" spans="1:10" ht="18" customHeight="1">
      <c r="C23" s="67" t="s">
        <v>20</v>
      </c>
      <c r="D23" s="67"/>
      <c r="E23" s="21">
        <f>COUNTIF(F12:F18,"Tốt")</f>
        <v>0</v>
      </c>
      <c r="F23" s="22">
        <f>E23*100/$A$18</f>
        <v>0</v>
      </c>
      <c r="G23" s="26">
        <f>COUNTIF(H12:H18,"Tốt")</f>
        <v>0</v>
      </c>
      <c r="H23" s="27">
        <f t="shared" ref="H23:H27" si="2">G23*100/$A$18</f>
        <v>0</v>
      </c>
      <c r="I23" s="25"/>
    </row>
    <row r="24" spans="1:10" ht="18" customHeight="1">
      <c r="C24" s="67" t="s">
        <v>21</v>
      </c>
      <c r="D24" s="67"/>
      <c r="E24" s="21">
        <f>COUNTIF(F12:F18,"Khá")</f>
        <v>1</v>
      </c>
      <c r="F24" s="22">
        <f t="shared" ref="F24:F27" si="3">E24*100/$A$18</f>
        <v>14.285714285714286</v>
      </c>
      <c r="G24" s="31">
        <f>COUNTIF(H12:H18,"Khá")</f>
        <v>5</v>
      </c>
      <c r="H24" s="65">
        <f t="shared" si="2"/>
        <v>71.428571428571431</v>
      </c>
      <c r="I24" s="25"/>
    </row>
    <row r="25" spans="1:10" ht="18" customHeight="1">
      <c r="C25" s="67" t="s">
        <v>22</v>
      </c>
      <c r="D25" s="67"/>
      <c r="E25" s="21">
        <f>COUNTIF(F12:F18,"TB")</f>
        <v>6</v>
      </c>
      <c r="F25" s="22">
        <f t="shared" si="3"/>
        <v>85.714285714285708</v>
      </c>
      <c r="G25" s="31">
        <f>COUNTIF(H12:H18,"TB")</f>
        <v>2</v>
      </c>
      <c r="H25" s="65">
        <f t="shared" si="2"/>
        <v>28.571428571428573</v>
      </c>
      <c r="I25" s="25"/>
    </row>
    <row r="26" spans="1:10" ht="18" customHeight="1">
      <c r="C26" s="67" t="s">
        <v>23</v>
      </c>
      <c r="D26" s="67"/>
      <c r="E26" s="21">
        <f>COUNTIF(F12:F18,"Yếu")</f>
        <v>0</v>
      </c>
      <c r="F26" s="22">
        <f t="shared" si="3"/>
        <v>0</v>
      </c>
      <c r="G26" s="26">
        <f>COUNTIF(H12:H18,"Yếu")</f>
        <v>0</v>
      </c>
      <c r="H26" s="27">
        <f t="shared" si="2"/>
        <v>0</v>
      </c>
      <c r="I26" s="25"/>
    </row>
    <row r="27" spans="1:10" ht="18" customHeight="1">
      <c r="C27" s="67" t="s">
        <v>24</v>
      </c>
      <c r="D27" s="67"/>
      <c r="E27" s="21">
        <f>COUNTIF(F12:F18,"KXL")</f>
        <v>0</v>
      </c>
      <c r="F27" s="22">
        <f t="shared" si="3"/>
        <v>0</v>
      </c>
      <c r="G27" s="26">
        <f>COUNTIF(H12:H18,"KXL")</f>
        <v>0</v>
      </c>
      <c r="H27" s="27">
        <f t="shared" si="2"/>
        <v>0</v>
      </c>
      <c r="I27" s="25"/>
    </row>
    <row r="28" spans="1:10">
      <c r="C28" s="10"/>
      <c r="D28" s="10"/>
      <c r="F28" s="23"/>
    </row>
    <row r="29" spans="1:10" ht="18" customHeight="1">
      <c r="E29" s="68" t="s">
        <v>28</v>
      </c>
      <c r="F29" s="68"/>
      <c r="G29" s="68"/>
      <c r="H29" s="68"/>
      <c r="I29" s="68"/>
    </row>
    <row r="30" spans="1:10" ht="18" customHeight="1">
      <c r="A30" s="66" t="s">
        <v>25</v>
      </c>
      <c r="B30" s="66"/>
      <c r="C30" s="66"/>
      <c r="D30" s="66"/>
      <c r="E30" s="66"/>
      <c r="F30" s="66" t="s">
        <v>11</v>
      </c>
      <c r="G30" s="66"/>
      <c r="H30" s="66"/>
      <c r="I30" s="36" t="s">
        <v>26</v>
      </c>
      <c r="J30" s="24"/>
    </row>
    <row r="31" spans="1:10" ht="18" customHeight="1"/>
    <row r="32" spans="1:10" ht="18" customHeight="1"/>
    <row r="33" spans="1:9" ht="18" customHeight="1"/>
    <row r="34" spans="1:9" ht="18" customHeight="1">
      <c r="A34" s="32">
        <v>1</v>
      </c>
    </row>
    <row r="35" spans="1:9">
      <c r="F35" s="66" t="s">
        <v>140</v>
      </c>
      <c r="G35" s="66"/>
      <c r="H35" s="66"/>
      <c r="I35" s="36" t="s">
        <v>170</v>
      </c>
    </row>
  </sheetData>
  <mergeCells count="31">
    <mergeCell ref="A2:D2"/>
    <mergeCell ref="E2:I2"/>
    <mergeCell ref="A3:D3"/>
    <mergeCell ref="E3:I3"/>
    <mergeCell ref="A4:D4"/>
    <mergeCell ref="E4:I4"/>
    <mergeCell ref="C22:D22"/>
    <mergeCell ref="A5:D5"/>
    <mergeCell ref="A6:I6"/>
    <mergeCell ref="A7:I7"/>
    <mergeCell ref="A8:I8"/>
    <mergeCell ref="A10:A11"/>
    <mergeCell ref="B10:B11"/>
    <mergeCell ref="C10:D11"/>
    <mergeCell ref="E10:F10"/>
    <mergeCell ref="G10:H10"/>
    <mergeCell ref="I10:I11"/>
    <mergeCell ref="C19:I19"/>
    <mergeCell ref="C20:D21"/>
    <mergeCell ref="E20:F20"/>
    <mergeCell ref="G20:H20"/>
    <mergeCell ref="I20:I21"/>
    <mergeCell ref="A30:E30"/>
    <mergeCell ref="F30:H30"/>
    <mergeCell ref="F35:H35"/>
    <mergeCell ref="C23:D23"/>
    <mergeCell ref="C24:D24"/>
    <mergeCell ref="C25:D25"/>
    <mergeCell ref="C26:D26"/>
    <mergeCell ref="C27:D27"/>
    <mergeCell ref="E29:I29"/>
  </mergeCells>
  <conditionalFormatting sqref="F12:F18 H12:H18">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0"/>
  <sheetViews>
    <sheetView workbookViewId="0">
      <selection activeCell="F41" sqref="F41"/>
    </sheetView>
  </sheetViews>
  <sheetFormatPr defaultRowHeight="16.5"/>
  <cols>
    <col min="1" max="1" width="4.875" style="42" customWidth="1"/>
    <col min="2" max="2" width="10.875" style="42" customWidth="1"/>
    <col min="3" max="3" width="18" style="42" customWidth="1"/>
    <col min="4" max="4" width="7" style="42" customWidth="1"/>
    <col min="5" max="5" width="8.75" style="45" customWidth="1"/>
    <col min="6" max="6" width="9" style="45"/>
    <col min="7" max="7" width="10.625" style="45" customWidth="1"/>
    <col min="8" max="8" width="7.625" style="42" customWidth="1"/>
    <col min="9" max="9" width="11" style="42" customWidth="1"/>
    <col min="10" max="16384" width="9" style="42"/>
  </cols>
  <sheetData>
    <row r="1" spans="1:9" s="38" customFormat="1" ht="15.75">
      <c r="A1" s="88" t="s">
        <v>5</v>
      </c>
      <c r="B1" s="88"/>
      <c r="C1" s="88"/>
      <c r="D1" s="88"/>
      <c r="E1" s="89" t="s">
        <v>4</v>
      </c>
      <c r="F1" s="89"/>
      <c r="G1" s="89"/>
      <c r="H1" s="89"/>
      <c r="I1" s="89"/>
    </row>
    <row r="2" spans="1:9" s="38" customFormat="1">
      <c r="A2" s="88" t="s">
        <v>7</v>
      </c>
      <c r="B2" s="88"/>
      <c r="C2" s="88"/>
      <c r="D2" s="88"/>
      <c r="E2" s="90" t="s">
        <v>103</v>
      </c>
      <c r="F2" s="90"/>
      <c r="G2" s="90"/>
      <c r="H2" s="90"/>
      <c r="I2" s="90"/>
    </row>
    <row r="3" spans="1:9" s="38" customFormat="1">
      <c r="A3" s="89" t="s">
        <v>104</v>
      </c>
      <c r="B3" s="89"/>
      <c r="C3" s="89"/>
      <c r="D3" s="89"/>
      <c r="E3" s="39"/>
      <c r="F3" s="90"/>
      <c r="G3" s="90"/>
      <c r="H3" s="90"/>
      <c r="I3" s="90"/>
    </row>
    <row r="4" spans="1:9" s="38" customFormat="1">
      <c r="A4" s="40"/>
      <c r="B4" s="40"/>
      <c r="C4" s="40"/>
      <c r="D4" s="40"/>
      <c r="E4" s="40"/>
      <c r="F4" s="41"/>
      <c r="G4" s="41"/>
      <c r="H4" s="41"/>
      <c r="I4" s="41"/>
    </row>
    <row r="5" spans="1:9" ht="23.25" customHeight="1">
      <c r="A5" s="90" t="s">
        <v>105</v>
      </c>
      <c r="B5" s="90"/>
      <c r="C5" s="90"/>
      <c r="D5" s="90"/>
      <c r="E5" s="90"/>
      <c r="F5" s="90"/>
      <c r="G5" s="90"/>
      <c r="H5" s="90"/>
      <c r="I5" s="90"/>
    </row>
    <row r="6" spans="1:9" s="43" customFormat="1">
      <c r="B6" s="91" t="s">
        <v>165</v>
      </c>
      <c r="C6" s="91"/>
      <c r="D6" s="91" t="s">
        <v>106</v>
      </c>
      <c r="E6" s="91"/>
      <c r="F6" s="91" t="s">
        <v>107</v>
      </c>
      <c r="G6" s="91"/>
      <c r="H6" s="91"/>
    </row>
    <row r="7" spans="1:9" s="43" customFormat="1">
      <c r="E7" s="41"/>
      <c r="F7" s="41"/>
      <c r="G7" s="41"/>
    </row>
    <row r="8" spans="1:9" ht="21.75" customHeight="1">
      <c r="A8" s="44" t="s">
        <v>108</v>
      </c>
      <c r="B8" s="105" t="s">
        <v>177</v>
      </c>
      <c r="C8" s="105"/>
      <c r="D8" s="105"/>
      <c r="E8" s="105"/>
    </row>
    <row r="9" spans="1:9" ht="21.75" customHeight="1">
      <c r="A9" s="44" t="s">
        <v>109</v>
      </c>
      <c r="B9" s="43" t="s">
        <v>178</v>
      </c>
      <c r="C9" s="106" t="s">
        <v>179</v>
      </c>
    </row>
    <row r="10" spans="1:9" ht="21.75" customHeight="1">
      <c r="A10" s="44" t="s">
        <v>110</v>
      </c>
      <c r="B10" s="43" t="s">
        <v>111</v>
      </c>
    </row>
    <row r="11" spans="1:9" ht="22.5" customHeight="1">
      <c r="A11" s="44"/>
      <c r="B11" s="42" t="s">
        <v>141</v>
      </c>
    </row>
    <row r="12" spans="1:9" ht="22.5" customHeight="1">
      <c r="A12" s="44"/>
      <c r="B12" s="105" t="s">
        <v>171</v>
      </c>
      <c r="C12" s="105"/>
      <c r="D12" s="105"/>
      <c r="E12" s="105"/>
      <c r="F12" s="105"/>
      <c r="G12" s="105"/>
    </row>
    <row r="13" spans="1:9" ht="22.5" customHeight="1">
      <c r="A13" s="44"/>
      <c r="B13" s="42" t="s">
        <v>166</v>
      </c>
    </row>
    <row r="14" spans="1:9" ht="22.5" customHeight="1">
      <c r="A14" s="44"/>
      <c r="B14" s="105" t="s">
        <v>180</v>
      </c>
      <c r="C14" s="105"/>
      <c r="D14" s="105"/>
    </row>
    <row r="15" spans="1:9" ht="22.5" customHeight="1">
      <c r="A15" s="44"/>
      <c r="B15" s="105" t="s">
        <v>175</v>
      </c>
      <c r="C15" s="105"/>
    </row>
    <row r="16" spans="1:9" ht="22.5" customHeight="1">
      <c r="A16" s="44" t="s">
        <v>112</v>
      </c>
      <c r="B16" s="43" t="s">
        <v>113</v>
      </c>
    </row>
    <row r="17" spans="1:10" ht="58.5" customHeight="1">
      <c r="A17" s="92" t="s">
        <v>114</v>
      </c>
      <c r="B17" s="92"/>
      <c r="C17" s="92"/>
      <c r="D17" s="92"/>
      <c r="E17" s="92"/>
      <c r="F17" s="92"/>
      <c r="G17" s="92"/>
      <c r="H17" s="92"/>
      <c r="I17" s="92"/>
      <c r="J17" s="46"/>
    </row>
    <row r="18" spans="1:10">
      <c r="A18" s="47"/>
    </row>
    <row r="19" spans="1:10" ht="33" customHeight="1">
      <c r="A19" s="97" t="s">
        <v>115</v>
      </c>
      <c r="B19" s="97" t="s">
        <v>9</v>
      </c>
      <c r="C19" s="98" t="s">
        <v>10</v>
      </c>
      <c r="D19" s="99"/>
      <c r="E19" s="102" t="s">
        <v>116</v>
      </c>
      <c r="F19" s="104" t="s">
        <v>117</v>
      </c>
      <c r="G19" s="104"/>
      <c r="H19" s="104"/>
      <c r="I19" s="94" t="s">
        <v>1</v>
      </c>
    </row>
    <row r="20" spans="1:10" ht="16.5" customHeight="1">
      <c r="A20" s="97"/>
      <c r="B20" s="97"/>
      <c r="C20" s="100"/>
      <c r="D20" s="101"/>
      <c r="E20" s="103"/>
      <c r="F20" s="48" t="s">
        <v>118</v>
      </c>
      <c r="G20" s="48" t="s">
        <v>119</v>
      </c>
      <c r="H20" s="48" t="s">
        <v>120</v>
      </c>
      <c r="I20" s="94"/>
    </row>
    <row r="21" spans="1:10">
      <c r="A21" s="49">
        <v>1</v>
      </c>
      <c r="B21" s="50" t="s">
        <v>146</v>
      </c>
      <c r="C21" s="51" t="s">
        <v>147</v>
      </c>
      <c r="D21" s="52" t="s">
        <v>148</v>
      </c>
      <c r="E21" s="50">
        <v>85</v>
      </c>
      <c r="F21" s="50">
        <v>69</v>
      </c>
      <c r="G21" s="50" t="str">
        <f>IF(F21=0,"Không XL",IF(F21&lt;50,"Yếu",IF(F21&lt;70,"Trung bình",IF(F21&lt;80,"Khá",IF(F21&lt;90,"Tốt","Xuất sắc")))))</f>
        <v>Trung bình</v>
      </c>
      <c r="H21" s="53">
        <v>1</v>
      </c>
      <c r="I21" s="54"/>
    </row>
    <row r="22" spans="1:10">
      <c r="A22" s="49">
        <v>2</v>
      </c>
      <c r="B22" s="50" t="s">
        <v>149</v>
      </c>
      <c r="C22" s="51" t="s">
        <v>150</v>
      </c>
      <c r="D22" s="52" t="s">
        <v>64</v>
      </c>
      <c r="E22" s="50">
        <v>81</v>
      </c>
      <c r="F22" s="50">
        <v>64</v>
      </c>
      <c r="G22" s="50" t="str">
        <f t="shared" ref="G22:G27" si="0">IF(F22=0,"Không XL",IF(F22&lt;50,"Yếu",IF(F22&lt;70,"Trung bình",IF(F22&lt;80,"Khá",IF(F22&lt;90,"Tốt","Xuất sắc")))))</f>
        <v>Trung bình</v>
      </c>
      <c r="H22" s="53">
        <v>1</v>
      </c>
      <c r="I22" s="54"/>
    </row>
    <row r="23" spans="1:10">
      <c r="A23" s="49">
        <v>3</v>
      </c>
      <c r="B23" s="50" t="s">
        <v>151</v>
      </c>
      <c r="C23" s="51" t="s">
        <v>152</v>
      </c>
      <c r="D23" s="52" t="s">
        <v>153</v>
      </c>
      <c r="E23" s="50">
        <v>41</v>
      </c>
      <c r="F23" s="50">
        <v>58</v>
      </c>
      <c r="G23" s="50" t="str">
        <f t="shared" si="0"/>
        <v>Trung bình</v>
      </c>
      <c r="H23" s="53">
        <v>1</v>
      </c>
      <c r="I23" s="54"/>
    </row>
    <row r="24" spans="1:10">
      <c r="A24" s="49">
        <v>4</v>
      </c>
      <c r="B24" s="50" t="s">
        <v>154</v>
      </c>
      <c r="C24" s="51" t="s">
        <v>155</v>
      </c>
      <c r="D24" s="52" t="s">
        <v>73</v>
      </c>
      <c r="E24" s="50">
        <v>91</v>
      </c>
      <c r="F24" s="50">
        <v>76</v>
      </c>
      <c r="G24" s="50" t="str">
        <f t="shared" si="0"/>
        <v>Khá</v>
      </c>
      <c r="H24" s="53">
        <v>1</v>
      </c>
      <c r="I24" s="54"/>
    </row>
    <row r="25" spans="1:10">
      <c r="A25" s="49">
        <v>5</v>
      </c>
      <c r="B25" s="50" t="s">
        <v>156</v>
      </c>
      <c r="C25" s="51" t="s">
        <v>157</v>
      </c>
      <c r="D25" s="52" t="s">
        <v>158</v>
      </c>
      <c r="E25" s="50">
        <v>74</v>
      </c>
      <c r="F25" s="50">
        <v>64</v>
      </c>
      <c r="G25" s="50" t="str">
        <f t="shared" si="0"/>
        <v>Trung bình</v>
      </c>
      <c r="H25" s="53">
        <v>1</v>
      </c>
      <c r="I25" s="54"/>
    </row>
    <row r="26" spans="1:10">
      <c r="A26" s="49">
        <v>6</v>
      </c>
      <c r="B26" s="50" t="s">
        <v>159</v>
      </c>
      <c r="C26" s="51" t="s">
        <v>160</v>
      </c>
      <c r="D26" s="52" t="s">
        <v>161</v>
      </c>
      <c r="E26" s="50">
        <v>61</v>
      </c>
      <c r="F26" s="50">
        <v>60</v>
      </c>
      <c r="G26" s="50" t="str">
        <f t="shared" si="0"/>
        <v>Trung bình</v>
      </c>
      <c r="H26" s="53">
        <v>1</v>
      </c>
      <c r="I26" s="54"/>
    </row>
    <row r="27" spans="1:10">
      <c r="A27" s="49">
        <v>7</v>
      </c>
      <c r="B27" s="50" t="s">
        <v>162</v>
      </c>
      <c r="C27" s="51" t="s">
        <v>163</v>
      </c>
      <c r="D27" s="52" t="s">
        <v>164</v>
      </c>
      <c r="E27" s="50">
        <v>71</v>
      </c>
      <c r="F27" s="50">
        <v>57</v>
      </c>
      <c r="G27" s="50" t="str">
        <f t="shared" si="0"/>
        <v>Trung bình</v>
      </c>
      <c r="H27" s="53">
        <v>1</v>
      </c>
      <c r="I27" s="54"/>
    </row>
    <row r="28" spans="1:10" ht="10.5" customHeight="1"/>
    <row r="29" spans="1:10" s="38" customFormat="1" ht="26.25" customHeight="1">
      <c r="B29" s="42" t="s">
        <v>121</v>
      </c>
      <c r="E29" s="55"/>
      <c r="F29" s="55"/>
      <c r="G29" s="55"/>
    </row>
    <row r="30" spans="1:10" s="38" customFormat="1" ht="31.5">
      <c r="B30" s="56">
        <v>40</v>
      </c>
      <c r="C30" s="95" t="s">
        <v>122</v>
      </c>
      <c r="D30" s="96"/>
      <c r="E30" s="48" t="s">
        <v>123</v>
      </c>
      <c r="F30" s="48" t="s">
        <v>124</v>
      </c>
      <c r="G30" s="55"/>
    </row>
    <row r="31" spans="1:10" s="38" customFormat="1" ht="15.75">
      <c r="C31" s="57" t="s">
        <v>125</v>
      </c>
      <c r="D31" s="58"/>
      <c r="E31" s="59">
        <f>COUNTIF($G$21:$G$27,"Xuất sắc")</f>
        <v>0</v>
      </c>
      <c r="F31" s="60">
        <f>E31/$A$27</f>
        <v>0</v>
      </c>
      <c r="G31" s="55"/>
    </row>
    <row r="32" spans="1:10" s="38" customFormat="1" ht="15.75">
      <c r="C32" s="57" t="s">
        <v>126</v>
      </c>
      <c r="D32" s="58"/>
      <c r="E32" s="59">
        <f>COUNTIF($G$21:$G$27,"Tốt")</f>
        <v>0</v>
      </c>
      <c r="F32" s="60">
        <f t="shared" ref="F32:F36" si="1">E32/$A$27</f>
        <v>0</v>
      </c>
      <c r="G32" s="55"/>
    </row>
    <row r="33" spans="1:10" s="38" customFormat="1" ht="15.75">
      <c r="C33" s="57" t="s">
        <v>127</v>
      </c>
      <c r="D33" s="58"/>
      <c r="E33" s="59">
        <f>COUNTIF($G$21:$G$27,"Khá")</f>
        <v>1</v>
      </c>
      <c r="F33" s="60">
        <f t="shared" si="1"/>
        <v>0.14285714285714285</v>
      </c>
      <c r="G33" s="55"/>
    </row>
    <row r="34" spans="1:10" s="38" customFormat="1" ht="15.75">
      <c r="C34" s="57" t="s">
        <v>128</v>
      </c>
      <c r="D34" s="58"/>
      <c r="E34" s="59">
        <f>COUNTIF($G$21:$G$27,"Trung bình")</f>
        <v>6</v>
      </c>
      <c r="F34" s="60">
        <f t="shared" si="1"/>
        <v>0.8571428571428571</v>
      </c>
      <c r="G34" s="55"/>
    </row>
    <row r="35" spans="1:10" s="38" customFormat="1" ht="15.75">
      <c r="C35" s="57" t="s">
        <v>129</v>
      </c>
      <c r="D35" s="58"/>
      <c r="E35" s="59">
        <f>COUNTIF($G$21:$G$27,"Yếu")</f>
        <v>0</v>
      </c>
      <c r="F35" s="60">
        <f t="shared" si="1"/>
        <v>0</v>
      </c>
      <c r="G35" s="55"/>
    </row>
    <row r="36" spans="1:10" s="38" customFormat="1" ht="15.75">
      <c r="C36" s="57" t="s">
        <v>130</v>
      </c>
      <c r="D36" s="58"/>
      <c r="E36" s="59">
        <f>COUNTIF($G$21:$G$27,"Không XL")</f>
        <v>0</v>
      </c>
      <c r="F36" s="60">
        <f t="shared" si="1"/>
        <v>0</v>
      </c>
      <c r="G36" s="55"/>
    </row>
    <row r="38" spans="1:10" ht="54" customHeight="1">
      <c r="A38" s="92" t="s">
        <v>176</v>
      </c>
      <c r="B38" s="92"/>
      <c r="C38" s="92"/>
      <c r="D38" s="92"/>
      <c r="E38" s="92"/>
      <c r="F38" s="92"/>
      <c r="G38" s="92"/>
      <c r="H38" s="92"/>
      <c r="I38" s="92"/>
      <c r="J38" s="46"/>
    </row>
    <row r="40" spans="1:10" s="43" customFormat="1">
      <c r="B40" s="90" t="s">
        <v>131</v>
      </c>
      <c r="C40" s="90"/>
      <c r="D40" s="90"/>
      <c r="E40" s="90"/>
      <c r="F40" s="90" t="s">
        <v>132</v>
      </c>
      <c r="G40" s="90"/>
      <c r="H40" s="90"/>
      <c r="I40" s="90"/>
    </row>
    <row r="45" spans="1:10">
      <c r="B45" s="90" t="s">
        <v>170</v>
      </c>
      <c r="C45" s="90"/>
      <c r="D45" s="90"/>
      <c r="E45" s="90"/>
      <c r="F45" s="90" t="s">
        <v>140</v>
      </c>
      <c r="G45" s="90"/>
      <c r="H45" s="90"/>
      <c r="I45" s="90"/>
    </row>
    <row r="46" spans="1:10">
      <c r="B46" s="45"/>
      <c r="C46" s="45"/>
      <c r="D46" s="45"/>
      <c r="H46" s="45"/>
      <c r="I46" s="45"/>
    </row>
    <row r="47" spans="1:10">
      <c r="A47" s="93" t="s">
        <v>133</v>
      </c>
      <c r="B47" s="93"/>
      <c r="C47" s="93"/>
      <c r="D47" s="93"/>
      <c r="E47" s="93"/>
      <c r="F47" s="93"/>
      <c r="G47" s="93"/>
      <c r="H47" s="93"/>
      <c r="I47" s="93"/>
    </row>
    <row r="48" spans="1:10" ht="30" customHeight="1">
      <c r="A48" s="61"/>
      <c r="B48" s="61"/>
      <c r="C48" s="61"/>
      <c r="D48" s="61"/>
      <c r="E48" s="61"/>
      <c r="F48" s="61"/>
      <c r="G48" s="61"/>
      <c r="H48" s="61"/>
      <c r="I48" s="61"/>
    </row>
    <row r="49" spans="1:9" ht="30" customHeight="1">
      <c r="A49" s="62"/>
      <c r="B49" s="62"/>
      <c r="C49" s="62"/>
      <c r="D49" s="62"/>
      <c r="E49" s="62"/>
      <c r="F49" s="62"/>
      <c r="G49" s="62"/>
      <c r="H49" s="62"/>
      <c r="I49" s="62"/>
    </row>
    <row r="50" spans="1:9" ht="30" customHeight="1">
      <c r="A50" s="62"/>
      <c r="B50" s="62"/>
      <c r="C50" s="62"/>
      <c r="D50" s="62"/>
      <c r="E50" s="62"/>
      <c r="F50" s="62"/>
      <c r="G50" s="62"/>
      <c r="H50" s="62"/>
      <c r="I50" s="62"/>
    </row>
    <row r="53" spans="1:9">
      <c r="I53" s="63" t="s">
        <v>134</v>
      </c>
    </row>
    <row r="54" spans="1:9">
      <c r="F54" s="90" t="s">
        <v>135</v>
      </c>
      <c r="G54" s="90"/>
      <c r="H54" s="90"/>
    </row>
    <row r="60" spans="1:9">
      <c r="F60" s="90" t="s">
        <v>136</v>
      </c>
      <c r="G60" s="90"/>
      <c r="H60" s="90"/>
    </row>
  </sheetData>
  <mergeCells count="30">
    <mergeCell ref="A1:D1"/>
    <mergeCell ref="E1:I1"/>
    <mergeCell ref="A2:D2"/>
    <mergeCell ref="E2:I2"/>
    <mergeCell ref="A3:D3"/>
    <mergeCell ref="F3:I3"/>
    <mergeCell ref="A5:I5"/>
    <mergeCell ref="B6:C6"/>
    <mergeCell ref="D6:E6"/>
    <mergeCell ref="F6:H6"/>
    <mergeCell ref="A17:I17"/>
    <mergeCell ref="B8:E8"/>
    <mergeCell ref="B12:G12"/>
    <mergeCell ref="B14:D14"/>
    <mergeCell ref="B15:C15"/>
    <mergeCell ref="A47:I47"/>
    <mergeCell ref="F54:H54"/>
    <mergeCell ref="F60:H60"/>
    <mergeCell ref="I19:I20"/>
    <mergeCell ref="C30:D30"/>
    <mergeCell ref="A38:I38"/>
    <mergeCell ref="B40:E40"/>
    <mergeCell ref="F40:I40"/>
    <mergeCell ref="B45:E45"/>
    <mergeCell ref="F45:I45"/>
    <mergeCell ref="A19:A20"/>
    <mergeCell ref="B19:B20"/>
    <mergeCell ref="C19:D20"/>
    <mergeCell ref="E19:E20"/>
    <mergeCell ref="F19:H19"/>
  </mergeCells>
  <pageMargins left="0.7" right="0.7" top="0.75" bottom="0.75" header="0.3" footer="0.3"/>
  <pageSetup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23C2-QKS1</vt:lpstr>
      <vt:lpstr>BB họp</vt:lpstr>
      <vt:lpstr>23C2-QNH1</vt:lpstr>
      <vt:lpstr>BB họp 23C2-QNH1</vt:lpstr>
      <vt:lpstr>Sheet2</vt:lpstr>
      <vt:lpstr>'23C2-QKS1'!Print_Area</vt:lpstr>
      <vt:lpstr>'23C2-QNH1'!Print_Area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2023-05-24T04:32:20Z</cp:lastPrinted>
  <dcterms:created xsi:type="dcterms:W3CDTF">1999-12-31T18:49:42Z</dcterms:created>
  <dcterms:modified xsi:type="dcterms:W3CDTF">2024-03-05T03:22:45Z</dcterms:modified>
</cp:coreProperties>
</file>