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
    </mc:Choice>
  </mc:AlternateContent>
  <bookViews>
    <workbookView xWindow="0" yWindow="0" windowWidth="20490" windowHeight="7500"/>
  </bookViews>
  <sheets>
    <sheet name="M. Tong hop" sheetId="25" r:id="rId1"/>
    <sheet name="Sheet1" sheetId="26" r:id="rId2"/>
    <sheet name="Sheet2" sheetId="27" r:id="rId3"/>
    <sheet name="00000000" sheetId="10" state="veryHidden" r:id="rId4"/>
  </sheets>
  <definedNames>
    <definedName name="_Fill" hidden="1">#REF!</definedName>
    <definedName name="_xlnm.Print_Area" localSheetId="0">'M. Tong hop'!$A$1:$I$38</definedName>
  </definedNames>
  <calcPr calcId="162913"/>
</workbook>
</file>

<file path=xl/calcChain.xml><?xml version="1.0" encoding="utf-8"?>
<calcChain xmlns="http://schemas.openxmlformats.org/spreadsheetml/2006/main">
  <c r="G27" i="26" l="1"/>
  <c r="G26" i="26"/>
  <c r="G25" i="26"/>
  <c r="G24" i="26"/>
  <c r="G23" i="26"/>
  <c r="G22" i="26"/>
  <c r="G21" i="26"/>
  <c r="E35" i="26" l="1"/>
  <c r="F35" i="26" s="1"/>
  <c r="E34" i="26"/>
  <c r="F34" i="26" s="1"/>
  <c r="E36" i="26"/>
  <c r="F36" i="26" s="1"/>
  <c r="E32" i="26"/>
  <c r="F32" i="26" s="1"/>
  <c r="E31" i="26"/>
  <c r="F31" i="26" s="1"/>
  <c r="E33" i="26"/>
  <c r="F33" i="26" s="1"/>
  <c r="H13" i="25"/>
  <c r="H14" i="25"/>
  <c r="H15" i="25"/>
  <c r="H16" i="25"/>
  <c r="H17" i="25"/>
  <c r="H18" i="25"/>
  <c r="H12" i="25"/>
  <c r="F13" i="25"/>
  <c r="F14" i="25"/>
  <c r="F15" i="25"/>
  <c r="F16" i="25"/>
  <c r="F17" i="25"/>
  <c r="F18" i="25"/>
  <c r="F12" i="25"/>
  <c r="G27" i="25" l="1"/>
  <c r="G22" i="25"/>
  <c r="E22" i="25"/>
  <c r="E27" i="25"/>
  <c r="H27" i="25"/>
  <c r="F27" i="25" l="1"/>
  <c r="F22" i="25"/>
  <c r="H22" i="25"/>
  <c r="E23" i="25"/>
  <c r="F23" i="25" s="1"/>
  <c r="G23" i="25"/>
  <c r="H23" i="25" s="1"/>
  <c r="E24" i="25"/>
  <c r="F24" i="25" s="1"/>
  <c r="G24" i="25"/>
  <c r="H24" i="25" s="1"/>
  <c r="E25" i="25"/>
  <c r="F25" i="25" s="1"/>
  <c r="G25" i="25"/>
  <c r="H25" i="25" s="1"/>
  <c r="E26" i="25"/>
  <c r="F26" i="25" s="1"/>
  <c r="G26" i="25"/>
  <c r="H26" i="25" s="1"/>
</calcChain>
</file>

<file path=xl/sharedStrings.xml><?xml version="1.0" encoding="utf-8"?>
<sst xmlns="http://schemas.openxmlformats.org/spreadsheetml/2006/main" count="131" uniqueCount="95">
  <si>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</si>
  <si>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</si>
  <si>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</si>
  <si>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</si>
  <si>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</si>
  <si>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</si>
  <si>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</si>
  <si>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</si>
  <si>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</si>
  <si>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</si>
  <si>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</si>
  <si>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</si>
  <si>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</si>
  <si>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</si>
  <si>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</si>
  <si>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</si>
  <si>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</si>
  <si>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</si>
  <si>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</si>
  <si>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</si>
  <si>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</si>
  <si>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</si>
  <si>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</si>
  <si>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</si>
  <si>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</si>
  <si>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</si>
  <si>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</si>
  <si>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</si>
  <si>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</si>
  <si>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</si>
  <si>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</si>
  <si>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</si>
  <si>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</si>
  <si>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</si>
  <si>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</si>
  <si>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</si>
  <si>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</si>
  <si>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</si>
  <si>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</si>
  <si>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</si>
  <si>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</si>
  <si>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</si>
  <si>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</si>
  <si>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</si>
  <si>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</si>
  <si>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</si>
  <si>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</si>
  <si>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</si>
  <si>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</si>
  <si>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</si>
  <si>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</si>
  <si>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</si>
  <si>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</si>
  <si>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</si>
  <si>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</si>
  <si>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</si>
  <si>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</si>
  <si>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</si>
  <si>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</si>
  <si>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</si>
  <si>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</si>
  <si>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</si>
  <si>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</si>
  <si>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</si>
  <si>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</si>
  <si>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</si>
  <si>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</si>
  <si>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</si>
  <si>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Thư ký: Nguyễn Hoàng Thiên Kim; Chức vụ: Lớp trưởng</t>
  </si>
  <si>
    <t xml:space="preserve">Lớp:   23C2-QNH1     Sĩ số:   07       Khoa:  Du lịch - Khách sạn           </t>
  </si>
  <si>
    <t>23003816</t>
  </si>
  <si>
    <t>Nguyễn Việt</t>
  </si>
  <si>
    <t>Hà</t>
  </si>
  <si>
    <t>23003829</t>
  </si>
  <si>
    <t>Phan Bảo</t>
  </si>
  <si>
    <t>Ngọc</t>
  </si>
  <si>
    <t>23003830</t>
  </si>
  <si>
    <t>Lê Đức Khôi</t>
  </si>
  <si>
    <t>Nguyên</t>
  </si>
  <si>
    <t>23003831</t>
  </si>
  <si>
    <t>Nguyễn Linh</t>
  </si>
  <si>
    <t>Phương</t>
  </si>
  <si>
    <t>23003833</t>
  </si>
  <si>
    <t>Đặng Nguyễn Tấn</t>
  </si>
  <si>
    <t>Tài</t>
  </si>
  <si>
    <t>23003838</t>
  </si>
  <si>
    <t>Tôn Sỏi</t>
  </si>
  <si>
    <t>Vân</t>
  </si>
  <si>
    <t>23003839</t>
  </si>
  <si>
    <t>Nguyễn Kỳ</t>
  </si>
  <si>
    <t>Vương</t>
  </si>
  <si>
    <t>Hoàng Thị Trang</t>
  </si>
  <si>
    <t>Chủ tọa: Ông (Bà) Hoàng Thị Trang; Chức vụ: Cố vấn học tập.</t>
  </si>
  <si>
    <t>LỚP: 23C2-QNH1</t>
  </si>
  <si>
    <t>Thành phần tham dự: Tập thể lớp 23C2-QNH1.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</si>
</sst>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0"/>
      <color indexed="8"/>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2" xfId="0" applyFont="1" applyBorder="1" applyAlignment="1">
      <alignment horizontal="center"/>
    </xf>
    <xf numFmtId="0" fontId="29" fillId="0" borderId="13" xfId="0" applyFont="1" applyBorder="1" applyAlignment="1">
      <alignment horizontal="center"/>
    </xf>
    <xf numFmtId="0" fontId="33" fillId="0" borderId="0" xfId="0" applyFont="1" applyAlignment="1">
      <alignment horizontal="righ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9" fillId="0" borderId="0" xfId="0" applyFont="1" applyAlignment="1">
      <alignment horizontal="lef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view="pageBreakPreview" topLeftCell="A7" zoomScaleNormal="100" zoomScaleSheetLayoutView="100" workbookViewId="0">
      <selection activeCell="C12" sqref="C12:D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59" t="s">
        <v>3</v>
      </c>
      <c r="B2" s="59"/>
      <c r="C2" s="59"/>
      <c r="D2" s="59"/>
      <c r="E2" s="60" t="s">
        <v>4</v>
      </c>
      <c r="F2" s="60"/>
      <c r="G2" s="60"/>
      <c r="H2" s="60"/>
      <c r="I2" s="60"/>
      <c r="J2" s="3"/>
      <c r="K2" s="3"/>
      <c r="L2" s="3"/>
      <c r="M2" s="3"/>
      <c r="N2" s="3"/>
      <c r="O2" s="3"/>
      <c r="P2" s="3"/>
      <c r="Q2" s="3"/>
      <c r="R2" s="3"/>
      <c r="S2" s="3"/>
      <c r="T2" s="3"/>
    </row>
    <row r="3" spans="1:20" ht="17.100000000000001" customHeight="1">
      <c r="A3" s="60" t="s">
        <v>5</v>
      </c>
      <c r="B3" s="60"/>
      <c r="C3" s="60"/>
      <c r="D3" s="60"/>
      <c r="E3" s="61" t="s">
        <v>6</v>
      </c>
      <c r="F3" s="61"/>
      <c r="G3" s="61"/>
      <c r="H3" s="61"/>
      <c r="I3" s="61"/>
      <c r="J3" s="3"/>
      <c r="K3" s="3"/>
      <c r="L3" s="3"/>
      <c r="M3" s="3"/>
      <c r="N3" s="3"/>
      <c r="O3" s="3"/>
      <c r="P3" s="3"/>
      <c r="Q3" s="3"/>
      <c r="R3" s="3"/>
      <c r="S3" s="3"/>
      <c r="T3" s="3"/>
    </row>
    <row r="4" spans="1:20" ht="17.100000000000001" customHeight="1">
      <c r="A4" s="60" t="s">
        <v>7</v>
      </c>
      <c r="B4" s="60"/>
      <c r="C4" s="60"/>
      <c r="D4" s="60"/>
      <c r="E4" s="58"/>
      <c r="F4" s="58"/>
      <c r="G4" s="58"/>
      <c r="H4" s="58"/>
      <c r="I4" s="58"/>
      <c r="J4" s="3"/>
      <c r="K4" s="3"/>
      <c r="L4" s="3"/>
      <c r="M4" s="3"/>
      <c r="N4" s="3"/>
      <c r="O4" s="3"/>
      <c r="P4" s="3"/>
      <c r="Q4" s="3"/>
      <c r="R4" s="3"/>
      <c r="S4" s="3"/>
      <c r="T4" s="3"/>
    </row>
    <row r="5" spans="1:20" s="15" customFormat="1" ht="12" customHeight="1">
      <c r="A5" s="63"/>
      <c r="B5" s="63"/>
      <c r="C5" s="63"/>
      <c r="D5" s="63"/>
      <c r="E5" s="14"/>
      <c r="J5" s="14"/>
      <c r="K5" s="14"/>
      <c r="L5" s="14"/>
      <c r="M5" s="14"/>
      <c r="N5" s="14"/>
      <c r="O5" s="14"/>
      <c r="P5" s="14"/>
      <c r="Q5" s="14"/>
      <c r="R5" s="14"/>
      <c r="S5" s="14"/>
      <c r="T5" s="14"/>
    </row>
    <row r="6" spans="1:20" ht="24.95" customHeight="1">
      <c r="A6" s="64" t="s">
        <v>8</v>
      </c>
      <c r="B6" s="64"/>
      <c r="C6" s="64"/>
      <c r="D6" s="64"/>
      <c r="E6" s="64"/>
      <c r="F6" s="64"/>
      <c r="G6" s="64"/>
      <c r="H6" s="64"/>
      <c r="I6" s="64"/>
      <c r="J6" s="5"/>
      <c r="K6" s="5"/>
      <c r="L6" s="5"/>
      <c r="M6" s="5"/>
      <c r="N6" s="5"/>
      <c r="O6" s="5"/>
      <c r="P6" s="5"/>
      <c r="Q6" s="5"/>
      <c r="R6" s="5"/>
      <c r="S6" s="5"/>
      <c r="T6" s="5"/>
    </row>
    <row r="7" spans="1:20" s="7" customFormat="1" ht="20.100000000000001" customHeight="1">
      <c r="A7" s="64" t="s">
        <v>27</v>
      </c>
      <c r="B7" s="64"/>
      <c r="C7" s="64"/>
      <c r="D7" s="64"/>
      <c r="E7" s="64"/>
      <c r="F7" s="64"/>
      <c r="G7" s="64"/>
      <c r="H7" s="64"/>
      <c r="I7" s="64"/>
      <c r="J7" s="16"/>
      <c r="K7" s="16"/>
      <c r="L7" s="16"/>
      <c r="M7" s="16"/>
      <c r="N7" s="16"/>
      <c r="O7" s="16"/>
      <c r="P7" s="16"/>
      <c r="Q7" s="16"/>
      <c r="R7" s="16"/>
      <c r="S7" s="16"/>
      <c r="T7" s="16"/>
    </row>
    <row r="8" spans="1:20" s="7" customFormat="1" ht="18" customHeight="1">
      <c r="A8" s="65" t="s">
        <v>69</v>
      </c>
      <c r="B8" s="65"/>
      <c r="C8" s="65"/>
      <c r="D8" s="65"/>
      <c r="E8" s="65"/>
      <c r="F8" s="65"/>
      <c r="G8" s="65"/>
      <c r="H8" s="65"/>
      <c r="I8" s="6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66" t="s">
        <v>0</v>
      </c>
      <c r="B10" s="66" t="s">
        <v>9</v>
      </c>
      <c r="C10" s="69" t="s">
        <v>10</v>
      </c>
      <c r="D10" s="70"/>
      <c r="E10" s="73" t="s">
        <v>11</v>
      </c>
      <c r="F10" s="74"/>
      <c r="G10" s="73" t="s">
        <v>12</v>
      </c>
      <c r="H10" s="74"/>
      <c r="I10" s="75" t="s">
        <v>1</v>
      </c>
    </row>
    <row r="11" spans="1:20" s="8" customFormat="1" ht="30" customHeight="1">
      <c r="A11" s="67"/>
      <c r="B11" s="68"/>
      <c r="C11" s="71"/>
      <c r="D11" s="72"/>
      <c r="E11" s="18" t="s">
        <v>13</v>
      </c>
      <c r="F11" s="18" t="s">
        <v>14</v>
      </c>
      <c r="G11" s="18" t="s">
        <v>13</v>
      </c>
      <c r="H11" s="18" t="s">
        <v>14</v>
      </c>
      <c r="I11" s="67"/>
    </row>
    <row r="12" spans="1:20" s="8" customFormat="1" ht="17.45" customHeight="1">
      <c r="A12" s="11">
        <v>1</v>
      </c>
      <c r="B12" s="97" t="s">
        <v>70</v>
      </c>
      <c r="C12" s="98" t="s">
        <v>71</v>
      </c>
      <c r="D12" s="99" t="s">
        <v>72</v>
      </c>
      <c r="E12" s="11">
        <v>90</v>
      </c>
      <c r="F12" s="19" t="str">
        <f>IF(AND(E12&gt;=90),"XS",IF(AND(E12&gt;=80),"Tốt",IF(AND(E12&gt;=70),"Khá",IF(AND(E12&gt;=60),"TB",IF(AND(E12&gt;=50),"TB",IF(AND(E12&lt;50),IF(AND(E12&gt;0),"Yếu",IF(AND(E12=0),"KXL"," "))))))))</f>
        <v>XS</v>
      </c>
      <c r="G12" s="11"/>
      <c r="H12" s="25" t="str">
        <f>IF(AND(G12&gt;=90),"XS",IF(AND(G12&gt;=80),"Tốt",IF(AND(G12&gt;=70),"Khá",IF(AND(G12&gt;=60),"TB",IF(AND(G12&gt;=50),"TB",IF(AND(G12&lt;50),IF(AND(G12&gt;0),"Yếu",IF(AND(G12=0),"KXL"," "))))))))</f>
        <v>KXL</v>
      </c>
      <c r="I12" s="32"/>
    </row>
    <row r="13" spans="1:20" s="8" customFormat="1" ht="17.45" customHeight="1">
      <c r="A13" s="11">
        <v>2</v>
      </c>
      <c r="B13" s="97" t="s">
        <v>73</v>
      </c>
      <c r="C13" s="98" t="s">
        <v>74</v>
      </c>
      <c r="D13" s="99" t="s">
        <v>75</v>
      </c>
      <c r="E13" s="11"/>
      <c r="F13" s="19" t="str">
        <f t="shared" ref="F13:F17" si="0">IF(AND(E13&gt;=90),"XS",IF(AND(E13&gt;=80),"Tốt",IF(AND(E13&gt;=70),"Khá",IF(AND(E13&gt;=60),"TB",IF(AND(E13&gt;=50),"TB",IF(AND(E13&lt;50),IF(AND(E13&gt;0),"Yếu",IF(AND(E13=0),"KXL"," "))))))))</f>
        <v>KXL</v>
      </c>
      <c r="G13" s="11"/>
      <c r="H13" s="25" t="str">
        <f t="shared" ref="H13:H17" si="1">IF(AND(G13&gt;=90),"XS",IF(AND(G13&gt;=80),"Tốt",IF(AND(G13&gt;=70),"Khá",IF(AND(G13&gt;=60),"TB",IF(AND(G13&gt;=50),"TB",IF(AND(G13&lt;50),IF(AND(G13&gt;0),"Yếu",IF(AND(G13=0),"KXL"," "))))))))</f>
        <v>KXL</v>
      </c>
      <c r="I13" s="32"/>
    </row>
    <row r="14" spans="1:20" s="8" customFormat="1" ht="17.45" customHeight="1">
      <c r="A14" s="11">
        <v>3</v>
      </c>
      <c r="B14" s="97" t="s">
        <v>76</v>
      </c>
      <c r="C14" s="98" t="s">
        <v>77</v>
      </c>
      <c r="D14" s="99" t="s">
        <v>78</v>
      </c>
      <c r="E14" s="11"/>
      <c r="F14" s="19" t="str">
        <f t="shared" si="0"/>
        <v>KXL</v>
      </c>
      <c r="G14" s="11"/>
      <c r="H14" s="25" t="str">
        <f t="shared" si="1"/>
        <v>KXL</v>
      </c>
      <c r="I14" s="32"/>
    </row>
    <row r="15" spans="1:20" s="8" customFormat="1" ht="17.45" customHeight="1">
      <c r="A15" s="11">
        <v>4</v>
      </c>
      <c r="B15" s="97" t="s">
        <v>79</v>
      </c>
      <c r="C15" s="98" t="s">
        <v>80</v>
      </c>
      <c r="D15" s="99" t="s">
        <v>81</v>
      </c>
      <c r="E15" s="11"/>
      <c r="F15" s="19" t="str">
        <f t="shared" si="0"/>
        <v>KXL</v>
      </c>
      <c r="G15" s="11"/>
      <c r="H15" s="25" t="str">
        <f t="shared" si="1"/>
        <v>KXL</v>
      </c>
      <c r="I15" s="33"/>
    </row>
    <row r="16" spans="1:20" s="8" customFormat="1" ht="17.45" customHeight="1">
      <c r="A16" s="11">
        <v>5</v>
      </c>
      <c r="B16" s="97" t="s">
        <v>82</v>
      </c>
      <c r="C16" s="98" t="s">
        <v>83</v>
      </c>
      <c r="D16" s="99" t="s">
        <v>84</v>
      </c>
      <c r="E16" s="11"/>
      <c r="F16" s="19" t="str">
        <f t="shared" si="0"/>
        <v>KXL</v>
      </c>
      <c r="G16" s="11"/>
      <c r="H16" s="25" t="str">
        <f t="shared" si="1"/>
        <v>KXL</v>
      </c>
      <c r="I16" s="33"/>
    </row>
    <row r="17" spans="1:10" s="8" customFormat="1" ht="17.45" customHeight="1">
      <c r="A17" s="11">
        <v>6</v>
      </c>
      <c r="B17" s="97" t="s">
        <v>85</v>
      </c>
      <c r="C17" s="98" t="s">
        <v>86</v>
      </c>
      <c r="D17" s="99" t="s">
        <v>87</v>
      </c>
      <c r="E17" s="11"/>
      <c r="F17" s="19" t="str">
        <f t="shared" si="0"/>
        <v>KXL</v>
      </c>
      <c r="G17" s="11"/>
      <c r="H17" s="25" t="str">
        <f t="shared" si="1"/>
        <v>KXL</v>
      </c>
      <c r="I17" s="33"/>
    </row>
    <row r="18" spans="1:10" s="8" customFormat="1" ht="17.45" customHeight="1">
      <c r="A18" s="29">
        <v>7</v>
      </c>
      <c r="B18" s="97" t="s">
        <v>88</v>
      </c>
      <c r="C18" s="98" t="s">
        <v>89</v>
      </c>
      <c r="D18" s="99" t="s">
        <v>90</v>
      </c>
      <c r="E18" s="11"/>
      <c r="F18" s="19" t="str">
        <f t="shared" ref="F18" si="2">IF(AND(E18&gt;=90),"XS",IF(AND(E18&gt;=80),"Tốt",IF(AND(E18&gt;=70),"Khá",IF(AND(E18&gt;=60),"TB",IF(AND(E18&gt;=50),"TB",IF(AND(E18&lt;50),IF(AND(E18&gt;0),"Yếu",IF(AND(E18=0),"KXL"," "))))))))</f>
        <v>KXL</v>
      </c>
      <c r="G18" s="11"/>
      <c r="H18" s="25" t="str">
        <f t="shared" ref="H18" si="3">IF(AND(G18&gt;=90),"XS",IF(AND(G18&gt;=80),"Tốt",IF(AND(G18&gt;=70),"Khá",IF(AND(G18&gt;=60),"TB",IF(AND(G18&gt;=50),"TB",IF(AND(G18&lt;50),IF(AND(G18&gt;0),"Yếu",IF(AND(G18=0),"KXL"," "))))))))</f>
        <v>KXL</v>
      </c>
      <c r="I18" s="33"/>
    </row>
    <row r="19" spans="1:10" ht="20.100000000000001" customHeight="1">
      <c r="A19" s="12"/>
      <c r="B19" s="12"/>
      <c r="C19" s="76" t="s">
        <v>15</v>
      </c>
      <c r="D19" s="76"/>
      <c r="E19" s="76"/>
      <c r="F19" s="76"/>
      <c r="G19" s="76"/>
      <c r="H19" s="76"/>
      <c r="I19" s="76"/>
    </row>
    <row r="20" spans="1:10" ht="18" customHeight="1">
      <c r="C20" s="77" t="s">
        <v>16</v>
      </c>
      <c r="D20" s="77"/>
      <c r="E20" s="78" t="s">
        <v>11</v>
      </c>
      <c r="F20" s="78"/>
      <c r="G20" s="78" t="s">
        <v>12</v>
      </c>
      <c r="H20" s="78"/>
      <c r="I20" s="77" t="s">
        <v>1</v>
      </c>
    </row>
    <row r="21" spans="1:10" s="8" customFormat="1" ht="18" customHeight="1">
      <c r="C21" s="77"/>
      <c r="D21" s="77"/>
      <c r="E21" s="18" t="s">
        <v>17</v>
      </c>
      <c r="F21" s="9" t="s">
        <v>18</v>
      </c>
      <c r="G21" s="18" t="s">
        <v>17</v>
      </c>
      <c r="H21" s="9" t="s">
        <v>18</v>
      </c>
      <c r="I21" s="77"/>
    </row>
    <row r="22" spans="1:10" ht="18" customHeight="1">
      <c r="C22" s="62" t="s">
        <v>19</v>
      </c>
      <c r="D22" s="62"/>
      <c r="E22" s="20">
        <f>COUNTIF(F12:F18,"XS")</f>
        <v>1</v>
      </c>
      <c r="F22" s="21">
        <f>E22*100/$A$18</f>
        <v>14.285714285714286</v>
      </c>
      <c r="G22" s="26">
        <f>COUNTIF(H12:H18,"XS")</f>
        <v>0</v>
      </c>
      <c r="H22" s="27">
        <f>G22*100/$A$18</f>
        <v>0</v>
      </c>
      <c r="I22" s="24"/>
    </row>
    <row r="23" spans="1:10" ht="18" customHeight="1">
      <c r="C23" s="62" t="s">
        <v>20</v>
      </c>
      <c r="D23" s="62"/>
      <c r="E23" s="20">
        <f>COUNTIF(F12:F18,"Tốt")</f>
        <v>0</v>
      </c>
      <c r="F23" s="21">
        <f>E23*100/$A$18</f>
        <v>0</v>
      </c>
      <c r="G23" s="26">
        <f>COUNTIF(H12:H18,"Tốt")</f>
        <v>0</v>
      </c>
      <c r="H23" s="27">
        <f t="shared" ref="H23:H27" si="4">G23*100/$A$18</f>
        <v>0</v>
      </c>
      <c r="I23" s="24"/>
    </row>
    <row r="24" spans="1:10" ht="18" customHeight="1">
      <c r="C24" s="62" t="s">
        <v>21</v>
      </c>
      <c r="D24" s="62"/>
      <c r="E24" s="20">
        <f>COUNTIF(F12:F18,"Khá")</f>
        <v>0</v>
      </c>
      <c r="F24" s="21">
        <f t="shared" ref="F24:F27" si="5">E24*100/$A$18</f>
        <v>0</v>
      </c>
      <c r="G24" s="26">
        <f>COUNTIF(H12:H18,"Khá")</f>
        <v>0</v>
      </c>
      <c r="H24" s="27">
        <f t="shared" si="4"/>
        <v>0</v>
      </c>
      <c r="I24" s="24"/>
    </row>
    <row r="25" spans="1:10" ht="18" customHeight="1">
      <c r="C25" s="62" t="s">
        <v>22</v>
      </c>
      <c r="D25" s="62"/>
      <c r="E25" s="20">
        <f>COUNTIF(F12:F18,"TB")</f>
        <v>0</v>
      </c>
      <c r="F25" s="21">
        <f t="shared" si="5"/>
        <v>0</v>
      </c>
      <c r="G25" s="26">
        <f>COUNTIF(H12:H18,"TB")</f>
        <v>0</v>
      </c>
      <c r="H25" s="27">
        <f t="shared" si="4"/>
        <v>0</v>
      </c>
      <c r="I25" s="24"/>
    </row>
    <row r="26" spans="1:10" ht="18" customHeight="1">
      <c r="C26" s="62" t="s">
        <v>23</v>
      </c>
      <c r="D26" s="62"/>
      <c r="E26" s="20">
        <f>COUNTIF(F12:F18,"Yếu")</f>
        <v>0</v>
      </c>
      <c r="F26" s="21">
        <f t="shared" si="5"/>
        <v>0</v>
      </c>
      <c r="G26" s="26">
        <f>COUNTIF(H12:H18,"Yếu")</f>
        <v>0</v>
      </c>
      <c r="H26" s="27">
        <f t="shared" si="4"/>
        <v>0</v>
      </c>
      <c r="I26" s="24"/>
    </row>
    <row r="27" spans="1:10" ht="18" customHeight="1">
      <c r="C27" s="62" t="s">
        <v>24</v>
      </c>
      <c r="D27" s="62"/>
      <c r="E27" s="20">
        <f>COUNTIF(F12:F18,"KXL")</f>
        <v>6</v>
      </c>
      <c r="F27" s="21">
        <f t="shared" si="5"/>
        <v>85.714285714285708</v>
      </c>
      <c r="G27" s="26">
        <f>COUNTIF(H12:H18,"KXL")</f>
        <v>7</v>
      </c>
      <c r="H27" s="27">
        <f t="shared" si="4"/>
        <v>100</v>
      </c>
      <c r="I27" s="24"/>
    </row>
    <row r="28" spans="1:10">
      <c r="C28" s="10"/>
      <c r="D28" s="10"/>
      <c r="F28" s="22"/>
    </row>
    <row r="29" spans="1:10" ht="18" customHeight="1">
      <c r="E29" s="79" t="s">
        <v>28</v>
      </c>
      <c r="F29" s="79"/>
      <c r="G29" s="79"/>
      <c r="H29" s="79"/>
      <c r="I29" s="79"/>
    </row>
    <row r="30" spans="1:10" ht="18" customHeight="1">
      <c r="A30" s="58" t="s">
        <v>25</v>
      </c>
      <c r="B30" s="58"/>
      <c r="C30" s="58"/>
      <c r="D30" s="58"/>
      <c r="E30" s="58"/>
      <c r="F30" s="58" t="s">
        <v>11</v>
      </c>
      <c r="G30" s="58"/>
      <c r="H30" s="58"/>
      <c r="I30" s="28" t="s">
        <v>26</v>
      </c>
      <c r="J30" s="23"/>
    </row>
    <row r="31" spans="1:10" ht="18" customHeight="1"/>
    <row r="32" spans="1:10" ht="18" customHeight="1"/>
    <row r="33" spans="1:9" ht="18" customHeight="1"/>
    <row r="34" spans="1:9" ht="18" customHeight="1">
      <c r="A34" s="30">
        <v>1</v>
      </c>
    </row>
    <row r="35" spans="1:9">
      <c r="F35" s="58" t="s">
        <v>91</v>
      </c>
      <c r="G35" s="58"/>
      <c r="H35" s="58"/>
      <c r="I35" s="31"/>
    </row>
  </sheetData>
  <mergeCells count="31">
    <mergeCell ref="A30:E30"/>
    <mergeCell ref="F30:H30"/>
    <mergeCell ref="C23:D23"/>
    <mergeCell ref="C24:D24"/>
    <mergeCell ref="C25:D25"/>
    <mergeCell ref="C26:D26"/>
    <mergeCell ref="C27:D27"/>
    <mergeCell ref="E29:I29"/>
    <mergeCell ref="G10:H10"/>
    <mergeCell ref="I10:I11"/>
    <mergeCell ref="C19:I19"/>
    <mergeCell ref="C20:D21"/>
    <mergeCell ref="E20:F20"/>
    <mergeCell ref="G20:H20"/>
    <mergeCell ref="I20:I21"/>
    <mergeCell ref="F35:H35"/>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s>
  <conditionalFormatting sqref="F12:F18 H12:H1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19" workbookViewId="0">
      <selection activeCell="I12" sqref="I12"/>
    </sheetView>
  </sheetViews>
  <sheetFormatPr defaultRowHeight="16.5"/>
  <cols>
    <col min="1" max="1" width="4.875" style="38" customWidth="1"/>
    <col min="2" max="2" width="9.5" style="38" customWidth="1"/>
    <col min="3" max="3" width="19"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95" t="s">
        <v>5</v>
      </c>
      <c r="B1" s="95"/>
      <c r="C1" s="95"/>
      <c r="D1" s="95"/>
      <c r="E1" s="96" t="s">
        <v>4</v>
      </c>
      <c r="F1" s="96"/>
      <c r="G1" s="96"/>
      <c r="H1" s="96"/>
      <c r="I1" s="96"/>
    </row>
    <row r="2" spans="1:9" s="34" customFormat="1">
      <c r="A2" s="95" t="s">
        <v>7</v>
      </c>
      <c r="B2" s="95"/>
      <c r="C2" s="95"/>
      <c r="D2" s="95"/>
      <c r="E2" s="81" t="s">
        <v>29</v>
      </c>
      <c r="F2" s="81"/>
      <c r="G2" s="81"/>
      <c r="H2" s="81"/>
      <c r="I2" s="81"/>
    </row>
    <row r="3" spans="1:9" s="34" customFormat="1">
      <c r="A3" s="96" t="s">
        <v>30</v>
      </c>
      <c r="B3" s="96"/>
      <c r="C3" s="96"/>
      <c r="D3" s="96"/>
      <c r="E3" s="35"/>
      <c r="F3" s="81"/>
      <c r="G3" s="81"/>
      <c r="H3" s="81"/>
      <c r="I3" s="81"/>
    </row>
    <row r="4" spans="1:9" s="34" customFormat="1">
      <c r="A4" s="36"/>
      <c r="B4" s="36"/>
      <c r="C4" s="36"/>
      <c r="D4" s="36"/>
      <c r="E4" s="36"/>
      <c r="F4" s="37"/>
      <c r="G4" s="37"/>
      <c r="H4" s="37"/>
      <c r="I4" s="37"/>
    </row>
    <row r="5" spans="1:9" ht="23.25" customHeight="1">
      <c r="A5" s="81" t="s">
        <v>31</v>
      </c>
      <c r="B5" s="81"/>
      <c r="C5" s="81"/>
      <c r="D5" s="81"/>
      <c r="E5" s="81"/>
      <c r="F5" s="81"/>
      <c r="G5" s="81"/>
      <c r="H5" s="81"/>
      <c r="I5" s="81"/>
    </row>
    <row r="6" spans="1:9" s="39" customFormat="1">
      <c r="B6" s="86" t="s">
        <v>93</v>
      </c>
      <c r="C6" s="86"/>
      <c r="D6" s="86" t="s">
        <v>32</v>
      </c>
      <c r="E6" s="86"/>
      <c r="F6" s="86" t="s">
        <v>33</v>
      </c>
      <c r="G6" s="86"/>
      <c r="H6" s="86"/>
    </row>
    <row r="7" spans="1:9" s="39" customFormat="1">
      <c r="E7" s="37"/>
      <c r="F7" s="37"/>
      <c r="G7" s="37"/>
    </row>
    <row r="8" spans="1:9" ht="21.75" customHeight="1">
      <c r="A8" s="40" t="s">
        <v>34</v>
      </c>
      <c r="B8" s="38" t="s">
        <v>35</v>
      </c>
    </row>
    <row r="9" spans="1:9" ht="21.75" customHeight="1">
      <c r="A9" s="40" t="s">
        <v>36</v>
      </c>
      <c r="B9" s="38" t="s">
        <v>37</v>
      </c>
    </row>
    <row r="10" spans="1:9" ht="21.75" customHeight="1">
      <c r="A10" s="40" t="s">
        <v>38</v>
      </c>
      <c r="B10" s="39" t="s">
        <v>39</v>
      </c>
    </row>
    <row r="11" spans="1:9" ht="22.5" customHeight="1">
      <c r="A11" s="40"/>
      <c r="B11" s="38" t="s">
        <v>92</v>
      </c>
    </row>
    <row r="12" spans="1:9" ht="22.5" customHeight="1">
      <c r="A12" s="40"/>
      <c r="B12" s="38" t="s">
        <v>68</v>
      </c>
    </row>
    <row r="13" spans="1:9" ht="22.5" customHeight="1">
      <c r="A13" s="40"/>
      <c r="B13" s="38" t="s">
        <v>94</v>
      </c>
    </row>
    <row r="14" spans="1:9" ht="22.5" customHeight="1">
      <c r="A14" s="40"/>
      <c r="B14" s="38" t="s">
        <v>40</v>
      </c>
    </row>
    <row r="15" spans="1:9" ht="22.5" customHeight="1">
      <c r="A15" s="40"/>
      <c r="B15" s="38" t="s">
        <v>41</v>
      </c>
    </row>
    <row r="16" spans="1:9" ht="22.5" customHeight="1">
      <c r="A16" s="40" t="s">
        <v>42</v>
      </c>
      <c r="B16" s="39" t="s">
        <v>43</v>
      </c>
    </row>
    <row r="17" spans="1:10" ht="58.5" customHeight="1">
      <c r="A17" s="85" t="s">
        <v>44</v>
      </c>
      <c r="B17" s="85"/>
      <c r="C17" s="85"/>
      <c r="D17" s="85"/>
      <c r="E17" s="85"/>
      <c r="F17" s="85"/>
      <c r="G17" s="85"/>
      <c r="H17" s="85"/>
      <c r="I17" s="85"/>
      <c r="J17" s="42"/>
    </row>
    <row r="18" spans="1:10">
      <c r="A18" s="43"/>
    </row>
    <row r="19" spans="1:10" ht="33" customHeight="1">
      <c r="A19" s="87" t="s">
        <v>45</v>
      </c>
      <c r="B19" s="87" t="s">
        <v>9</v>
      </c>
      <c r="C19" s="88" t="s">
        <v>10</v>
      </c>
      <c r="D19" s="89"/>
      <c r="E19" s="92" t="s">
        <v>46</v>
      </c>
      <c r="F19" s="94" t="s">
        <v>47</v>
      </c>
      <c r="G19" s="94"/>
      <c r="H19" s="94"/>
      <c r="I19" s="82" t="s">
        <v>1</v>
      </c>
    </row>
    <row r="20" spans="1:10" ht="16.5" customHeight="1">
      <c r="A20" s="87"/>
      <c r="B20" s="87"/>
      <c r="C20" s="90"/>
      <c r="D20" s="91"/>
      <c r="E20" s="93"/>
      <c r="F20" s="44" t="s">
        <v>48</v>
      </c>
      <c r="G20" s="44" t="s">
        <v>49</v>
      </c>
      <c r="H20" s="44" t="s">
        <v>50</v>
      </c>
      <c r="I20" s="82"/>
    </row>
    <row r="21" spans="1:10">
      <c r="A21" s="45">
        <v>1</v>
      </c>
      <c r="B21" s="97" t="s">
        <v>70</v>
      </c>
      <c r="C21" s="98" t="s">
        <v>71</v>
      </c>
      <c r="D21" s="99" t="s">
        <v>72</v>
      </c>
      <c r="E21" s="46">
        <v>50</v>
      </c>
      <c r="F21" s="46">
        <v>50</v>
      </c>
      <c r="G21" s="46" t="str">
        <f>IF(F21=0,"Không XL",IF(F21&lt;50,"Yếu",IF(F21&lt;70,"Trung bình",IF(F21&lt;80,"Khá",IF(F21&lt;90,"Tốt","Xuất sắc")))))</f>
        <v>Trung bình</v>
      </c>
      <c r="H21" s="47">
        <v>1</v>
      </c>
      <c r="I21" s="48"/>
    </row>
    <row r="22" spans="1:10">
      <c r="A22" s="45">
        <v>2</v>
      </c>
      <c r="B22" s="97" t="s">
        <v>73</v>
      </c>
      <c r="C22" s="98" t="s">
        <v>74</v>
      </c>
      <c r="D22" s="99" t="s">
        <v>75</v>
      </c>
      <c r="E22" s="46"/>
      <c r="F22" s="46"/>
      <c r="G22" s="46" t="str">
        <f t="shared" ref="G22:G27" si="0">IF(F22=0,"Không XL",IF(F22&lt;50,"Yếu",IF(F22&lt;70,"Trung bình",IF(F22&lt;80,"Khá",IF(F22&lt;90,"Tốt","Xuất sắc")))))</f>
        <v>Không XL</v>
      </c>
      <c r="H22" s="47">
        <v>1</v>
      </c>
      <c r="I22" s="48"/>
    </row>
    <row r="23" spans="1:10">
      <c r="A23" s="45">
        <v>3</v>
      </c>
      <c r="B23" s="97" t="s">
        <v>76</v>
      </c>
      <c r="C23" s="98" t="s">
        <v>77</v>
      </c>
      <c r="D23" s="99" t="s">
        <v>78</v>
      </c>
      <c r="E23" s="46"/>
      <c r="F23" s="46"/>
      <c r="G23" s="46" t="str">
        <f t="shared" si="0"/>
        <v>Không XL</v>
      </c>
      <c r="H23" s="47">
        <v>1</v>
      </c>
      <c r="I23" s="48"/>
    </row>
    <row r="24" spans="1:10">
      <c r="A24" s="45">
        <v>4</v>
      </c>
      <c r="B24" s="97" t="s">
        <v>79</v>
      </c>
      <c r="C24" s="98" t="s">
        <v>80</v>
      </c>
      <c r="D24" s="99" t="s">
        <v>81</v>
      </c>
      <c r="E24" s="46"/>
      <c r="F24" s="46"/>
      <c r="G24" s="46" t="str">
        <f t="shared" si="0"/>
        <v>Không XL</v>
      </c>
      <c r="H24" s="47">
        <v>1</v>
      </c>
      <c r="I24" s="48"/>
    </row>
    <row r="25" spans="1:10">
      <c r="A25" s="45">
        <v>5</v>
      </c>
      <c r="B25" s="97" t="s">
        <v>82</v>
      </c>
      <c r="C25" s="98" t="s">
        <v>83</v>
      </c>
      <c r="D25" s="99" t="s">
        <v>84</v>
      </c>
      <c r="E25" s="46"/>
      <c r="F25" s="46"/>
      <c r="G25" s="46" t="str">
        <f t="shared" si="0"/>
        <v>Không XL</v>
      </c>
      <c r="H25" s="47">
        <v>1</v>
      </c>
      <c r="I25" s="48"/>
    </row>
    <row r="26" spans="1:10">
      <c r="A26" s="45">
        <v>6</v>
      </c>
      <c r="B26" s="97" t="s">
        <v>85</v>
      </c>
      <c r="C26" s="98" t="s">
        <v>86</v>
      </c>
      <c r="D26" s="99" t="s">
        <v>87</v>
      </c>
      <c r="E26" s="46"/>
      <c r="F26" s="46"/>
      <c r="G26" s="46" t="str">
        <f t="shared" si="0"/>
        <v>Không XL</v>
      </c>
      <c r="H26" s="47">
        <v>1</v>
      </c>
      <c r="I26" s="48"/>
    </row>
    <row r="27" spans="1:10">
      <c r="A27" s="45">
        <v>7</v>
      </c>
      <c r="B27" s="97" t="s">
        <v>88</v>
      </c>
      <c r="C27" s="98" t="s">
        <v>89</v>
      </c>
      <c r="D27" s="99" t="s">
        <v>90</v>
      </c>
      <c r="E27" s="46"/>
      <c r="F27" s="46"/>
      <c r="G27" s="46" t="str">
        <f t="shared" si="0"/>
        <v>Không XL</v>
      </c>
      <c r="H27" s="47">
        <v>1</v>
      </c>
      <c r="I27" s="48"/>
    </row>
    <row r="28" spans="1:10" ht="10.5" customHeight="1"/>
    <row r="29" spans="1:10" s="34" customFormat="1" ht="26.25" customHeight="1">
      <c r="B29" s="38" t="s">
        <v>51</v>
      </c>
      <c r="E29" s="49"/>
      <c r="F29" s="49"/>
      <c r="G29" s="49"/>
    </row>
    <row r="30" spans="1:10" s="34" customFormat="1" ht="31.5">
      <c r="B30" s="50">
        <v>40</v>
      </c>
      <c r="C30" s="83" t="s">
        <v>52</v>
      </c>
      <c r="D30" s="84"/>
      <c r="E30" s="44" t="s">
        <v>53</v>
      </c>
      <c r="F30" s="44" t="s">
        <v>54</v>
      </c>
      <c r="G30" s="49"/>
    </row>
    <row r="31" spans="1:10" s="34" customFormat="1" ht="15.75">
      <c r="C31" s="51" t="s">
        <v>55</v>
      </c>
      <c r="D31" s="52"/>
      <c r="E31" s="53">
        <f>COUNTIF($G$21:$G$27,"Xuất sắc")</f>
        <v>0</v>
      </c>
      <c r="F31" s="54">
        <f>E31/$A$27</f>
        <v>0</v>
      </c>
      <c r="G31" s="49"/>
    </row>
    <row r="32" spans="1:10" s="34" customFormat="1" ht="15.75">
      <c r="C32" s="51" t="s">
        <v>56</v>
      </c>
      <c r="D32" s="52"/>
      <c r="E32" s="53">
        <f>COUNTIF($G$21:$G$27,"Tốt")</f>
        <v>0</v>
      </c>
      <c r="F32" s="54">
        <f t="shared" ref="F32:F36" si="1">E32/$A$27</f>
        <v>0</v>
      </c>
      <c r="G32" s="49"/>
    </row>
    <row r="33" spans="1:10" s="34" customFormat="1" ht="15.75">
      <c r="C33" s="51" t="s">
        <v>57</v>
      </c>
      <c r="D33" s="52"/>
      <c r="E33" s="53">
        <f>COUNTIF($G$21:$G$27,"Khá")</f>
        <v>0</v>
      </c>
      <c r="F33" s="54">
        <f t="shared" si="1"/>
        <v>0</v>
      </c>
      <c r="G33" s="49"/>
    </row>
    <row r="34" spans="1:10" s="34" customFormat="1" ht="15.75">
      <c r="C34" s="51" t="s">
        <v>58</v>
      </c>
      <c r="D34" s="52"/>
      <c r="E34" s="53">
        <f>COUNTIF($G$21:$G$27,"Trung bình")</f>
        <v>1</v>
      </c>
      <c r="F34" s="54">
        <f t="shared" si="1"/>
        <v>0.14285714285714285</v>
      </c>
      <c r="G34" s="49"/>
    </row>
    <row r="35" spans="1:10" s="34" customFormat="1" ht="15.75">
      <c r="C35" s="51" t="s">
        <v>59</v>
      </c>
      <c r="D35" s="52"/>
      <c r="E35" s="53">
        <f>COUNTIF($G$21:$G$27,"Yếu")</f>
        <v>0</v>
      </c>
      <c r="F35" s="54">
        <f t="shared" si="1"/>
        <v>0</v>
      </c>
      <c r="G35" s="49"/>
    </row>
    <row r="36" spans="1:10" s="34" customFormat="1" ht="15.75">
      <c r="C36" s="51" t="s">
        <v>60</v>
      </c>
      <c r="D36" s="52"/>
      <c r="E36" s="53">
        <f>COUNTIF($G$21:$G$27,"Không XL")</f>
        <v>6</v>
      </c>
      <c r="F36" s="54">
        <f t="shared" si="1"/>
        <v>0.8571428571428571</v>
      </c>
      <c r="G36" s="49"/>
    </row>
    <row r="38" spans="1:10" ht="54" customHeight="1">
      <c r="A38" s="85" t="s">
        <v>61</v>
      </c>
      <c r="B38" s="85"/>
      <c r="C38" s="85"/>
      <c r="D38" s="85"/>
      <c r="E38" s="85"/>
      <c r="F38" s="85"/>
      <c r="G38" s="85"/>
      <c r="H38" s="85"/>
      <c r="I38" s="85"/>
      <c r="J38" s="42"/>
    </row>
    <row r="40" spans="1:10" s="39" customFormat="1">
      <c r="B40" s="81" t="s">
        <v>62</v>
      </c>
      <c r="C40" s="81"/>
      <c r="D40" s="81"/>
      <c r="E40" s="81"/>
      <c r="F40" s="81" t="s">
        <v>63</v>
      </c>
      <c r="G40" s="81"/>
      <c r="H40" s="81"/>
      <c r="I40" s="81"/>
    </row>
    <row r="45" spans="1:10">
      <c r="B45" s="81"/>
      <c r="C45" s="81"/>
      <c r="D45" s="81"/>
      <c r="E45" s="81"/>
      <c r="F45" s="81" t="s">
        <v>91</v>
      </c>
      <c r="G45" s="81"/>
      <c r="H45" s="81"/>
      <c r="I45" s="81"/>
    </row>
    <row r="46" spans="1:10">
      <c r="B46" s="41"/>
      <c r="C46" s="41"/>
      <c r="D46" s="41"/>
      <c r="H46" s="41"/>
      <c r="I46" s="41"/>
    </row>
    <row r="47" spans="1:10">
      <c r="A47" s="80" t="s">
        <v>64</v>
      </c>
      <c r="B47" s="80"/>
      <c r="C47" s="80"/>
      <c r="D47" s="80"/>
      <c r="E47" s="80"/>
      <c r="F47" s="80"/>
      <c r="G47" s="80"/>
      <c r="H47" s="80"/>
      <c r="I47" s="80"/>
    </row>
    <row r="48" spans="1:10" ht="30" customHeight="1">
      <c r="A48" s="55"/>
      <c r="B48" s="55"/>
      <c r="C48" s="55"/>
      <c r="D48" s="55"/>
      <c r="E48" s="55"/>
      <c r="F48" s="55"/>
      <c r="G48" s="55"/>
      <c r="H48" s="55"/>
      <c r="I48" s="55"/>
    </row>
    <row r="49" spans="1:9" ht="30" customHeight="1">
      <c r="A49" s="56"/>
      <c r="B49" s="56"/>
      <c r="C49" s="56"/>
      <c r="D49" s="56"/>
      <c r="E49" s="56"/>
      <c r="F49" s="56"/>
      <c r="G49" s="56"/>
      <c r="H49" s="56"/>
      <c r="I49" s="56"/>
    </row>
    <row r="50" spans="1:9" ht="30" customHeight="1">
      <c r="A50" s="56"/>
      <c r="B50" s="56"/>
      <c r="C50" s="56"/>
      <c r="D50" s="56"/>
      <c r="E50" s="56"/>
      <c r="F50" s="56"/>
      <c r="G50" s="56"/>
      <c r="H50" s="56"/>
      <c r="I50" s="56"/>
    </row>
    <row r="53" spans="1:9">
      <c r="I53" s="57" t="s">
        <v>65</v>
      </c>
    </row>
    <row r="54" spans="1:9">
      <c r="F54" s="81" t="s">
        <v>66</v>
      </c>
      <c r="G54" s="81"/>
      <c r="H54" s="81"/>
    </row>
    <row r="60" spans="1:9">
      <c r="F60" s="81" t="s">
        <v>67</v>
      </c>
      <c r="G60" s="81"/>
      <c r="H60" s="81"/>
    </row>
  </sheetData>
  <mergeCells count="26">
    <mergeCell ref="A1:D1"/>
    <mergeCell ref="E1:I1"/>
    <mergeCell ref="A2:D2"/>
    <mergeCell ref="E2:I2"/>
    <mergeCell ref="A3:D3"/>
    <mergeCell ref="F3:I3"/>
    <mergeCell ref="A5:I5"/>
    <mergeCell ref="B6:C6"/>
    <mergeCell ref="D6:E6"/>
    <mergeCell ref="F6:H6"/>
    <mergeCell ref="A17:I17"/>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 Tong hop</vt:lpstr>
      <vt:lpstr>Sheet1</vt:lpstr>
      <vt:lpstr>Sheet2</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2024-03-01T07:27:55Z</dcterms:modified>
</cp:coreProperties>
</file>