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KLB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'20T4-KLB1'!$A$1:$I$78</definedName>
    <definedName name="_xlnm.Print_Titles" localSheetId="1">'phong trào'!$6:$6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H67" i="25" s="1"/>
  <c r="G62" i="25"/>
  <c r="E62" i="25"/>
  <c r="E67" i="25"/>
  <c r="F67" i="25" l="1"/>
  <c r="F62" i="25"/>
  <c r="H62" i="25"/>
  <c r="E63" i="25"/>
  <c r="F63" i="25" s="1"/>
  <c r="G63" i="25"/>
  <c r="H63" i="25" s="1"/>
  <c r="E64" i="25"/>
  <c r="F64" i="25" s="1"/>
  <c r="G64" i="25"/>
  <c r="H64" i="25" s="1"/>
  <c r="E65" i="25"/>
  <c r="F65" i="25" s="1"/>
  <c r="G65" i="25"/>
  <c r="H65" i="25" s="1"/>
  <c r="E66" i="25"/>
  <c r="F66" i="25" s="1"/>
  <c r="G66" i="25"/>
  <c r="H6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<sst xmlns="http://schemas.openxmlformats.org/spreadsheetml/2006/main" count="487" uniqueCount="306">
  <si>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</si>
  <si>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</si>
  <si>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</si>
  <si>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</si>
  <si>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</si>
  <si>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</si>
  <si>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</si>
  <si>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</si>
  <si>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</si>
  <si>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</si>
  <si>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</si>
  <si>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</si>
  <si>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</si>
  <si>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</si>
  <si>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</si>
  <si>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</si>
  <si>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</si>
  <si>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</si>
  <si>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</si>
  <si>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</si>
  <si>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</si>
  <si>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</si>
  <si>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</si>
  <si>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</si>
  <si>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</si>
  <si>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</si>
  <si>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</si>
  <si>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</si>
  <si>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</si>
  <si>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</si>
  <si>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</si>
  <si>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</si>
  <si>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</si>
  <si>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</si>
  <si>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</si>
  <si>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</si>
  <si>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</si>
  <si>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</si>
  <si>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</si>
  <si>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</si>
  <si>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</si>
  <si>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</si>
  <si>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</si>
  <si>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</si>
  <si>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</si>
  <si>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</si>
  <si>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</si>
  <si>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</si>
  <si>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</si>
  <si>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</si>
  <si>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</si>
  <si>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</si>
  <si>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</si>
  <si>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</si>
  <si>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</si>
  <si>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</si>
  <si>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</si>
  <si>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</si>
  <si>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</si>
  <si>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</si>
  <si>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</si>
  <si>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</si>
  <si>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</si>
  <si>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</si>
  <si>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</si>
  <si>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</si>
  <si>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</si>
  <si>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</si>
  <si>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</si>
  <si>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</si>
  <si>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</si>
  <si>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</si>
  <si>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</si>
  <si>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</si>
  <si>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</si>
  <si>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</si>
  <si>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</si>
  <si>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</si>
  <si>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</si>
  <si>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</si>
  <si>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</si>
  <si>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</si>
  <si>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</si>
  <si>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</si>
  <si>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</si>
  <si>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</si>
  <si>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</si>
  <si>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</si>
  <si>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</si>
  <si>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</si>
  <si>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</si>
  <si>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</si>
  <si>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</si>
  <si>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</si>
  <si>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</si>
  <si>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</si>
  <si>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</si>
  <si>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</si>
  <si>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</si>
  <si>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</si>
  <si>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</si>
  <si>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</si>
  <si>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</si>
  <si>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</si>
  <si>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</si>
  <si>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</si>
  <si>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</si>
  <si>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</si>
  <si>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</si>
  <si>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</si>
  <si>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</si>
  <si>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</si>
  <si>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</si>
  <si>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</si>
  <si>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</si>
  <si>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</si>
  <si>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</si>
  <si>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</si>
  <si>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</si>
  <si>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</si>
  <si>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</si>
  <si>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</si>
  <si>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</si>
  <si>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</si>
  <si>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</si>
  <si>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</si>
  <si>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</si>
  <si>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</si>
  <si>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</si>
  <si>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</si>
  <si>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</si>
  <si>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</si>
  <si>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</si>
  <si>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</si>
  <si>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</si>
  <si>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</si>
  <si>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</si>
  <si>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</si>
  <si>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</si>
  <si>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</si>
  <si>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</si>
  <si>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</si>
  <si>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</si>
  <si>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</si>
  <si>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</si>
  <si>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</si>
  <si>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</si>
  <si>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</si>
  <si>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</si>
  <si>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</si>
  <si>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</si>
  <si>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</si>
  <si>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</si>
  <si>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</si>
  <si>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</si>
  <si>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</si>
  <si>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</si>
  <si>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</si>
  <si>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</si>
  <si>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</si>
  <si>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20001688</t>
  </si>
  <si>
    <t>Trần Hồng</t>
  </si>
  <si>
    <t>Ân</t>
  </si>
  <si>
    <t>20001968</t>
  </si>
  <si>
    <t>Nguyễn Phương</t>
  </si>
  <si>
    <t>Anh</t>
  </si>
  <si>
    <t>20001547</t>
  </si>
  <si>
    <t>Võ Minh</t>
  </si>
  <si>
    <t>20002262</t>
  </si>
  <si>
    <t>Nguyễn Thị Ngọc</t>
  </si>
  <si>
    <t>Bích</t>
  </si>
  <si>
    <t>20001263</t>
  </si>
  <si>
    <t>Trần Ngọc Bảo</t>
  </si>
  <si>
    <t>Châu</t>
  </si>
  <si>
    <t>20002056</t>
  </si>
  <si>
    <t>Lê Tấn</t>
  </si>
  <si>
    <t>Đạt</t>
  </si>
  <si>
    <t>20001371</t>
  </si>
  <si>
    <t>Nguyễn Ngọc Thùy</t>
  </si>
  <si>
    <t>Dương</t>
  </si>
  <si>
    <t>20001061</t>
  </si>
  <si>
    <t>Nguyễn Thế</t>
  </si>
  <si>
    <t>Duy</t>
  </si>
  <si>
    <t>20003119</t>
  </si>
  <si>
    <t>Nguyễn Đỗ Gia</t>
  </si>
  <si>
    <t>Hân</t>
  </si>
  <si>
    <t>20000071</t>
  </si>
  <si>
    <t>Vũ Ngọc</t>
  </si>
  <si>
    <t>20001199</t>
  </si>
  <si>
    <t>Nguyễn Thị Thanh</t>
  </si>
  <si>
    <t>Hoa</t>
  </si>
  <si>
    <t>20000029</t>
  </si>
  <si>
    <t>Vũ Phạm Hồng Ân</t>
  </si>
  <si>
    <t>Huệ</t>
  </si>
  <si>
    <t>20001315</t>
  </si>
  <si>
    <t>Lê Minh</t>
  </si>
  <si>
    <t>Hùng</t>
  </si>
  <si>
    <t>20001574</t>
  </si>
  <si>
    <t>Lê Nguyễn Tuấn</t>
  </si>
  <si>
    <t>Huy</t>
  </si>
  <si>
    <t>20001242</t>
  </si>
  <si>
    <t>Nguyễn Nhật</t>
  </si>
  <si>
    <t>20000221</t>
  </si>
  <si>
    <t>Tạ Nguyễn Phương</t>
  </si>
  <si>
    <t>Huyền</t>
  </si>
  <si>
    <t>20000594</t>
  </si>
  <si>
    <t>Nguyễn Dương Gia</t>
  </si>
  <si>
    <t>Khang</t>
  </si>
  <si>
    <t>20000534</t>
  </si>
  <si>
    <t>Phan Thiện</t>
  </si>
  <si>
    <t>Khanh</t>
  </si>
  <si>
    <t>20001937</t>
  </si>
  <si>
    <t>Trương Quang</t>
  </si>
  <si>
    <t>Khiêm</t>
  </si>
  <si>
    <t>20001579</t>
  </si>
  <si>
    <t>Nguyễn Xuân</t>
  </si>
  <si>
    <t>Lan</t>
  </si>
  <si>
    <t>20002140</t>
  </si>
  <si>
    <t>Huỳnh Thị Phương</t>
  </si>
  <si>
    <t>Linh</t>
  </si>
  <si>
    <t>20001731</t>
  </si>
  <si>
    <t>Nguyễn Trần Ánh</t>
  </si>
  <si>
    <t>20000704</t>
  </si>
  <si>
    <t>Lâm Thị Bé</t>
  </si>
  <si>
    <t>Mi</t>
  </si>
  <si>
    <t>20001787</t>
  </si>
  <si>
    <t>Trần Trà</t>
  </si>
  <si>
    <t>My</t>
  </si>
  <si>
    <t>20001752</t>
  </si>
  <si>
    <t>Trương Ngọc Thảo</t>
  </si>
  <si>
    <t>20000726</t>
  </si>
  <si>
    <t>Trần Phương</t>
  </si>
  <si>
    <t>Nga</t>
  </si>
  <si>
    <t>20002122</t>
  </si>
  <si>
    <t>Trần Thị Thảo</t>
  </si>
  <si>
    <t>Nguyên</t>
  </si>
  <si>
    <t>20000223</t>
  </si>
  <si>
    <t>Trần Ngọc Thúy</t>
  </si>
  <si>
    <t>Nhi</t>
  </si>
  <si>
    <t>20002221</t>
  </si>
  <si>
    <t>Trần Ngọc Xuân</t>
  </si>
  <si>
    <t>20001556</t>
  </si>
  <si>
    <t>Võ Ngọc Hoài</t>
  </si>
  <si>
    <t>Như</t>
  </si>
  <si>
    <t>20000952</t>
  </si>
  <si>
    <t>Hồng Tú</t>
  </si>
  <si>
    <t>Phượng</t>
  </si>
  <si>
    <t>20001325</t>
  </si>
  <si>
    <t>Trần Quốc</t>
  </si>
  <si>
    <t>Tài</t>
  </si>
  <si>
    <t>20001796</t>
  </si>
  <si>
    <t>Nguyễn Ngọc Minh</t>
  </si>
  <si>
    <t>Tâm</t>
  </si>
  <si>
    <t>20001134</t>
  </si>
  <si>
    <t>Mạch Duy</t>
  </si>
  <si>
    <t>Tân</t>
  </si>
  <si>
    <t>20001872</t>
  </si>
  <si>
    <t>Đinh Võ Hoài</t>
  </si>
  <si>
    <t>Thương</t>
  </si>
  <si>
    <t>20000894</t>
  </si>
  <si>
    <t>Lê Trần Thủy</t>
  </si>
  <si>
    <t>Tiên</t>
  </si>
  <si>
    <t>20002274</t>
  </si>
  <si>
    <t>Nguyễn Thị Bảo</t>
  </si>
  <si>
    <t>Trân</t>
  </si>
  <si>
    <t>20000120</t>
  </si>
  <si>
    <t>Tạ Ngọc Bảo</t>
  </si>
  <si>
    <t>20001904</t>
  </si>
  <si>
    <t>Phạm Nguyễn Hoàng</t>
  </si>
  <si>
    <t>Trí</t>
  </si>
  <si>
    <t>20001512</t>
  </si>
  <si>
    <t>Dương Anh</t>
  </si>
  <si>
    <t>Triết</t>
  </si>
  <si>
    <t>20001433</t>
  </si>
  <si>
    <t>Nguyễn Hà Tú</t>
  </si>
  <si>
    <t>Uyên</t>
  </si>
  <si>
    <t>20006716</t>
  </si>
  <si>
    <t>Bùi Thị Khánh</t>
  </si>
  <si>
    <t>Vy</t>
  </si>
  <si>
    <t>20001743</t>
  </si>
  <si>
    <t>Huỳnh Trà</t>
  </si>
  <si>
    <t>20001981</t>
  </si>
  <si>
    <t>Nguyễn Phạm Thảo</t>
  </si>
  <si>
    <t>20000425</t>
  </si>
  <si>
    <t>Nguyễn Thị Tường</t>
  </si>
  <si>
    <t>20001135</t>
  </si>
  <si>
    <t>Trần Đan</t>
  </si>
  <si>
    <t>20001995</t>
  </si>
  <si>
    <t>Hà Kim</t>
  </si>
  <si>
    <t>Yến</t>
  </si>
  <si>
    <t xml:space="preserve">Lớp:  20T4-KLB1   Sĩ số:    47      Khoa:     Kinh tế              </t>
  </si>
  <si>
    <t>Nguyễn Ngọc Thùy Dương</t>
  </si>
  <si>
    <t>DANH SÁCH SINH VIÊN ĐANG HỌC</t>
  </si>
  <si>
    <t>Lớp: 20T4-KLB1</t>
  </si>
  <si>
    <t>Ngành: Kỹ thuật làm bánh</t>
  </si>
  <si>
    <t xml:space="preserve">Chuyên ngành: Kỹ thuật làm bánh  </t>
  </si>
  <si>
    <t>STT</t>
  </si>
  <si>
    <t>Mã SV</t>
  </si>
  <si>
    <t>Họ đệm</t>
  </si>
  <si>
    <t>Tên</t>
  </si>
  <si>
    <t>Tổng tiết vắng</t>
  </si>
  <si>
    <t>Đối thoại 24/3</t>
  </si>
  <si>
    <t>An toàn GT 26/4</t>
  </si>
  <si>
    <t>Ghi chú</t>
  </si>
  <si>
    <t>X</t>
  </si>
  <si>
    <t>Sỉ số: 47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</si>
</sst>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0</xdr:colOff>
      <xdr:row>0</xdr:row>
      <xdr:rowOff>0</xdr:rowOff>
    </xdr:from>
    <xdr:to>
      <xdr:col>7</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5448300" y="0"/>
          <a:ext cx="19526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1" t="s">
        <v>134</v>
      </c>
      <c r="B2" s="101"/>
      <c r="C2" s="101"/>
      <c r="D2" s="101"/>
      <c r="E2" s="102" t="s">
        <v>135</v>
      </c>
      <c r="F2" s="102"/>
      <c r="G2" s="102"/>
      <c r="H2" s="102"/>
      <c r="I2" s="102"/>
      <c r="J2" s="3"/>
      <c r="K2" s="3"/>
      <c r="L2" s="3"/>
      <c r="M2" s="3"/>
      <c r="N2" s="3"/>
      <c r="O2" s="3"/>
      <c r="P2" s="3"/>
      <c r="Q2" s="3"/>
      <c r="R2" s="3"/>
      <c r="S2" s="3"/>
      <c r="T2" s="3"/>
    </row>
    <row r="3" spans="1:20" ht="17.100000000000001" customHeight="1">
      <c r="A3" s="102" t="s">
        <v>136</v>
      </c>
      <c r="B3" s="102"/>
      <c r="C3" s="102"/>
      <c r="D3" s="102"/>
      <c r="E3" s="103" t="s">
        <v>137</v>
      </c>
      <c r="F3" s="103"/>
      <c r="G3" s="103"/>
      <c r="H3" s="103"/>
      <c r="I3" s="103"/>
      <c r="J3" s="3"/>
      <c r="K3" s="3"/>
      <c r="L3" s="3"/>
      <c r="M3" s="3"/>
      <c r="N3" s="3"/>
      <c r="O3" s="3"/>
      <c r="P3" s="3"/>
      <c r="Q3" s="3"/>
      <c r="R3" s="3"/>
      <c r="S3" s="3"/>
      <c r="T3" s="3"/>
    </row>
    <row r="4" spans="1:20" ht="17.100000000000001" customHeight="1">
      <c r="A4" s="102" t="s">
        <v>138</v>
      </c>
      <c r="B4" s="102"/>
      <c r="C4" s="102"/>
      <c r="D4" s="102"/>
      <c r="E4" s="104"/>
      <c r="F4" s="104"/>
      <c r="G4" s="104"/>
      <c r="H4" s="104"/>
      <c r="I4" s="104"/>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159</v>
      </c>
      <c r="B7" s="107"/>
      <c r="C7" s="107"/>
      <c r="D7" s="107"/>
      <c r="E7" s="107"/>
      <c r="F7" s="107"/>
      <c r="G7" s="107"/>
      <c r="H7" s="107"/>
      <c r="I7" s="107"/>
      <c r="J7" s="50"/>
      <c r="K7" s="50"/>
      <c r="L7" s="50"/>
      <c r="M7" s="50"/>
      <c r="N7" s="50"/>
      <c r="O7" s="50"/>
      <c r="P7" s="50"/>
      <c r="Q7" s="50"/>
      <c r="R7" s="50"/>
      <c r="S7" s="50"/>
      <c r="T7" s="50"/>
    </row>
    <row r="8" spans="1:20" s="8" customFormat="1" ht="18" customHeight="1">
      <c r="A8" s="108" t="s">
        <v>290</v>
      </c>
      <c r="B8" s="108"/>
      <c r="C8" s="108"/>
      <c r="D8" s="108"/>
      <c r="E8" s="108"/>
      <c r="F8" s="108"/>
      <c r="G8" s="108"/>
      <c r="H8" s="108"/>
      <c r="I8" s="10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0"/>
      <c r="B11" s="111"/>
      <c r="C11" s="114"/>
      <c r="D11" s="115"/>
      <c r="E11" s="52" t="s">
        <v>144</v>
      </c>
      <c r="F11" s="52" t="s">
        <v>145</v>
      </c>
      <c r="G11" s="52" t="s">
        <v>144</v>
      </c>
      <c r="H11" s="52" t="s">
        <v>145</v>
      </c>
      <c r="I11" s="110"/>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57" si="0">IF(AND(E13&gt;=90),"XS",IF(AND(E13&gt;=80),"Tốt",IF(AND(E13&gt;=70),"Khá",IF(AND(E13&gt;=60),"TB",IF(AND(E13&gt;=50),"TB",IF(AND(E13&lt;50),IF(AND(E13&gt;0),"Yếu",IF(AND(E13=0),"KXL"," "))))))))</f>
        <v>KXL</v>
      </c>
      <c r="G13" s="45"/>
      <c r="H13" s="61" t="str">
        <f t="shared" ref="H13:H57" si="1">IF(AND(G13&gt;=90),"XS",IF(AND(G13&gt;=80),"Tốt",IF(AND(G13&gt;=70),"Khá",IF(AND(G13&gt;=60),"TB",IF(AND(G13&gt;=50),"TB",IF(AND(G13&lt;50),IF(AND(G13&gt;0),"Yếu",IF(AND(G13=0),"KXL"," "))))))))</f>
        <v>KXL</v>
      </c>
      <c r="I13" s="55"/>
    </row>
    <row r="14" spans="1:20" s="12" customFormat="1" ht="17.45" customHeight="1">
      <c r="A14" s="45">
        <v>3</v>
      </c>
      <c r="B14" s="65" t="s">
        <v>166</v>
      </c>
      <c r="C14" s="64" t="s">
        <v>167</v>
      </c>
      <c r="D14" s="53" t="s">
        <v>165</v>
      </c>
      <c r="E14" s="45"/>
      <c r="F14" s="54" t="str">
        <f t="shared" si="0"/>
        <v>KXL</v>
      </c>
      <c r="G14" s="45"/>
      <c r="H14" s="61" t="str">
        <f t="shared" si="1"/>
        <v>KXL</v>
      </c>
      <c r="I14" s="55"/>
    </row>
    <row r="15" spans="1:20" s="12" customFormat="1" ht="17.45" customHeight="1">
      <c r="A15" s="45">
        <v>4</v>
      </c>
      <c r="B15" s="65" t="s">
        <v>168</v>
      </c>
      <c r="C15" s="64" t="s">
        <v>169</v>
      </c>
      <c r="D15" s="53" t="s">
        <v>170</v>
      </c>
      <c r="E15" s="45"/>
      <c r="F15" s="54" t="str">
        <f t="shared" si="0"/>
        <v>KXL</v>
      </c>
      <c r="G15" s="45"/>
      <c r="H15" s="61" t="str">
        <f t="shared" si="1"/>
        <v>KXL</v>
      </c>
      <c r="I15" s="14"/>
    </row>
    <row r="16" spans="1:20" s="12" customFormat="1" ht="17.45" customHeight="1">
      <c r="A16" s="45">
        <v>5</v>
      </c>
      <c r="B16" s="65" t="s">
        <v>171</v>
      </c>
      <c r="C16" s="64" t="s">
        <v>172</v>
      </c>
      <c r="D16" s="53" t="s">
        <v>173</v>
      </c>
      <c r="E16" s="45"/>
      <c r="F16" s="54" t="str">
        <f t="shared" si="0"/>
        <v>KXL</v>
      </c>
      <c r="G16" s="45"/>
      <c r="H16" s="61" t="str">
        <f t="shared" si="1"/>
        <v>KXL</v>
      </c>
      <c r="I16" s="14"/>
    </row>
    <row r="17" spans="1:9" s="12" customFormat="1" ht="17.45" customHeight="1">
      <c r="A17" s="45">
        <v>6</v>
      </c>
      <c r="B17" s="65" t="s">
        <v>174</v>
      </c>
      <c r="C17" s="64" t="s">
        <v>175</v>
      </c>
      <c r="D17" s="53" t="s">
        <v>176</v>
      </c>
      <c r="E17" s="45"/>
      <c r="F17" s="54" t="str">
        <f t="shared" si="0"/>
        <v>KXL</v>
      </c>
      <c r="G17" s="45"/>
      <c r="H17" s="61" t="str">
        <f t="shared" si="1"/>
        <v>KXL</v>
      </c>
      <c r="I17" s="14"/>
    </row>
    <row r="18" spans="1:9" s="12" customFormat="1" ht="17.45" customHeight="1">
      <c r="A18" s="45">
        <v>7</v>
      </c>
      <c r="B18" s="65" t="s">
        <v>177</v>
      </c>
      <c r="C18" s="64" t="s">
        <v>178</v>
      </c>
      <c r="D18" s="53" t="s">
        <v>179</v>
      </c>
      <c r="E18" s="45"/>
      <c r="F18" s="54" t="str">
        <f t="shared" si="0"/>
        <v>KXL</v>
      </c>
      <c r="G18" s="45"/>
      <c r="H18" s="61" t="str">
        <f t="shared" si="1"/>
        <v>KXL</v>
      </c>
      <c r="I18" s="14"/>
    </row>
    <row r="19" spans="1:9" s="12" customFormat="1" ht="17.45" customHeight="1">
      <c r="A19" s="45">
        <v>8</v>
      </c>
      <c r="B19" s="65" t="s">
        <v>180</v>
      </c>
      <c r="C19" s="64" t="s">
        <v>181</v>
      </c>
      <c r="D19" s="53" t="s">
        <v>182</v>
      </c>
      <c r="E19" s="45"/>
      <c r="F19" s="54" t="str">
        <f t="shared" si="0"/>
        <v>KXL</v>
      </c>
      <c r="G19" s="45"/>
      <c r="H19" s="61" t="str">
        <f t="shared" si="1"/>
        <v>KXL</v>
      </c>
      <c r="I19" s="14"/>
    </row>
    <row r="20" spans="1:9" s="12" customFormat="1" ht="17.45" customHeight="1">
      <c r="A20" s="45">
        <v>9</v>
      </c>
      <c r="B20" s="65" t="s">
        <v>183</v>
      </c>
      <c r="C20" s="64" t="s">
        <v>184</v>
      </c>
      <c r="D20" s="53" t="s">
        <v>185</v>
      </c>
      <c r="E20" s="45"/>
      <c r="F20" s="54" t="str">
        <f t="shared" si="0"/>
        <v>KXL</v>
      </c>
      <c r="G20" s="45"/>
      <c r="H20" s="61" t="str">
        <f t="shared" si="1"/>
        <v>KXL</v>
      </c>
      <c r="I20" s="55"/>
    </row>
    <row r="21" spans="1:9" s="12" customFormat="1" ht="17.45" customHeight="1">
      <c r="A21" s="45">
        <v>10</v>
      </c>
      <c r="B21" s="65" t="s">
        <v>186</v>
      </c>
      <c r="C21" s="64" t="s">
        <v>187</v>
      </c>
      <c r="D21" s="53" t="s">
        <v>185</v>
      </c>
      <c r="E21" s="45"/>
      <c r="F21" s="54" t="str">
        <f t="shared" si="0"/>
        <v>KXL</v>
      </c>
      <c r="G21" s="45"/>
      <c r="H21" s="61" t="str">
        <f t="shared" si="1"/>
        <v>KXL</v>
      </c>
      <c r="I21" s="55"/>
    </row>
    <row r="22" spans="1:9" s="12" customFormat="1" ht="17.45" customHeight="1">
      <c r="A22" s="45">
        <v>11</v>
      </c>
      <c r="B22" s="65" t="s">
        <v>188</v>
      </c>
      <c r="C22" s="64" t="s">
        <v>189</v>
      </c>
      <c r="D22" s="53" t="s">
        <v>190</v>
      </c>
      <c r="E22" s="45"/>
      <c r="F22" s="54" t="str">
        <f t="shared" si="0"/>
        <v>KXL</v>
      </c>
      <c r="G22" s="45"/>
      <c r="H22" s="61" t="str">
        <f t="shared" si="1"/>
        <v>KXL</v>
      </c>
      <c r="I22" s="55"/>
    </row>
    <row r="23" spans="1:9" s="12" customFormat="1" ht="17.45" customHeight="1">
      <c r="A23" s="45">
        <v>12</v>
      </c>
      <c r="B23" s="65" t="s">
        <v>191</v>
      </c>
      <c r="C23" s="64" t="s">
        <v>192</v>
      </c>
      <c r="D23" s="53" t="s">
        <v>193</v>
      </c>
      <c r="E23" s="45"/>
      <c r="F23" s="54" t="str">
        <f t="shared" si="0"/>
        <v>KXL</v>
      </c>
      <c r="G23" s="45"/>
      <c r="H23" s="61" t="str">
        <f t="shared" si="1"/>
        <v>KXL</v>
      </c>
      <c r="I23" s="14"/>
    </row>
    <row r="24" spans="1:9" s="12" customFormat="1" ht="17.45" customHeight="1">
      <c r="A24" s="45">
        <v>13</v>
      </c>
      <c r="B24" s="65" t="s">
        <v>194</v>
      </c>
      <c r="C24" s="64" t="s">
        <v>195</v>
      </c>
      <c r="D24" s="53" t="s">
        <v>196</v>
      </c>
      <c r="E24" s="45"/>
      <c r="F24" s="54" t="str">
        <f t="shared" si="0"/>
        <v>KXL</v>
      </c>
      <c r="G24" s="45"/>
      <c r="H24" s="61" t="str">
        <f t="shared" si="1"/>
        <v>KXL</v>
      </c>
      <c r="I24" s="14"/>
    </row>
    <row r="25" spans="1:9" s="12" customFormat="1" ht="17.45" customHeight="1">
      <c r="A25" s="45">
        <v>14</v>
      </c>
      <c r="B25" s="65" t="s">
        <v>197</v>
      </c>
      <c r="C25" s="64" t="s">
        <v>198</v>
      </c>
      <c r="D25" s="53" t="s">
        <v>199</v>
      </c>
      <c r="E25" s="45"/>
      <c r="F25" s="54" t="str">
        <f t="shared" si="0"/>
        <v>KXL</v>
      </c>
      <c r="G25" s="45"/>
      <c r="H25" s="61" t="str">
        <f t="shared" si="1"/>
        <v>KXL</v>
      </c>
      <c r="I25" s="14"/>
    </row>
    <row r="26" spans="1:9" s="12" customFormat="1" ht="17.45" customHeight="1">
      <c r="A26" s="45">
        <v>15</v>
      </c>
      <c r="B26" s="65" t="s">
        <v>200</v>
      </c>
      <c r="C26" s="64" t="s">
        <v>201</v>
      </c>
      <c r="D26" s="53" t="s">
        <v>199</v>
      </c>
      <c r="E26" s="45"/>
      <c r="F26" s="54" t="str">
        <f t="shared" si="0"/>
        <v>KXL</v>
      </c>
      <c r="G26" s="45"/>
      <c r="H26" s="61" t="str">
        <f t="shared" si="1"/>
        <v>KXL</v>
      </c>
      <c r="I26" s="14"/>
    </row>
    <row r="27" spans="1:9" s="12" customFormat="1" ht="17.45" customHeight="1">
      <c r="A27" s="45">
        <v>16</v>
      </c>
      <c r="B27" s="65" t="s">
        <v>202</v>
      </c>
      <c r="C27" s="64" t="s">
        <v>203</v>
      </c>
      <c r="D27" s="53" t="s">
        <v>204</v>
      </c>
      <c r="E27" s="45"/>
      <c r="F27" s="54" t="str">
        <f t="shared" si="0"/>
        <v>KXL</v>
      </c>
      <c r="G27" s="45"/>
      <c r="H27" s="61" t="str">
        <f t="shared" si="1"/>
        <v>KXL</v>
      </c>
      <c r="I27" s="14"/>
    </row>
    <row r="28" spans="1:9" s="12" customFormat="1" ht="17.45" customHeight="1">
      <c r="A28" s="45">
        <v>17</v>
      </c>
      <c r="B28" s="65" t="s">
        <v>205</v>
      </c>
      <c r="C28" s="64" t="s">
        <v>206</v>
      </c>
      <c r="D28" s="53" t="s">
        <v>207</v>
      </c>
      <c r="E28" s="45"/>
      <c r="F28" s="54" t="str">
        <f t="shared" si="0"/>
        <v>KXL</v>
      </c>
      <c r="G28" s="45"/>
      <c r="H28" s="61" t="str">
        <f t="shared" si="1"/>
        <v>KXL</v>
      </c>
      <c r="I28" s="14"/>
    </row>
    <row r="29" spans="1:9" s="12" customFormat="1" ht="17.45" customHeight="1">
      <c r="A29" s="45">
        <v>18</v>
      </c>
      <c r="B29" s="65" t="s">
        <v>208</v>
      </c>
      <c r="C29" s="64" t="s">
        <v>209</v>
      </c>
      <c r="D29" s="53" t="s">
        <v>210</v>
      </c>
      <c r="E29" s="45"/>
      <c r="F29" s="54" t="str">
        <f t="shared" si="0"/>
        <v>KXL</v>
      </c>
      <c r="G29" s="45"/>
      <c r="H29" s="61" t="str">
        <f t="shared" si="1"/>
        <v>KXL</v>
      </c>
      <c r="I29" s="14"/>
    </row>
    <row r="30" spans="1:9" s="12" customFormat="1" ht="17.45" customHeight="1">
      <c r="A30" s="45">
        <v>19</v>
      </c>
      <c r="B30" s="65" t="s">
        <v>211</v>
      </c>
      <c r="C30" s="64" t="s">
        <v>212</v>
      </c>
      <c r="D30" s="53" t="s">
        <v>213</v>
      </c>
      <c r="E30" s="45"/>
      <c r="F30" s="54" t="str">
        <f t="shared" si="0"/>
        <v>KXL</v>
      </c>
      <c r="G30" s="45"/>
      <c r="H30" s="61" t="str">
        <f t="shared" si="1"/>
        <v>KXL</v>
      </c>
      <c r="I30" s="14"/>
    </row>
    <row r="31" spans="1:9" s="12" customFormat="1" ht="17.45" customHeight="1">
      <c r="A31" s="45">
        <v>20</v>
      </c>
      <c r="B31" s="65" t="s">
        <v>214</v>
      </c>
      <c r="C31" s="64" t="s">
        <v>215</v>
      </c>
      <c r="D31" s="53" t="s">
        <v>216</v>
      </c>
      <c r="E31" s="45"/>
      <c r="F31" s="54" t="str">
        <f t="shared" si="0"/>
        <v>KXL</v>
      </c>
      <c r="G31" s="45"/>
      <c r="H31" s="61" t="str">
        <f t="shared" si="1"/>
        <v>KXL</v>
      </c>
      <c r="I31" s="55"/>
    </row>
    <row r="32" spans="1:9" s="12" customFormat="1" ht="17.45" customHeight="1">
      <c r="A32" s="45">
        <v>21</v>
      </c>
      <c r="B32" s="65" t="s">
        <v>217</v>
      </c>
      <c r="C32" s="64" t="s">
        <v>218</v>
      </c>
      <c r="D32" s="53" t="s">
        <v>219</v>
      </c>
      <c r="E32" s="45"/>
      <c r="F32" s="54" t="str">
        <f t="shared" si="0"/>
        <v>KXL</v>
      </c>
      <c r="G32" s="45"/>
      <c r="H32" s="61" t="str">
        <f t="shared" si="1"/>
        <v>KXL</v>
      </c>
      <c r="I32" s="14"/>
    </row>
    <row r="33" spans="1:9" s="12" customFormat="1" ht="17.45" customHeight="1">
      <c r="A33" s="45">
        <v>22</v>
      </c>
      <c r="B33" s="65" t="s">
        <v>220</v>
      </c>
      <c r="C33" s="64" t="s">
        <v>221</v>
      </c>
      <c r="D33" s="53" t="s">
        <v>219</v>
      </c>
      <c r="E33" s="45"/>
      <c r="F33" s="54" t="str">
        <f t="shared" si="0"/>
        <v>KXL</v>
      </c>
      <c r="G33" s="45"/>
      <c r="H33" s="61" t="str">
        <f t="shared" si="1"/>
        <v>KXL</v>
      </c>
      <c r="I33" s="14"/>
    </row>
    <row r="34" spans="1:9" s="12" customFormat="1" ht="17.45" customHeight="1">
      <c r="A34" s="45">
        <v>23</v>
      </c>
      <c r="B34" s="65" t="s">
        <v>222</v>
      </c>
      <c r="C34" s="64" t="s">
        <v>223</v>
      </c>
      <c r="D34" s="53" t="s">
        <v>224</v>
      </c>
      <c r="E34" s="45"/>
      <c r="F34" s="54" t="str">
        <f t="shared" si="0"/>
        <v>KXL</v>
      </c>
      <c r="G34" s="45"/>
      <c r="H34" s="61" t="str">
        <f t="shared" si="1"/>
        <v>KXL</v>
      </c>
      <c r="I34" s="14"/>
    </row>
    <row r="35" spans="1:9" s="12" customFormat="1" ht="17.45" customHeight="1">
      <c r="A35" s="45">
        <v>24</v>
      </c>
      <c r="B35" s="65" t="s">
        <v>225</v>
      </c>
      <c r="C35" s="64" t="s">
        <v>226</v>
      </c>
      <c r="D35" s="53" t="s">
        <v>227</v>
      </c>
      <c r="E35" s="45"/>
      <c r="F35" s="54" t="str">
        <f t="shared" si="0"/>
        <v>KXL</v>
      </c>
      <c r="G35" s="45"/>
      <c r="H35" s="61" t="str">
        <f t="shared" si="1"/>
        <v>KXL</v>
      </c>
      <c r="I35" s="14"/>
    </row>
    <row r="36" spans="1:9" s="12" customFormat="1" ht="17.45" customHeight="1">
      <c r="A36" s="45">
        <v>25</v>
      </c>
      <c r="B36" s="65" t="s">
        <v>228</v>
      </c>
      <c r="C36" s="64" t="s">
        <v>229</v>
      </c>
      <c r="D36" s="53" t="s">
        <v>227</v>
      </c>
      <c r="E36" s="45"/>
      <c r="F36" s="54" t="str">
        <f t="shared" si="0"/>
        <v>KXL</v>
      </c>
      <c r="G36" s="45"/>
      <c r="H36" s="61" t="str">
        <f t="shared" si="1"/>
        <v>KXL</v>
      </c>
      <c r="I36" s="14"/>
    </row>
    <row r="37" spans="1:9" s="12" customFormat="1" ht="17.45" customHeight="1">
      <c r="A37" s="45">
        <v>26</v>
      </c>
      <c r="B37" s="65" t="s">
        <v>230</v>
      </c>
      <c r="C37" s="64" t="s">
        <v>231</v>
      </c>
      <c r="D37" s="53" t="s">
        <v>232</v>
      </c>
      <c r="E37" s="45"/>
      <c r="F37" s="54" t="str">
        <f t="shared" si="0"/>
        <v>KXL</v>
      </c>
      <c r="G37" s="45"/>
      <c r="H37" s="61" t="str">
        <f t="shared" si="1"/>
        <v>KXL</v>
      </c>
      <c r="I37" s="14"/>
    </row>
    <row r="38" spans="1:9" s="12" customFormat="1" ht="17.45" customHeight="1">
      <c r="A38" s="45">
        <v>27</v>
      </c>
      <c r="B38" s="65" t="s">
        <v>233</v>
      </c>
      <c r="C38" s="64" t="s">
        <v>234</v>
      </c>
      <c r="D38" s="53" t="s">
        <v>235</v>
      </c>
      <c r="E38" s="45"/>
      <c r="F38" s="54" t="str">
        <f t="shared" si="0"/>
        <v>KXL</v>
      </c>
      <c r="G38" s="45"/>
      <c r="H38" s="61" t="str">
        <f t="shared" si="1"/>
        <v>KXL</v>
      </c>
      <c r="I38" s="55"/>
    </row>
    <row r="39" spans="1:9" s="12" customFormat="1" ht="17.45" customHeight="1">
      <c r="A39" s="45">
        <v>28</v>
      </c>
      <c r="B39" s="65" t="s">
        <v>236</v>
      </c>
      <c r="C39" s="64" t="s">
        <v>237</v>
      </c>
      <c r="D39" s="53" t="s">
        <v>238</v>
      </c>
      <c r="E39" s="45"/>
      <c r="F39" s="54" t="str">
        <f t="shared" si="0"/>
        <v>KXL</v>
      </c>
      <c r="G39" s="45"/>
      <c r="H39" s="61" t="str">
        <f t="shared" si="1"/>
        <v>KXL</v>
      </c>
      <c r="I39" s="14"/>
    </row>
    <row r="40" spans="1:9" s="12" customFormat="1" ht="17.45" customHeight="1">
      <c r="A40" s="45">
        <v>29</v>
      </c>
      <c r="B40" s="65" t="s">
        <v>239</v>
      </c>
      <c r="C40" s="64" t="s">
        <v>240</v>
      </c>
      <c r="D40" s="53" t="s">
        <v>238</v>
      </c>
      <c r="E40" s="45"/>
      <c r="F40" s="54" t="str">
        <f t="shared" si="0"/>
        <v>KXL</v>
      </c>
      <c r="G40" s="45"/>
      <c r="H40" s="61" t="str">
        <f t="shared" si="1"/>
        <v>KXL</v>
      </c>
      <c r="I40" s="55"/>
    </row>
    <row r="41" spans="1:9" s="12" customFormat="1" ht="17.45" customHeight="1">
      <c r="A41" s="45">
        <v>30</v>
      </c>
      <c r="B41" s="65" t="s">
        <v>241</v>
      </c>
      <c r="C41" s="64" t="s">
        <v>242</v>
      </c>
      <c r="D41" s="53" t="s">
        <v>243</v>
      </c>
      <c r="E41" s="45"/>
      <c r="F41" s="54" t="str">
        <f t="shared" si="0"/>
        <v>KXL</v>
      </c>
      <c r="G41" s="45"/>
      <c r="H41" s="61" t="str">
        <f t="shared" si="1"/>
        <v>KXL</v>
      </c>
      <c r="I41" s="55"/>
    </row>
    <row r="42" spans="1:9" s="12" customFormat="1" ht="17.45" customHeight="1">
      <c r="A42" s="45">
        <v>31</v>
      </c>
      <c r="B42" s="65" t="s">
        <v>244</v>
      </c>
      <c r="C42" s="64" t="s">
        <v>245</v>
      </c>
      <c r="D42" s="53" t="s">
        <v>246</v>
      </c>
      <c r="E42" s="45"/>
      <c r="F42" s="54" t="str">
        <f t="shared" si="0"/>
        <v>KXL</v>
      </c>
      <c r="G42" s="45"/>
      <c r="H42" s="61" t="str">
        <f t="shared" si="1"/>
        <v>KXL</v>
      </c>
      <c r="I42" s="55"/>
    </row>
    <row r="43" spans="1:9" s="12" customFormat="1" ht="17.45" customHeight="1">
      <c r="A43" s="45">
        <v>32</v>
      </c>
      <c r="B43" s="65" t="s">
        <v>247</v>
      </c>
      <c r="C43" s="64" t="s">
        <v>248</v>
      </c>
      <c r="D43" s="53" t="s">
        <v>249</v>
      </c>
      <c r="E43" s="45"/>
      <c r="F43" s="54" t="str">
        <f t="shared" si="0"/>
        <v>KXL</v>
      </c>
      <c r="G43" s="45"/>
      <c r="H43" s="61" t="str">
        <f t="shared" si="1"/>
        <v>KXL</v>
      </c>
      <c r="I43" s="14"/>
    </row>
    <row r="44" spans="1:9" s="12" customFormat="1" ht="17.45" customHeight="1">
      <c r="A44" s="45">
        <v>33</v>
      </c>
      <c r="B44" s="65" t="s">
        <v>250</v>
      </c>
      <c r="C44" s="64" t="s">
        <v>251</v>
      </c>
      <c r="D44" s="53" t="s">
        <v>252</v>
      </c>
      <c r="E44" s="45"/>
      <c r="F44" s="54" t="str">
        <f t="shared" si="0"/>
        <v>KXL</v>
      </c>
      <c r="G44" s="45"/>
      <c r="H44" s="61" t="str">
        <f t="shared" si="1"/>
        <v>KXL</v>
      </c>
      <c r="I44" s="14"/>
    </row>
    <row r="45" spans="1:9" s="12" customFormat="1" ht="17.45" customHeight="1">
      <c r="A45" s="45">
        <v>34</v>
      </c>
      <c r="B45" s="65" t="s">
        <v>253</v>
      </c>
      <c r="C45" s="64" t="s">
        <v>254</v>
      </c>
      <c r="D45" s="53" t="s">
        <v>255</v>
      </c>
      <c r="E45" s="45"/>
      <c r="F45" s="54" t="str">
        <f t="shared" si="0"/>
        <v>KXL</v>
      </c>
      <c r="G45" s="45"/>
      <c r="H45" s="61" t="str">
        <f t="shared" si="1"/>
        <v>KXL</v>
      </c>
      <c r="I45" s="14"/>
    </row>
    <row r="46" spans="1:9" s="12" customFormat="1" ht="17.45" customHeight="1">
      <c r="A46" s="45">
        <v>35</v>
      </c>
      <c r="B46" s="65" t="s">
        <v>256</v>
      </c>
      <c r="C46" s="64" t="s">
        <v>257</v>
      </c>
      <c r="D46" s="53" t="s">
        <v>258</v>
      </c>
      <c r="E46" s="45"/>
      <c r="F46" s="54" t="str">
        <f t="shared" si="0"/>
        <v>KXL</v>
      </c>
      <c r="G46" s="45"/>
      <c r="H46" s="61" t="str">
        <f t="shared" si="1"/>
        <v>KXL</v>
      </c>
      <c r="I46" s="14"/>
    </row>
    <row r="47" spans="1:9" s="12" customFormat="1" ht="17.45" customHeight="1">
      <c r="A47" s="45">
        <v>36</v>
      </c>
      <c r="B47" s="65" t="s">
        <v>259</v>
      </c>
      <c r="C47" s="64" t="s">
        <v>260</v>
      </c>
      <c r="D47" s="53" t="s">
        <v>261</v>
      </c>
      <c r="E47" s="45"/>
      <c r="F47" s="54" t="str">
        <f t="shared" si="0"/>
        <v>KXL</v>
      </c>
      <c r="G47" s="45"/>
      <c r="H47" s="61" t="str">
        <f t="shared" si="1"/>
        <v>KXL</v>
      </c>
      <c r="I47" s="14"/>
    </row>
    <row r="48" spans="1:9" s="12" customFormat="1" ht="17.45" customHeight="1">
      <c r="A48" s="45">
        <v>37</v>
      </c>
      <c r="B48" s="65" t="s">
        <v>262</v>
      </c>
      <c r="C48" s="64" t="s">
        <v>263</v>
      </c>
      <c r="D48" s="53" t="s">
        <v>264</v>
      </c>
      <c r="E48" s="45"/>
      <c r="F48" s="54" t="str">
        <f t="shared" si="0"/>
        <v>KXL</v>
      </c>
      <c r="G48" s="45"/>
      <c r="H48" s="61" t="str">
        <f t="shared" si="1"/>
        <v>KXL</v>
      </c>
      <c r="I48" s="14"/>
    </row>
    <row r="49" spans="1:9" s="12" customFormat="1" ht="17.45" customHeight="1">
      <c r="A49" s="45">
        <v>38</v>
      </c>
      <c r="B49" s="65" t="s">
        <v>265</v>
      </c>
      <c r="C49" s="64" t="s">
        <v>266</v>
      </c>
      <c r="D49" s="53" t="s">
        <v>264</v>
      </c>
      <c r="E49" s="45"/>
      <c r="F49" s="54" t="str">
        <f t="shared" si="0"/>
        <v>KXL</v>
      </c>
      <c r="G49" s="45"/>
      <c r="H49" s="61" t="str">
        <f t="shared" si="1"/>
        <v>KXL</v>
      </c>
      <c r="I49" s="14"/>
    </row>
    <row r="50" spans="1:9" s="12" customFormat="1" ht="17.45" customHeight="1">
      <c r="A50" s="45">
        <v>39</v>
      </c>
      <c r="B50" s="65" t="s">
        <v>267</v>
      </c>
      <c r="C50" s="64" t="s">
        <v>268</v>
      </c>
      <c r="D50" s="53" t="s">
        <v>269</v>
      </c>
      <c r="E50" s="45"/>
      <c r="F50" s="54" t="str">
        <f t="shared" si="0"/>
        <v>KXL</v>
      </c>
      <c r="G50" s="45"/>
      <c r="H50" s="61" t="str">
        <f t="shared" si="1"/>
        <v>KXL</v>
      </c>
      <c r="I50" s="14"/>
    </row>
    <row r="51" spans="1:9" s="12" customFormat="1" ht="17.45" customHeight="1">
      <c r="A51" s="45">
        <v>40</v>
      </c>
      <c r="B51" s="65" t="s">
        <v>270</v>
      </c>
      <c r="C51" s="64" t="s">
        <v>271</v>
      </c>
      <c r="D51" s="53" t="s">
        <v>272</v>
      </c>
      <c r="E51" s="45"/>
      <c r="F51" s="54" t="str">
        <f t="shared" si="0"/>
        <v>KXL</v>
      </c>
      <c r="G51" s="45"/>
      <c r="H51" s="61" t="str">
        <f t="shared" si="1"/>
        <v>KXL</v>
      </c>
      <c r="I51" s="55"/>
    </row>
    <row r="52" spans="1:9" s="12" customFormat="1" ht="17.45" customHeight="1">
      <c r="A52" s="45">
        <v>41</v>
      </c>
      <c r="B52" s="65" t="s">
        <v>273</v>
      </c>
      <c r="C52" s="64" t="s">
        <v>274</v>
      </c>
      <c r="D52" s="53" t="s">
        <v>275</v>
      </c>
      <c r="E52" s="45"/>
      <c r="F52" s="54" t="str">
        <f t="shared" si="0"/>
        <v>KXL</v>
      </c>
      <c r="G52" s="45"/>
      <c r="H52" s="61" t="str">
        <f t="shared" si="1"/>
        <v>KXL</v>
      </c>
      <c r="I52" s="14"/>
    </row>
    <row r="53" spans="1:9" s="12" customFormat="1" ht="17.45" customHeight="1">
      <c r="A53" s="45">
        <v>42</v>
      </c>
      <c r="B53" s="65" t="s">
        <v>276</v>
      </c>
      <c r="C53" s="64" t="s">
        <v>277</v>
      </c>
      <c r="D53" s="53" t="s">
        <v>278</v>
      </c>
      <c r="E53" s="45"/>
      <c r="F53" s="54" t="str">
        <f t="shared" si="0"/>
        <v>KXL</v>
      </c>
      <c r="G53" s="45"/>
      <c r="H53" s="61" t="str">
        <f t="shared" si="1"/>
        <v>KXL</v>
      </c>
      <c r="I53" s="14"/>
    </row>
    <row r="54" spans="1:9" s="12" customFormat="1" ht="17.45" customHeight="1">
      <c r="A54" s="45">
        <v>43</v>
      </c>
      <c r="B54" s="65" t="s">
        <v>279</v>
      </c>
      <c r="C54" s="64" t="s">
        <v>280</v>
      </c>
      <c r="D54" s="53" t="s">
        <v>278</v>
      </c>
      <c r="E54" s="45"/>
      <c r="F54" s="54" t="str">
        <f t="shared" si="0"/>
        <v>KXL</v>
      </c>
      <c r="G54" s="45"/>
      <c r="H54" s="61" t="str">
        <f t="shared" si="1"/>
        <v>KXL</v>
      </c>
      <c r="I54" s="14"/>
    </row>
    <row r="55" spans="1:9" s="12" customFormat="1" ht="17.45" customHeight="1">
      <c r="A55" s="45">
        <v>44</v>
      </c>
      <c r="B55" s="65" t="s">
        <v>281</v>
      </c>
      <c r="C55" s="64" t="s">
        <v>282</v>
      </c>
      <c r="D55" s="53" t="s">
        <v>278</v>
      </c>
      <c r="E55" s="45"/>
      <c r="F55" s="54" t="str">
        <f t="shared" si="0"/>
        <v>KXL</v>
      </c>
      <c r="G55" s="45"/>
      <c r="H55" s="61" t="str">
        <f t="shared" si="1"/>
        <v>KXL</v>
      </c>
      <c r="I55" s="14"/>
    </row>
    <row r="56" spans="1:9" s="12" customFormat="1" ht="17.45" customHeight="1">
      <c r="A56" s="45">
        <v>45</v>
      </c>
      <c r="B56" s="65" t="s">
        <v>283</v>
      </c>
      <c r="C56" s="64" t="s">
        <v>284</v>
      </c>
      <c r="D56" s="53" t="s">
        <v>278</v>
      </c>
      <c r="E56" s="45"/>
      <c r="F56" s="54" t="str">
        <f t="shared" si="0"/>
        <v>KXL</v>
      </c>
      <c r="G56" s="45"/>
      <c r="H56" s="61" t="str">
        <f t="shared" si="1"/>
        <v>KXL</v>
      </c>
      <c r="I56" s="14"/>
    </row>
    <row r="57" spans="1:9" s="12" customFormat="1" ht="17.45" customHeight="1">
      <c r="A57" s="45">
        <v>46</v>
      </c>
      <c r="B57" s="65" t="s">
        <v>285</v>
      </c>
      <c r="C57" s="64" t="s">
        <v>286</v>
      </c>
      <c r="D57" s="53" t="s">
        <v>278</v>
      </c>
      <c r="E57" s="45"/>
      <c r="F57" s="54" t="str">
        <f t="shared" si="0"/>
        <v>KXL</v>
      </c>
      <c r="G57" s="45"/>
      <c r="H57" s="61" t="str">
        <f t="shared" si="1"/>
        <v>KXL</v>
      </c>
      <c r="I57" s="14"/>
    </row>
    <row r="58" spans="1:9" s="12" customFormat="1" ht="17.45" customHeight="1">
      <c r="A58" s="69">
        <v>47</v>
      </c>
      <c r="B58" s="65" t="s">
        <v>287</v>
      </c>
      <c r="C58" s="64" t="s">
        <v>288</v>
      </c>
      <c r="D58" s="53" t="s">
        <v>289</v>
      </c>
      <c r="E58" s="45"/>
      <c r="F58" s="54" t="str">
        <f t="shared" ref="F58" si="2">IF(AND(E58&gt;=90),"XS",IF(AND(E58&gt;=80),"Tốt",IF(AND(E58&gt;=70),"Khá",IF(AND(E58&gt;=60),"TB",IF(AND(E58&gt;=50),"TB",IF(AND(E58&lt;50),IF(AND(E58&gt;0),"Yếu",IF(AND(E58=0),"KXL"," "))))))))</f>
        <v>KXL</v>
      </c>
      <c r="G58" s="45"/>
      <c r="H58" s="61" t="str">
        <f t="shared" ref="H58" si="3">IF(AND(G58&gt;=90),"XS",IF(AND(G58&gt;=80),"Tốt",IF(AND(G58&gt;=70),"Khá",IF(AND(G58&gt;=60),"TB",IF(AND(G58&gt;=50),"TB",IF(AND(G58&lt;50),IF(AND(G58&gt;0),"Yếu",IF(AND(G58=0),"KXL"," "))))))))</f>
        <v>KXL</v>
      </c>
      <c r="I58" s="14"/>
    </row>
    <row r="59" spans="1:9" ht="20.100000000000001" customHeight="1">
      <c r="A59" s="46"/>
      <c r="B59" s="46"/>
      <c r="C59" s="119" t="s">
        <v>146</v>
      </c>
      <c r="D59" s="119"/>
      <c r="E59" s="119"/>
      <c r="F59" s="119"/>
      <c r="G59" s="119"/>
      <c r="H59" s="119"/>
      <c r="I59" s="119"/>
    </row>
    <row r="60" spans="1:9" ht="18" customHeight="1">
      <c r="C60" s="120" t="s">
        <v>147</v>
      </c>
      <c r="D60" s="120"/>
      <c r="E60" s="121" t="s">
        <v>142</v>
      </c>
      <c r="F60" s="121"/>
      <c r="G60" s="121" t="s">
        <v>143</v>
      </c>
      <c r="H60" s="121"/>
      <c r="I60" s="120" t="s">
        <v>13</v>
      </c>
    </row>
    <row r="61" spans="1:9" s="12" customFormat="1" ht="18" customHeight="1">
      <c r="C61" s="120"/>
      <c r="D61" s="120"/>
      <c r="E61" s="52" t="s">
        <v>148</v>
      </c>
      <c r="F61" s="19" t="s">
        <v>149</v>
      </c>
      <c r="G61" s="52" t="s">
        <v>148</v>
      </c>
      <c r="H61" s="19" t="s">
        <v>149</v>
      </c>
      <c r="I61" s="120"/>
    </row>
    <row r="62" spans="1:9" ht="18" customHeight="1">
      <c r="C62" s="105" t="s">
        <v>150</v>
      </c>
      <c r="D62" s="105"/>
      <c r="E62" s="56">
        <f>COUNTIF(F12:F58,"XS")</f>
        <v>1</v>
      </c>
      <c r="F62" s="57">
        <f>E62*100/$A$58</f>
        <v>2.1276595744680851</v>
      </c>
      <c r="G62" s="62">
        <f>COUNTIF(H12:H58,"XS")</f>
        <v>0</v>
      </c>
      <c r="H62" s="63">
        <f>G62*100/$A$58</f>
        <v>0</v>
      </c>
      <c r="I62" s="60"/>
    </row>
    <row r="63" spans="1:9" ht="18" customHeight="1">
      <c r="C63" s="105" t="s">
        <v>151</v>
      </c>
      <c r="D63" s="105"/>
      <c r="E63" s="56">
        <f>COUNTIF(F12:F58,"Tốt")</f>
        <v>0</v>
      </c>
      <c r="F63" s="57">
        <f>E63*100/$A$58</f>
        <v>0</v>
      </c>
      <c r="G63" s="62">
        <f>COUNTIF(H12:H58,"Tốt")</f>
        <v>0</v>
      </c>
      <c r="H63" s="63">
        <f t="shared" ref="H63:H67" si="4">G63*100/$A$58</f>
        <v>0</v>
      </c>
      <c r="I63" s="60"/>
    </row>
    <row r="64" spans="1:9" ht="18" customHeight="1">
      <c r="C64" s="105" t="s">
        <v>152</v>
      </c>
      <c r="D64" s="105"/>
      <c r="E64" s="56">
        <f>COUNTIF(F12:F58,"Khá")</f>
        <v>0</v>
      </c>
      <c r="F64" s="57">
        <f t="shared" ref="F64:F67" si="5">E64*100/$A$58</f>
        <v>0</v>
      </c>
      <c r="G64" s="62">
        <f>COUNTIF(H12:H58,"Khá")</f>
        <v>0</v>
      </c>
      <c r="H64" s="63">
        <f t="shared" si="4"/>
        <v>0</v>
      </c>
      <c r="I64" s="60"/>
    </row>
    <row r="65" spans="1:10" ht="18" customHeight="1">
      <c r="C65" s="105" t="s">
        <v>153</v>
      </c>
      <c r="D65" s="105"/>
      <c r="E65" s="56">
        <f>COUNTIF(F12:F58,"TB")</f>
        <v>0</v>
      </c>
      <c r="F65" s="57">
        <f t="shared" si="5"/>
        <v>0</v>
      </c>
      <c r="G65" s="62">
        <f>COUNTIF(H12:H58,"TB")</f>
        <v>0</v>
      </c>
      <c r="H65" s="63">
        <f t="shared" si="4"/>
        <v>0</v>
      </c>
      <c r="I65" s="60"/>
    </row>
    <row r="66" spans="1:10" ht="18" customHeight="1">
      <c r="C66" s="105" t="s">
        <v>154</v>
      </c>
      <c r="D66" s="105"/>
      <c r="E66" s="56">
        <f>COUNTIF(F12:F58,"Yếu")</f>
        <v>0</v>
      </c>
      <c r="F66" s="57">
        <f t="shared" si="5"/>
        <v>0</v>
      </c>
      <c r="G66" s="62">
        <f>COUNTIF(H12:H58,"Yếu")</f>
        <v>0</v>
      </c>
      <c r="H66" s="63">
        <f t="shared" si="4"/>
        <v>0</v>
      </c>
      <c r="I66" s="60"/>
    </row>
    <row r="67" spans="1:10" ht="18" customHeight="1">
      <c r="C67" s="105" t="s">
        <v>155</v>
      </c>
      <c r="D67" s="105"/>
      <c r="E67" s="56">
        <f>COUNTIF(F12:F58,"KXL")</f>
        <v>46</v>
      </c>
      <c r="F67" s="57">
        <f t="shared" si="5"/>
        <v>97.872340425531917</v>
      </c>
      <c r="G67" s="62">
        <f>COUNTIF(H12:H58,"KXL")</f>
        <v>47</v>
      </c>
      <c r="H67" s="63">
        <f t="shared" si="4"/>
        <v>100</v>
      </c>
      <c r="I67" s="60"/>
    </row>
    <row r="68" spans="1:10">
      <c r="C68" s="44"/>
      <c r="D68" s="44"/>
      <c r="F68" s="58"/>
    </row>
    <row r="69" spans="1:10" ht="18" customHeight="1">
      <c r="E69" s="122" t="s">
        <v>158</v>
      </c>
      <c r="F69" s="122"/>
      <c r="G69" s="122"/>
      <c r="H69" s="122"/>
      <c r="I69" s="122"/>
    </row>
    <row r="70" spans="1:10" ht="18" customHeight="1">
      <c r="A70" s="104" t="s">
        <v>156</v>
      </c>
      <c r="B70" s="104"/>
      <c r="C70" s="104"/>
      <c r="D70" s="104"/>
      <c r="E70" s="104"/>
      <c r="F70" s="104" t="s">
        <v>142</v>
      </c>
      <c r="G70" s="104"/>
      <c r="H70" s="104"/>
      <c r="I70" s="66" t="s">
        <v>157</v>
      </c>
      <c r="J70" s="59"/>
    </row>
    <row r="71" spans="1:10" ht="18" customHeight="1"/>
    <row r="72" spans="1:10" ht="18" customHeight="1"/>
    <row r="73" spans="1:10" ht="18" customHeight="1"/>
    <row r="74" spans="1:10" ht="18" customHeight="1">
      <c r="A74" s="67">
        <v>1</v>
      </c>
    </row>
    <row r="75" spans="1:10">
      <c r="F75" s="100"/>
      <c r="G75" s="100"/>
      <c r="H75" s="100"/>
      <c r="I75" s="68" t="s">
        <v>291</v>
      </c>
    </row>
  </sheetData>
  <mergeCells count="31">
    <mergeCell ref="A70:E70"/>
    <mergeCell ref="F70:H70"/>
    <mergeCell ref="C63:D63"/>
    <mergeCell ref="C64:D64"/>
    <mergeCell ref="C65:D65"/>
    <mergeCell ref="C66:D66"/>
    <mergeCell ref="C67:D67"/>
    <mergeCell ref="E69:I69"/>
    <mergeCell ref="G10:H10"/>
    <mergeCell ref="I10:I11"/>
    <mergeCell ref="C59:I59"/>
    <mergeCell ref="C60:D61"/>
    <mergeCell ref="E60:F60"/>
    <mergeCell ref="G60:H60"/>
    <mergeCell ref="I60:I61"/>
    <mergeCell ref="F75:H75"/>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abSelected="1" topLeftCell="A43" workbookViewId="0">
      <selection activeCell="H2" sqref="H1:H1048576"/>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6" width="8.75" style="70" customWidth="1"/>
    <col min="7" max="7" width="8.375" style="70" customWidth="1"/>
    <col min="8" max="8" width="16.125" style="70" customWidth="1"/>
    <col min="9" max="255" width="9" style="70"/>
    <col min="256" max="256" width="3.75" style="70" customWidth="1"/>
    <col min="257" max="257" width="10.125" style="70" customWidth="1"/>
    <col min="258" max="258" width="16.875" style="70" customWidth="1"/>
    <col min="259" max="259" width="7.875" style="70" customWidth="1"/>
    <col min="260" max="260" width="9.375" style="70" customWidth="1"/>
    <col min="261" max="263" width="11.75" style="70" customWidth="1"/>
    <col min="264" max="264" width="16.125" style="70" customWidth="1"/>
    <col min="265" max="511" width="9" style="70"/>
    <col min="512" max="512" width="3.75" style="70" customWidth="1"/>
    <col min="513" max="513" width="10.125" style="70" customWidth="1"/>
    <col min="514" max="514" width="16.875" style="70" customWidth="1"/>
    <col min="515" max="515" width="7.875" style="70" customWidth="1"/>
    <col min="516" max="516" width="9.375" style="70" customWidth="1"/>
    <col min="517" max="519" width="11.75" style="70" customWidth="1"/>
    <col min="520" max="520" width="16.125" style="70" customWidth="1"/>
    <col min="521" max="767" width="9" style="70"/>
    <col min="768" max="768" width="3.75" style="70" customWidth="1"/>
    <col min="769" max="769" width="10.125" style="70" customWidth="1"/>
    <col min="770" max="770" width="16.875" style="70" customWidth="1"/>
    <col min="771" max="771" width="7.875" style="70" customWidth="1"/>
    <col min="772" max="772" width="9.375" style="70" customWidth="1"/>
    <col min="773" max="775" width="11.75" style="70" customWidth="1"/>
    <col min="776" max="776" width="16.125" style="70" customWidth="1"/>
    <col min="777" max="1023" width="9" style="70"/>
    <col min="1024" max="1024" width="3.75" style="70" customWidth="1"/>
    <col min="1025" max="1025" width="10.125" style="70" customWidth="1"/>
    <col min="1026" max="1026" width="16.875" style="70" customWidth="1"/>
    <col min="1027" max="1027" width="7.875" style="70" customWidth="1"/>
    <col min="1028" max="1028" width="9.375" style="70" customWidth="1"/>
    <col min="1029" max="1031" width="11.75" style="70" customWidth="1"/>
    <col min="1032" max="1032" width="16.125" style="70" customWidth="1"/>
    <col min="1033" max="1279" width="9" style="70"/>
    <col min="1280" max="1280" width="3.75" style="70" customWidth="1"/>
    <col min="1281" max="1281" width="10.125" style="70" customWidth="1"/>
    <col min="1282" max="1282" width="16.875" style="70" customWidth="1"/>
    <col min="1283" max="1283" width="7.875" style="70" customWidth="1"/>
    <col min="1284" max="1284" width="9.375" style="70" customWidth="1"/>
    <col min="1285" max="1287" width="11.75" style="70" customWidth="1"/>
    <col min="1288" max="1288" width="16.125" style="70" customWidth="1"/>
    <col min="1289" max="1535" width="9" style="70"/>
    <col min="1536" max="1536" width="3.75" style="70" customWidth="1"/>
    <col min="1537" max="1537" width="10.125" style="70" customWidth="1"/>
    <col min="1538" max="1538" width="16.875" style="70" customWidth="1"/>
    <col min="1539" max="1539" width="7.875" style="70" customWidth="1"/>
    <col min="1540" max="1540" width="9.375" style="70" customWidth="1"/>
    <col min="1541" max="1543" width="11.75" style="70" customWidth="1"/>
    <col min="1544" max="1544" width="16.125" style="70" customWidth="1"/>
    <col min="1545" max="1791" width="9" style="70"/>
    <col min="1792" max="1792" width="3.75" style="70" customWidth="1"/>
    <col min="1793" max="1793" width="10.125" style="70" customWidth="1"/>
    <col min="1794" max="1794" width="16.875" style="70" customWidth="1"/>
    <col min="1795" max="1795" width="7.875" style="70" customWidth="1"/>
    <col min="1796" max="1796" width="9.375" style="70" customWidth="1"/>
    <col min="1797" max="1799" width="11.75" style="70" customWidth="1"/>
    <col min="1800" max="1800" width="16.125" style="70" customWidth="1"/>
    <col min="1801" max="2047" width="9" style="70"/>
    <col min="2048" max="2048" width="3.75" style="70" customWidth="1"/>
    <col min="2049" max="2049" width="10.125" style="70" customWidth="1"/>
    <col min="2050" max="2050" width="16.875" style="70" customWidth="1"/>
    <col min="2051" max="2051" width="7.875" style="70" customWidth="1"/>
    <col min="2052" max="2052" width="9.375" style="70" customWidth="1"/>
    <col min="2053" max="2055" width="11.75" style="70" customWidth="1"/>
    <col min="2056" max="2056" width="16.125" style="70" customWidth="1"/>
    <col min="2057" max="2303" width="9" style="70"/>
    <col min="2304" max="2304" width="3.75" style="70" customWidth="1"/>
    <col min="2305" max="2305" width="10.125" style="70" customWidth="1"/>
    <col min="2306" max="2306" width="16.875" style="70" customWidth="1"/>
    <col min="2307" max="2307" width="7.875" style="70" customWidth="1"/>
    <col min="2308" max="2308" width="9.375" style="70" customWidth="1"/>
    <col min="2309" max="2311" width="11.75" style="70" customWidth="1"/>
    <col min="2312" max="2312" width="16.125" style="70" customWidth="1"/>
    <col min="2313" max="2559" width="9" style="70"/>
    <col min="2560" max="2560" width="3.75" style="70" customWidth="1"/>
    <col min="2561" max="2561" width="10.125" style="70" customWidth="1"/>
    <col min="2562" max="2562" width="16.875" style="70" customWidth="1"/>
    <col min="2563" max="2563" width="7.875" style="70" customWidth="1"/>
    <col min="2564" max="2564" width="9.375" style="70" customWidth="1"/>
    <col min="2565" max="2567" width="11.75" style="70" customWidth="1"/>
    <col min="2568" max="2568" width="16.125" style="70" customWidth="1"/>
    <col min="2569" max="2815" width="9" style="70"/>
    <col min="2816" max="2816" width="3.75" style="70" customWidth="1"/>
    <col min="2817" max="2817" width="10.125" style="70" customWidth="1"/>
    <col min="2818" max="2818" width="16.875" style="70" customWidth="1"/>
    <col min="2819" max="2819" width="7.875" style="70" customWidth="1"/>
    <col min="2820" max="2820" width="9.375" style="70" customWidth="1"/>
    <col min="2821" max="2823" width="11.75" style="70" customWidth="1"/>
    <col min="2824" max="2824" width="16.125" style="70" customWidth="1"/>
    <col min="2825" max="3071" width="9" style="70"/>
    <col min="3072" max="3072" width="3.75" style="70" customWidth="1"/>
    <col min="3073" max="3073" width="10.125" style="70" customWidth="1"/>
    <col min="3074" max="3074" width="16.875" style="70" customWidth="1"/>
    <col min="3075" max="3075" width="7.875" style="70" customWidth="1"/>
    <col min="3076" max="3076" width="9.375" style="70" customWidth="1"/>
    <col min="3077" max="3079" width="11.75" style="70" customWidth="1"/>
    <col min="3080" max="3080" width="16.125" style="70" customWidth="1"/>
    <col min="3081" max="3327" width="9" style="70"/>
    <col min="3328" max="3328" width="3.75" style="70" customWidth="1"/>
    <col min="3329" max="3329" width="10.125" style="70" customWidth="1"/>
    <col min="3330" max="3330" width="16.875" style="70" customWidth="1"/>
    <col min="3331" max="3331" width="7.875" style="70" customWidth="1"/>
    <col min="3332" max="3332" width="9.375" style="70" customWidth="1"/>
    <col min="3333" max="3335" width="11.75" style="70" customWidth="1"/>
    <col min="3336" max="3336" width="16.125" style="70" customWidth="1"/>
    <col min="3337" max="3583" width="9" style="70"/>
    <col min="3584" max="3584" width="3.75" style="70" customWidth="1"/>
    <col min="3585" max="3585" width="10.125" style="70" customWidth="1"/>
    <col min="3586" max="3586" width="16.875" style="70" customWidth="1"/>
    <col min="3587" max="3587" width="7.875" style="70" customWidth="1"/>
    <col min="3588" max="3588" width="9.375" style="70" customWidth="1"/>
    <col min="3589" max="3591" width="11.75" style="70" customWidth="1"/>
    <col min="3592" max="3592" width="16.125" style="70" customWidth="1"/>
    <col min="3593" max="3839" width="9" style="70"/>
    <col min="3840" max="3840" width="3.75" style="70" customWidth="1"/>
    <col min="3841" max="3841" width="10.125" style="70" customWidth="1"/>
    <col min="3842" max="3842" width="16.875" style="70" customWidth="1"/>
    <col min="3843" max="3843" width="7.875" style="70" customWidth="1"/>
    <col min="3844" max="3844" width="9.375" style="70" customWidth="1"/>
    <col min="3845" max="3847" width="11.75" style="70" customWidth="1"/>
    <col min="3848" max="3848" width="16.125" style="70" customWidth="1"/>
    <col min="3849" max="4095" width="9" style="70"/>
    <col min="4096" max="4096" width="3.75" style="70" customWidth="1"/>
    <col min="4097" max="4097" width="10.125" style="70" customWidth="1"/>
    <col min="4098" max="4098" width="16.875" style="70" customWidth="1"/>
    <col min="4099" max="4099" width="7.875" style="70" customWidth="1"/>
    <col min="4100" max="4100" width="9.375" style="70" customWidth="1"/>
    <col min="4101" max="4103" width="11.75" style="70" customWidth="1"/>
    <col min="4104" max="4104" width="16.125" style="70" customWidth="1"/>
    <col min="4105" max="4351" width="9" style="70"/>
    <col min="4352" max="4352" width="3.75" style="70" customWidth="1"/>
    <col min="4353" max="4353" width="10.125" style="70" customWidth="1"/>
    <col min="4354" max="4354" width="16.875" style="70" customWidth="1"/>
    <col min="4355" max="4355" width="7.875" style="70" customWidth="1"/>
    <col min="4356" max="4356" width="9.375" style="70" customWidth="1"/>
    <col min="4357" max="4359" width="11.75" style="70" customWidth="1"/>
    <col min="4360" max="4360" width="16.125" style="70" customWidth="1"/>
    <col min="4361" max="4607" width="9" style="70"/>
    <col min="4608" max="4608" width="3.75" style="70" customWidth="1"/>
    <col min="4609" max="4609" width="10.125" style="70" customWidth="1"/>
    <col min="4610" max="4610" width="16.875" style="70" customWidth="1"/>
    <col min="4611" max="4611" width="7.875" style="70" customWidth="1"/>
    <col min="4612" max="4612" width="9.375" style="70" customWidth="1"/>
    <col min="4613" max="4615" width="11.75" style="70" customWidth="1"/>
    <col min="4616" max="4616" width="16.125" style="70" customWidth="1"/>
    <col min="4617" max="4863" width="9" style="70"/>
    <col min="4864" max="4864" width="3.75" style="70" customWidth="1"/>
    <col min="4865" max="4865" width="10.125" style="70" customWidth="1"/>
    <col min="4866" max="4866" width="16.875" style="70" customWidth="1"/>
    <col min="4867" max="4867" width="7.875" style="70" customWidth="1"/>
    <col min="4868" max="4868" width="9.375" style="70" customWidth="1"/>
    <col min="4869" max="4871" width="11.75" style="70" customWidth="1"/>
    <col min="4872" max="4872" width="16.125" style="70" customWidth="1"/>
    <col min="4873" max="5119" width="9" style="70"/>
    <col min="5120" max="5120" width="3.75" style="70" customWidth="1"/>
    <col min="5121" max="5121" width="10.125" style="70" customWidth="1"/>
    <col min="5122" max="5122" width="16.875" style="70" customWidth="1"/>
    <col min="5123" max="5123" width="7.875" style="70" customWidth="1"/>
    <col min="5124" max="5124" width="9.375" style="70" customWidth="1"/>
    <col min="5125" max="5127" width="11.75" style="70" customWidth="1"/>
    <col min="5128" max="5128" width="16.125" style="70" customWidth="1"/>
    <col min="5129" max="5375" width="9" style="70"/>
    <col min="5376" max="5376" width="3.75" style="70" customWidth="1"/>
    <col min="5377" max="5377" width="10.125" style="70" customWidth="1"/>
    <col min="5378" max="5378" width="16.875" style="70" customWidth="1"/>
    <col min="5379" max="5379" width="7.875" style="70" customWidth="1"/>
    <col min="5380" max="5380" width="9.375" style="70" customWidth="1"/>
    <col min="5381" max="5383" width="11.75" style="70" customWidth="1"/>
    <col min="5384" max="5384" width="16.125" style="70" customWidth="1"/>
    <col min="5385" max="5631" width="9" style="70"/>
    <col min="5632" max="5632" width="3.75" style="70" customWidth="1"/>
    <col min="5633" max="5633" width="10.125" style="70" customWidth="1"/>
    <col min="5634" max="5634" width="16.875" style="70" customWidth="1"/>
    <col min="5635" max="5635" width="7.875" style="70" customWidth="1"/>
    <col min="5636" max="5636" width="9.375" style="70" customWidth="1"/>
    <col min="5637" max="5639" width="11.75" style="70" customWidth="1"/>
    <col min="5640" max="5640" width="16.125" style="70" customWidth="1"/>
    <col min="5641" max="5887" width="9" style="70"/>
    <col min="5888" max="5888" width="3.75" style="70" customWidth="1"/>
    <col min="5889" max="5889" width="10.125" style="70" customWidth="1"/>
    <col min="5890" max="5890" width="16.875" style="70" customWidth="1"/>
    <col min="5891" max="5891" width="7.875" style="70" customWidth="1"/>
    <col min="5892" max="5892" width="9.375" style="70" customWidth="1"/>
    <col min="5893" max="5895" width="11.75" style="70" customWidth="1"/>
    <col min="5896" max="5896" width="16.125" style="70" customWidth="1"/>
    <col min="5897" max="6143" width="9" style="70"/>
    <col min="6144" max="6144" width="3.75" style="70" customWidth="1"/>
    <col min="6145" max="6145" width="10.125" style="70" customWidth="1"/>
    <col min="6146" max="6146" width="16.875" style="70" customWidth="1"/>
    <col min="6147" max="6147" width="7.875" style="70" customWidth="1"/>
    <col min="6148" max="6148" width="9.375" style="70" customWidth="1"/>
    <col min="6149" max="6151" width="11.75" style="70" customWidth="1"/>
    <col min="6152" max="6152" width="16.125" style="70" customWidth="1"/>
    <col min="6153" max="6399" width="9" style="70"/>
    <col min="6400" max="6400" width="3.75" style="70" customWidth="1"/>
    <col min="6401" max="6401" width="10.125" style="70" customWidth="1"/>
    <col min="6402" max="6402" width="16.875" style="70" customWidth="1"/>
    <col min="6403" max="6403" width="7.875" style="70" customWidth="1"/>
    <col min="6404" max="6404" width="9.375" style="70" customWidth="1"/>
    <col min="6405" max="6407" width="11.75" style="70" customWidth="1"/>
    <col min="6408" max="6408" width="16.125" style="70" customWidth="1"/>
    <col min="6409" max="6655" width="9" style="70"/>
    <col min="6656" max="6656" width="3.75" style="70" customWidth="1"/>
    <col min="6657" max="6657" width="10.125" style="70" customWidth="1"/>
    <col min="6658" max="6658" width="16.875" style="70" customWidth="1"/>
    <col min="6659" max="6659" width="7.875" style="70" customWidth="1"/>
    <col min="6660" max="6660" width="9.375" style="70" customWidth="1"/>
    <col min="6661" max="6663" width="11.75" style="70" customWidth="1"/>
    <col min="6664" max="6664" width="16.125" style="70" customWidth="1"/>
    <col min="6665" max="6911" width="9" style="70"/>
    <col min="6912" max="6912" width="3.75" style="70" customWidth="1"/>
    <col min="6913" max="6913" width="10.125" style="70" customWidth="1"/>
    <col min="6914" max="6914" width="16.875" style="70" customWidth="1"/>
    <col min="6915" max="6915" width="7.875" style="70" customWidth="1"/>
    <col min="6916" max="6916" width="9.375" style="70" customWidth="1"/>
    <col min="6917" max="6919" width="11.75" style="70" customWidth="1"/>
    <col min="6920" max="6920" width="16.125" style="70" customWidth="1"/>
    <col min="6921" max="7167" width="9" style="70"/>
    <col min="7168" max="7168" width="3.75" style="70" customWidth="1"/>
    <col min="7169" max="7169" width="10.125" style="70" customWidth="1"/>
    <col min="7170" max="7170" width="16.875" style="70" customWidth="1"/>
    <col min="7171" max="7171" width="7.875" style="70" customWidth="1"/>
    <col min="7172" max="7172" width="9.375" style="70" customWidth="1"/>
    <col min="7173" max="7175" width="11.75" style="70" customWidth="1"/>
    <col min="7176" max="7176" width="16.125" style="70" customWidth="1"/>
    <col min="7177" max="7423" width="9" style="70"/>
    <col min="7424" max="7424" width="3.75" style="70" customWidth="1"/>
    <col min="7425" max="7425" width="10.125" style="70" customWidth="1"/>
    <col min="7426" max="7426" width="16.875" style="70" customWidth="1"/>
    <col min="7427" max="7427" width="7.875" style="70" customWidth="1"/>
    <col min="7428" max="7428" width="9.375" style="70" customWidth="1"/>
    <col min="7429" max="7431" width="11.75" style="70" customWidth="1"/>
    <col min="7432" max="7432" width="16.125" style="70" customWidth="1"/>
    <col min="7433" max="7679" width="9" style="70"/>
    <col min="7680" max="7680" width="3.75" style="70" customWidth="1"/>
    <col min="7681" max="7681" width="10.125" style="70" customWidth="1"/>
    <col min="7682" max="7682" width="16.875" style="70" customWidth="1"/>
    <col min="7683" max="7683" width="7.875" style="70" customWidth="1"/>
    <col min="7684" max="7684" width="9.375" style="70" customWidth="1"/>
    <col min="7685" max="7687" width="11.75" style="70" customWidth="1"/>
    <col min="7688" max="7688" width="16.125" style="70" customWidth="1"/>
    <col min="7689" max="7935" width="9" style="70"/>
    <col min="7936" max="7936" width="3.75" style="70" customWidth="1"/>
    <col min="7937" max="7937" width="10.125" style="70" customWidth="1"/>
    <col min="7938" max="7938" width="16.875" style="70" customWidth="1"/>
    <col min="7939" max="7939" width="7.875" style="70" customWidth="1"/>
    <col min="7940" max="7940" width="9.375" style="70" customWidth="1"/>
    <col min="7941" max="7943" width="11.75" style="70" customWidth="1"/>
    <col min="7944" max="7944" width="16.125" style="70" customWidth="1"/>
    <col min="7945" max="8191" width="9" style="70"/>
    <col min="8192" max="8192" width="3.75" style="70" customWidth="1"/>
    <col min="8193" max="8193" width="10.125" style="70" customWidth="1"/>
    <col min="8194" max="8194" width="16.875" style="70" customWidth="1"/>
    <col min="8195" max="8195" width="7.875" style="70" customWidth="1"/>
    <col min="8196" max="8196" width="9.375" style="70" customWidth="1"/>
    <col min="8197" max="8199" width="11.75" style="70" customWidth="1"/>
    <col min="8200" max="8200" width="16.125" style="70" customWidth="1"/>
    <col min="8201" max="8447" width="9" style="70"/>
    <col min="8448" max="8448" width="3.75" style="70" customWidth="1"/>
    <col min="8449" max="8449" width="10.125" style="70" customWidth="1"/>
    <col min="8450" max="8450" width="16.875" style="70" customWidth="1"/>
    <col min="8451" max="8451" width="7.875" style="70" customWidth="1"/>
    <col min="8452" max="8452" width="9.375" style="70" customWidth="1"/>
    <col min="8453" max="8455" width="11.75" style="70" customWidth="1"/>
    <col min="8456" max="8456" width="16.125" style="70" customWidth="1"/>
    <col min="8457" max="8703" width="9" style="70"/>
    <col min="8704" max="8704" width="3.75" style="70" customWidth="1"/>
    <col min="8705" max="8705" width="10.125" style="70" customWidth="1"/>
    <col min="8706" max="8706" width="16.875" style="70" customWidth="1"/>
    <col min="8707" max="8707" width="7.875" style="70" customWidth="1"/>
    <col min="8708" max="8708" width="9.375" style="70" customWidth="1"/>
    <col min="8709" max="8711" width="11.75" style="70" customWidth="1"/>
    <col min="8712" max="8712" width="16.125" style="70" customWidth="1"/>
    <col min="8713" max="8959" width="9" style="70"/>
    <col min="8960" max="8960" width="3.75" style="70" customWidth="1"/>
    <col min="8961" max="8961" width="10.125" style="70" customWidth="1"/>
    <col min="8962" max="8962" width="16.875" style="70" customWidth="1"/>
    <col min="8963" max="8963" width="7.875" style="70" customWidth="1"/>
    <col min="8964" max="8964" width="9.375" style="70" customWidth="1"/>
    <col min="8965" max="8967" width="11.75" style="70" customWidth="1"/>
    <col min="8968" max="8968" width="16.125" style="70" customWidth="1"/>
    <col min="8969" max="9215" width="9" style="70"/>
    <col min="9216" max="9216" width="3.75" style="70" customWidth="1"/>
    <col min="9217" max="9217" width="10.125" style="70" customWidth="1"/>
    <col min="9218" max="9218" width="16.875" style="70" customWidth="1"/>
    <col min="9219" max="9219" width="7.875" style="70" customWidth="1"/>
    <col min="9220" max="9220" width="9.375" style="70" customWidth="1"/>
    <col min="9221" max="9223" width="11.75" style="70" customWidth="1"/>
    <col min="9224" max="9224" width="16.125" style="70" customWidth="1"/>
    <col min="9225" max="9471" width="9" style="70"/>
    <col min="9472" max="9472" width="3.75" style="70" customWidth="1"/>
    <col min="9473" max="9473" width="10.125" style="70" customWidth="1"/>
    <col min="9474" max="9474" width="16.875" style="70" customWidth="1"/>
    <col min="9475" max="9475" width="7.875" style="70" customWidth="1"/>
    <col min="9476" max="9476" width="9.375" style="70" customWidth="1"/>
    <col min="9477" max="9479" width="11.75" style="70" customWidth="1"/>
    <col min="9480" max="9480" width="16.125" style="70" customWidth="1"/>
    <col min="9481" max="9727" width="9" style="70"/>
    <col min="9728" max="9728" width="3.75" style="70" customWidth="1"/>
    <col min="9729" max="9729" width="10.125" style="70" customWidth="1"/>
    <col min="9730" max="9730" width="16.875" style="70" customWidth="1"/>
    <col min="9731" max="9731" width="7.875" style="70" customWidth="1"/>
    <col min="9732" max="9732" width="9.375" style="70" customWidth="1"/>
    <col min="9733" max="9735" width="11.75" style="70" customWidth="1"/>
    <col min="9736" max="9736" width="16.125" style="70" customWidth="1"/>
    <col min="9737" max="9983" width="9" style="70"/>
    <col min="9984" max="9984" width="3.75" style="70" customWidth="1"/>
    <col min="9985" max="9985" width="10.125" style="70" customWidth="1"/>
    <col min="9986" max="9986" width="16.875" style="70" customWidth="1"/>
    <col min="9987" max="9987" width="7.875" style="70" customWidth="1"/>
    <col min="9988" max="9988" width="9.375" style="70" customWidth="1"/>
    <col min="9989" max="9991" width="11.75" style="70" customWidth="1"/>
    <col min="9992" max="9992" width="16.125" style="70" customWidth="1"/>
    <col min="9993" max="10239" width="9" style="70"/>
    <col min="10240" max="10240" width="3.75" style="70" customWidth="1"/>
    <col min="10241" max="10241" width="10.125" style="70" customWidth="1"/>
    <col min="10242" max="10242" width="16.875" style="70" customWidth="1"/>
    <col min="10243" max="10243" width="7.875" style="70" customWidth="1"/>
    <col min="10244" max="10244" width="9.375" style="70" customWidth="1"/>
    <col min="10245" max="10247" width="11.75" style="70" customWidth="1"/>
    <col min="10248" max="10248" width="16.125" style="70" customWidth="1"/>
    <col min="10249" max="10495" width="9" style="70"/>
    <col min="10496" max="10496" width="3.75" style="70" customWidth="1"/>
    <col min="10497" max="10497" width="10.125" style="70" customWidth="1"/>
    <col min="10498" max="10498" width="16.875" style="70" customWidth="1"/>
    <col min="10499" max="10499" width="7.875" style="70" customWidth="1"/>
    <col min="10500" max="10500" width="9.375" style="70" customWidth="1"/>
    <col min="10501" max="10503" width="11.75" style="70" customWidth="1"/>
    <col min="10504" max="10504" width="16.125" style="70" customWidth="1"/>
    <col min="10505" max="10751" width="9" style="70"/>
    <col min="10752" max="10752" width="3.75" style="70" customWidth="1"/>
    <col min="10753" max="10753" width="10.125" style="70" customWidth="1"/>
    <col min="10754" max="10754" width="16.875" style="70" customWidth="1"/>
    <col min="10755" max="10755" width="7.875" style="70" customWidth="1"/>
    <col min="10756" max="10756" width="9.375" style="70" customWidth="1"/>
    <col min="10757" max="10759" width="11.75" style="70" customWidth="1"/>
    <col min="10760" max="10760" width="16.125" style="70" customWidth="1"/>
    <col min="10761" max="11007" width="9" style="70"/>
    <col min="11008" max="11008" width="3.75" style="70" customWidth="1"/>
    <col min="11009" max="11009" width="10.125" style="70" customWidth="1"/>
    <col min="11010" max="11010" width="16.875" style="70" customWidth="1"/>
    <col min="11011" max="11011" width="7.875" style="70" customWidth="1"/>
    <col min="11012" max="11012" width="9.375" style="70" customWidth="1"/>
    <col min="11013" max="11015" width="11.75" style="70" customWidth="1"/>
    <col min="11016" max="11016" width="16.125" style="70" customWidth="1"/>
    <col min="11017" max="11263" width="9" style="70"/>
    <col min="11264" max="11264" width="3.75" style="70" customWidth="1"/>
    <col min="11265" max="11265" width="10.125" style="70" customWidth="1"/>
    <col min="11266" max="11266" width="16.875" style="70" customWidth="1"/>
    <col min="11267" max="11267" width="7.875" style="70" customWidth="1"/>
    <col min="11268" max="11268" width="9.375" style="70" customWidth="1"/>
    <col min="11269" max="11271" width="11.75" style="70" customWidth="1"/>
    <col min="11272" max="11272" width="16.125" style="70" customWidth="1"/>
    <col min="11273" max="11519" width="9" style="70"/>
    <col min="11520" max="11520" width="3.75" style="70" customWidth="1"/>
    <col min="11521" max="11521" width="10.125" style="70" customWidth="1"/>
    <col min="11522" max="11522" width="16.875" style="70" customWidth="1"/>
    <col min="11523" max="11523" width="7.875" style="70" customWidth="1"/>
    <col min="11524" max="11524" width="9.375" style="70" customWidth="1"/>
    <col min="11525" max="11527" width="11.75" style="70" customWidth="1"/>
    <col min="11528" max="11528" width="16.125" style="70" customWidth="1"/>
    <col min="11529" max="11775" width="9" style="70"/>
    <col min="11776" max="11776" width="3.75" style="70" customWidth="1"/>
    <col min="11777" max="11777" width="10.125" style="70" customWidth="1"/>
    <col min="11778" max="11778" width="16.875" style="70" customWidth="1"/>
    <col min="11779" max="11779" width="7.875" style="70" customWidth="1"/>
    <col min="11780" max="11780" width="9.375" style="70" customWidth="1"/>
    <col min="11781" max="11783" width="11.75" style="70" customWidth="1"/>
    <col min="11784" max="11784" width="16.125" style="70" customWidth="1"/>
    <col min="11785" max="12031" width="9" style="70"/>
    <col min="12032" max="12032" width="3.75" style="70" customWidth="1"/>
    <col min="12033" max="12033" width="10.125" style="70" customWidth="1"/>
    <col min="12034" max="12034" width="16.875" style="70" customWidth="1"/>
    <col min="12035" max="12035" width="7.875" style="70" customWidth="1"/>
    <col min="12036" max="12036" width="9.375" style="70" customWidth="1"/>
    <col min="12037" max="12039" width="11.75" style="70" customWidth="1"/>
    <col min="12040" max="12040" width="16.125" style="70" customWidth="1"/>
    <col min="12041" max="12287" width="9" style="70"/>
    <col min="12288" max="12288" width="3.75" style="70" customWidth="1"/>
    <col min="12289" max="12289" width="10.125" style="70" customWidth="1"/>
    <col min="12290" max="12290" width="16.875" style="70" customWidth="1"/>
    <col min="12291" max="12291" width="7.875" style="70" customWidth="1"/>
    <col min="12292" max="12292" width="9.375" style="70" customWidth="1"/>
    <col min="12293" max="12295" width="11.75" style="70" customWidth="1"/>
    <col min="12296" max="12296" width="16.125" style="70" customWidth="1"/>
    <col min="12297" max="12543" width="9" style="70"/>
    <col min="12544" max="12544" width="3.75" style="70" customWidth="1"/>
    <col min="12545" max="12545" width="10.125" style="70" customWidth="1"/>
    <col min="12546" max="12546" width="16.875" style="70" customWidth="1"/>
    <col min="12547" max="12547" width="7.875" style="70" customWidth="1"/>
    <col min="12548" max="12548" width="9.375" style="70" customWidth="1"/>
    <col min="12549" max="12551" width="11.75" style="70" customWidth="1"/>
    <col min="12552" max="12552" width="16.125" style="70" customWidth="1"/>
    <col min="12553" max="12799" width="9" style="70"/>
    <col min="12800" max="12800" width="3.75" style="70" customWidth="1"/>
    <col min="12801" max="12801" width="10.125" style="70" customWidth="1"/>
    <col min="12802" max="12802" width="16.875" style="70" customWidth="1"/>
    <col min="12803" max="12803" width="7.875" style="70" customWidth="1"/>
    <col min="12804" max="12804" width="9.375" style="70" customWidth="1"/>
    <col min="12805" max="12807" width="11.75" style="70" customWidth="1"/>
    <col min="12808" max="12808" width="16.125" style="70" customWidth="1"/>
    <col min="12809" max="13055" width="9" style="70"/>
    <col min="13056" max="13056" width="3.75" style="70" customWidth="1"/>
    <col min="13057" max="13057" width="10.125" style="70" customWidth="1"/>
    <col min="13058" max="13058" width="16.875" style="70" customWidth="1"/>
    <col min="13059" max="13059" width="7.875" style="70" customWidth="1"/>
    <col min="13060" max="13060" width="9.375" style="70" customWidth="1"/>
    <col min="13061" max="13063" width="11.75" style="70" customWidth="1"/>
    <col min="13064" max="13064" width="16.125" style="70" customWidth="1"/>
    <col min="13065" max="13311" width="9" style="70"/>
    <col min="13312" max="13312" width="3.75" style="70" customWidth="1"/>
    <col min="13313" max="13313" width="10.125" style="70" customWidth="1"/>
    <col min="13314" max="13314" width="16.875" style="70" customWidth="1"/>
    <col min="13315" max="13315" width="7.875" style="70" customWidth="1"/>
    <col min="13316" max="13316" width="9.375" style="70" customWidth="1"/>
    <col min="13317" max="13319" width="11.75" style="70" customWidth="1"/>
    <col min="13320" max="13320" width="16.125" style="70" customWidth="1"/>
    <col min="13321" max="13567" width="9" style="70"/>
    <col min="13568" max="13568" width="3.75" style="70" customWidth="1"/>
    <col min="13569" max="13569" width="10.125" style="70" customWidth="1"/>
    <col min="13570" max="13570" width="16.875" style="70" customWidth="1"/>
    <col min="13571" max="13571" width="7.875" style="70" customWidth="1"/>
    <col min="13572" max="13572" width="9.375" style="70" customWidth="1"/>
    <col min="13573" max="13575" width="11.75" style="70" customWidth="1"/>
    <col min="13576" max="13576" width="16.125" style="70" customWidth="1"/>
    <col min="13577" max="13823" width="9" style="70"/>
    <col min="13824" max="13824" width="3.75" style="70" customWidth="1"/>
    <col min="13825" max="13825" width="10.125" style="70" customWidth="1"/>
    <col min="13826" max="13826" width="16.875" style="70" customWidth="1"/>
    <col min="13827" max="13827" width="7.875" style="70" customWidth="1"/>
    <col min="13828" max="13828" width="9.375" style="70" customWidth="1"/>
    <col min="13829" max="13831" width="11.75" style="70" customWidth="1"/>
    <col min="13832" max="13832" width="16.125" style="70" customWidth="1"/>
    <col min="13833" max="14079" width="9" style="70"/>
    <col min="14080" max="14080" width="3.75" style="70" customWidth="1"/>
    <col min="14081" max="14081" width="10.125" style="70" customWidth="1"/>
    <col min="14082" max="14082" width="16.875" style="70" customWidth="1"/>
    <col min="14083" max="14083" width="7.875" style="70" customWidth="1"/>
    <col min="14084" max="14084" width="9.375" style="70" customWidth="1"/>
    <col min="14085" max="14087" width="11.75" style="70" customWidth="1"/>
    <col min="14088" max="14088" width="16.125" style="70" customWidth="1"/>
    <col min="14089" max="14335" width="9" style="70"/>
    <col min="14336" max="14336" width="3.75" style="70" customWidth="1"/>
    <col min="14337" max="14337" width="10.125" style="70" customWidth="1"/>
    <col min="14338" max="14338" width="16.875" style="70" customWidth="1"/>
    <col min="14339" max="14339" width="7.875" style="70" customWidth="1"/>
    <col min="14340" max="14340" width="9.375" style="70" customWidth="1"/>
    <col min="14341" max="14343" width="11.75" style="70" customWidth="1"/>
    <col min="14344" max="14344" width="16.125" style="70" customWidth="1"/>
    <col min="14345" max="14591" width="9" style="70"/>
    <col min="14592" max="14592" width="3.75" style="70" customWidth="1"/>
    <col min="14593" max="14593" width="10.125" style="70" customWidth="1"/>
    <col min="14594" max="14594" width="16.875" style="70" customWidth="1"/>
    <col min="14595" max="14595" width="7.875" style="70" customWidth="1"/>
    <col min="14596" max="14596" width="9.375" style="70" customWidth="1"/>
    <col min="14597" max="14599" width="11.75" style="70" customWidth="1"/>
    <col min="14600" max="14600" width="16.125" style="70" customWidth="1"/>
    <col min="14601" max="14847" width="9" style="70"/>
    <col min="14848" max="14848" width="3.75" style="70" customWidth="1"/>
    <col min="14849" max="14849" width="10.125" style="70" customWidth="1"/>
    <col min="14850" max="14850" width="16.875" style="70" customWidth="1"/>
    <col min="14851" max="14851" width="7.875" style="70" customWidth="1"/>
    <col min="14852" max="14852" width="9.375" style="70" customWidth="1"/>
    <col min="14853" max="14855" width="11.75" style="70" customWidth="1"/>
    <col min="14856" max="14856" width="16.125" style="70" customWidth="1"/>
    <col min="14857" max="15103" width="9" style="70"/>
    <col min="15104" max="15104" width="3.75" style="70" customWidth="1"/>
    <col min="15105" max="15105" width="10.125" style="70" customWidth="1"/>
    <col min="15106" max="15106" width="16.875" style="70" customWidth="1"/>
    <col min="15107" max="15107" width="7.875" style="70" customWidth="1"/>
    <col min="15108" max="15108" width="9.375" style="70" customWidth="1"/>
    <col min="15109" max="15111" width="11.75" style="70" customWidth="1"/>
    <col min="15112" max="15112" width="16.125" style="70" customWidth="1"/>
    <col min="15113" max="15359" width="9" style="70"/>
    <col min="15360" max="15360" width="3.75" style="70" customWidth="1"/>
    <col min="15361" max="15361" width="10.125" style="70" customWidth="1"/>
    <col min="15362" max="15362" width="16.875" style="70" customWidth="1"/>
    <col min="15363" max="15363" width="7.875" style="70" customWidth="1"/>
    <col min="15364" max="15364" width="9.375" style="70" customWidth="1"/>
    <col min="15365" max="15367" width="11.75" style="70" customWidth="1"/>
    <col min="15368" max="15368" width="16.125" style="70" customWidth="1"/>
    <col min="15369" max="15615" width="9" style="70"/>
    <col min="15616" max="15616" width="3.75" style="70" customWidth="1"/>
    <col min="15617" max="15617" width="10.125" style="70" customWidth="1"/>
    <col min="15618" max="15618" width="16.875" style="70" customWidth="1"/>
    <col min="15619" max="15619" width="7.875" style="70" customWidth="1"/>
    <col min="15620" max="15620" width="9.375" style="70" customWidth="1"/>
    <col min="15621" max="15623" width="11.75" style="70" customWidth="1"/>
    <col min="15624" max="15624" width="16.125" style="70" customWidth="1"/>
    <col min="15625" max="15871" width="9" style="70"/>
    <col min="15872" max="15872" width="3.75" style="70" customWidth="1"/>
    <col min="15873" max="15873" width="10.125" style="70" customWidth="1"/>
    <col min="15874" max="15874" width="16.875" style="70" customWidth="1"/>
    <col min="15875" max="15875" width="7.875" style="70" customWidth="1"/>
    <col min="15876" max="15876" width="9.375" style="70" customWidth="1"/>
    <col min="15877" max="15879" width="11.75" style="70" customWidth="1"/>
    <col min="15880" max="15880" width="16.125" style="70" customWidth="1"/>
    <col min="15881" max="16127" width="9" style="70"/>
    <col min="16128" max="16128" width="3.75" style="70" customWidth="1"/>
    <col min="16129" max="16129" width="10.125" style="70" customWidth="1"/>
    <col min="16130" max="16130" width="16.875" style="70" customWidth="1"/>
    <col min="16131" max="16131" width="7.875" style="70" customWidth="1"/>
    <col min="16132" max="16132" width="9.375" style="70" customWidth="1"/>
    <col min="16133" max="16135" width="11.75" style="70" customWidth="1"/>
    <col min="16136" max="16136" width="16.125" style="70" customWidth="1"/>
    <col min="16137" max="16384" width="9" style="70"/>
  </cols>
  <sheetData>
    <row r="1" spans="1:8" ht="27" customHeight="1">
      <c r="A1" s="123" t="s">
        <v>292</v>
      </c>
      <c r="B1" s="123"/>
      <c r="C1" s="123"/>
      <c r="D1" s="123"/>
      <c r="E1" s="123"/>
      <c r="F1" s="123"/>
      <c r="G1" s="123"/>
      <c r="H1" s="123"/>
    </row>
    <row r="2" spans="1:8" s="73" customFormat="1" ht="18" customHeight="1">
      <c r="A2" s="71"/>
      <c r="B2" s="71"/>
      <c r="C2" s="72" t="s">
        <v>293</v>
      </c>
      <c r="D2" s="72"/>
      <c r="E2" s="72"/>
      <c r="F2" s="72"/>
      <c r="G2" s="72"/>
      <c r="H2" s="71"/>
    </row>
    <row r="3" spans="1:8" s="73" customFormat="1" ht="18" customHeight="1">
      <c r="A3" s="71"/>
      <c r="B3" s="71"/>
      <c r="C3" s="72" t="s">
        <v>294</v>
      </c>
      <c r="D3" s="72"/>
      <c r="E3" s="72"/>
      <c r="F3" s="72"/>
      <c r="G3" s="72"/>
      <c r="H3" s="71"/>
    </row>
    <row r="4" spans="1:8" s="73" customFormat="1" ht="18" customHeight="1">
      <c r="A4" s="71"/>
      <c r="C4" s="72" t="s">
        <v>295</v>
      </c>
      <c r="D4" s="72"/>
      <c r="E4" s="72"/>
      <c r="F4" s="74"/>
      <c r="G4" s="74"/>
      <c r="H4" s="71"/>
    </row>
    <row r="5" spans="1:8" ht="9.75" customHeight="1">
      <c r="A5" s="75"/>
      <c r="B5" s="75"/>
      <c r="C5" s="75"/>
      <c r="D5" s="75"/>
      <c r="E5" s="75"/>
      <c r="F5" s="75"/>
      <c r="G5" s="75"/>
      <c r="H5" s="75"/>
    </row>
    <row r="6" spans="1:8" ht="30" customHeight="1">
      <c r="A6" s="76" t="s">
        <v>296</v>
      </c>
      <c r="B6" s="76" t="s">
        <v>297</v>
      </c>
      <c r="C6" s="76" t="s">
        <v>298</v>
      </c>
      <c r="D6" s="76" t="s">
        <v>299</v>
      </c>
      <c r="E6" s="77" t="s">
        <v>300</v>
      </c>
      <c r="F6" s="77" t="s">
        <v>301</v>
      </c>
      <c r="G6" s="77" t="s">
        <v>302</v>
      </c>
      <c r="H6" s="76" t="s">
        <v>303</v>
      </c>
    </row>
    <row r="7" spans="1:8" ht="20.100000000000001" customHeight="1">
      <c r="A7" s="78">
        <v>1</v>
      </c>
      <c r="B7" s="79" t="s">
        <v>160</v>
      </c>
      <c r="C7" s="80" t="s">
        <v>161</v>
      </c>
      <c r="D7" s="81" t="s">
        <v>162</v>
      </c>
      <c r="E7" s="81"/>
      <c r="F7" s="79"/>
      <c r="G7" s="78"/>
      <c r="H7" s="81"/>
    </row>
    <row r="8" spans="1:8" ht="20.100000000000001" customHeight="1">
      <c r="A8" s="78">
        <v>2</v>
      </c>
      <c r="B8" s="79" t="s">
        <v>163</v>
      </c>
      <c r="C8" s="80" t="s">
        <v>164</v>
      </c>
      <c r="D8" s="81" t="s">
        <v>165</v>
      </c>
      <c r="E8" s="82">
        <v>72</v>
      </c>
      <c r="F8" s="79"/>
      <c r="G8" s="78"/>
      <c r="H8" s="81"/>
    </row>
    <row r="9" spans="1:8" ht="20.100000000000001" customHeight="1">
      <c r="A9" s="78">
        <v>3</v>
      </c>
      <c r="B9" s="79" t="s">
        <v>166</v>
      </c>
      <c r="C9" s="80" t="s">
        <v>167</v>
      </c>
      <c r="D9" s="81" t="s">
        <v>165</v>
      </c>
      <c r="E9" s="82">
        <v>39</v>
      </c>
      <c r="F9" s="79"/>
      <c r="G9" s="78"/>
      <c r="H9" s="81"/>
    </row>
    <row r="10" spans="1:8" ht="20.100000000000001" customHeight="1">
      <c r="A10" s="78">
        <v>4</v>
      </c>
      <c r="B10" s="79" t="s">
        <v>168</v>
      </c>
      <c r="C10" s="80" t="s">
        <v>169</v>
      </c>
      <c r="D10" s="81" t="s">
        <v>170</v>
      </c>
      <c r="E10" s="78"/>
      <c r="F10" s="79"/>
      <c r="G10" s="78"/>
      <c r="H10" s="81"/>
    </row>
    <row r="11" spans="1:8" ht="20.100000000000001" customHeight="1">
      <c r="A11" s="78">
        <v>5</v>
      </c>
      <c r="B11" s="79" t="s">
        <v>171</v>
      </c>
      <c r="C11" s="80" t="s">
        <v>172</v>
      </c>
      <c r="D11" s="81" t="s">
        <v>173</v>
      </c>
      <c r="E11" s="81"/>
      <c r="F11" s="79"/>
      <c r="G11" s="78"/>
      <c r="H11" s="81"/>
    </row>
    <row r="12" spans="1:8" ht="20.100000000000001" customHeight="1">
      <c r="A12" s="78">
        <v>6</v>
      </c>
      <c r="B12" s="79" t="s">
        <v>174</v>
      </c>
      <c r="C12" s="80" t="s">
        <v>175</v>
      </c>
      <c r="D12" s="81" t="s">
        <v>176</v>
      </c>
      <c r="E12" s="82">
        <v>58</v>
      </c>
      <c r="F12" s="79"/>
      <c r="G12" s="78"/>
      <c r="H12" s="81"/>
    </row>
    <row r="13" spans="1:8" ht="20.100000000000001" customHeight="1">
      <c r="A13" s="78">
        <v>7</v>
      </c>
      <c r="B13" s="79" t="s">
        <v>177</v>
      </c>
      <c r="C13" s="80" t="s">
        <v>178</v>
      </c>
      <c r="D13" s="81" t="s">
        <v>179</v>
      </c>
      <c r="E13" s="82">
        <v>36</v>
      </c>
      <c r="F13" s="79" t="s">
        <v>304</v>
      </c>
      <c r="G13" s="78"/>
      <c r="H13" s="81"/>
    </row>
    <row r="14" spans="1:8" ht="20.100000000000001" customHeight="1">
      <c r="A14" s="78">
        <v>8</v>
      </c>
      <c r="B14" s="79" t="s">
        <v>180</v>
      </c>
      <c r="C14" s="80" t="s">
        <v>181</v>
      </c>
      <c r="D14" s="81" t="s">
        <v>182</v>
      </c>
      <c r="E14" s="82"/>
      <c r="F14" s="79"/>
      <c r="G14" s="78"/>
      <c r="H14" s="81"/>
    </row>
    <row r="15" spans="1:8" ht="20.100000000000001" customHeight="1">
      <c r="A15" s="78">
        <v>9</v>
      </c>
      <c r="B15" s="79" t="s">
        <v>183</v>
      </c>
      <c r="C15" s="80" t="s">
        <v>184</v>
      </c>
      <c r="D15" s="81" t="s">
        <v>185</v>
      </c>
      <c r="E15" s="82">
        <v>275</v>
      </c>
      <c r="F15" s="79"/>
      <c r="G15" s="78"/>
      <c r="H15" s="81"/>
    </row>
    <row r="16" spans="1:8" ht="20.100000000000001" customHeight="1">
      <c r="A16" s="78">
        <v>10</v>
      </c>
      <c r="B16" s="79" t="s">
        <v>186</v>
      </c>
      <c r="C16" s="80" t="s">
        <v>187</v>
      </c>
      <c r="D16" s="81" t="s">
        <v>185</v>
      </c>
      <c r="E16" s="81"/>
      <c r="F16" s="79"/>
      <c r="G16" s="78"/>
      <c r="H16" s="81"/>
    </row>
    <row r="17" spans="1:8" ht="20.100000000000001" customHeight="1">
      <c r="A17" s="78">
        <v>11</v>
      </c>
      <c r="B17" s="79" t="s">
        <v>188</v>
      </c>
      <c r="C17" s="80" t="s">
        <v>189</v>
      </c>
      <c r="D17" s="81" t="s">
        <v>190</v>
      </c>
      <c r="E17" s="82">
        <v>57</v>
      </c>
      <c r="F17" s="79"/>
      <c r="G17" s="78"/>
      <c r="H17" s="81"/>
    </row>
    <row r="18" spans="1:8" ht="20.100000000000001" customHeight="1">
      <c r="A18" s="78">
        <v>12</v>
      </c>
      <c r="B18" s="79" t="s">
        <v>191</v>
      </c>
      <c r="C18" s="80" t="s">
        <v>192</v>
      </c>
      <c r="D18" s="81" t="s">
        <v>193</v>
      </c>
      <c r="E18" s="78"/>
      <c r="F18" s="79"/>
      <c r="G18" s="78"/>
      <c r="H18" s="81"/>
    </row>
    <row r="19" spans="1:8" ht="20.100000000000001" customHeight="1">
      <c r="A19" s="78">
        <v>13</v>
      </c>
      <c r="B19" s="79" t="s">
        <v>194</v>
      </c>
      <c r="C19" s="80" t="s">
        <v>195</v>
      </c>
      <c r="D19" s="81" t="s">
        <v>196</v>
      </c>
      <c r="E19" s="82"/>
      <c r="F19" s="79"/>
      <c r="G19" s="78"/>
      <c r="H19" s="81"/>
    </row>
    <row r="20" spans="1:8" ht="20.100000000000001" customHeight="1">
      <c r="A20" s="78">
        <v>14</v>
      </c>
      <c r="B20" s="79" t="s">
        <v>197</v>
      </c>
      <c r="C20" s="80" t="s">
        <v>198</v>
      </c>
      <c r="D20" s="81" t="s">
        <v>199</v>
      </c>
      <c r="E20" s="78"/>
      <c r="F20" s="79"/>
      <c r="G20" s="78"/>
      <c r="H20" s="81"/>
    </row>
    <row r="21" spans="1:8" ht="20.100000000000001" customHeight="1">
      <c r="A21" s="78">
        <v>15</v>
      </c>
      <c r="B21" s="79" t="s">
        <v>200</v>
      </c>
      <c r="C21" s="80" t="s">
        <v>201</v>
      </c>
      <c r="D21" s="81" t="s">
        <v>199</v>
      </c>
      <c r="E21" s="82">
        <v>188</v>
      </c>
      <c r="F21" s="79"/>
      <c r="G21" s="78"/>
      <c r="H21" s="81"/>
    </row>
    <row r="22" spans="1:8" ht="20.100000000000001" customHeight="1">
      <c r="A22" s="78">
        <v>16</v>
      </c>
      <c r="B22" s="79" t="s">
        <v>202</v>
      </c>
      <c r="C22" s="80" t="s">
        <v>203</v>
      </c>
      <c r="D22" s="81" t="s">
        <v>204</v>
      </c>
      <c r="E22" s="82">
        <v>33</v>
      </c>
      <c r="F22" s="79"/>
      <c r="G22" s="78"/>
      <c r="H22" s="81"/>
    </row>
    <row r="23" spans="1:8" ht="20.100000000000001" customHeight="1">
      <c r="A23" s="78">
        <v>17</v>
      </c>
      <c r="B23" s="79" t="s">
        <v>205</v>
      </c>
      <c r="C23" s="80" t="s">
        <v>206</v>
      </c>
      <c r="D23" s="81" t="s">
        <v>207</v>
      </c>
      <c r="E23" s="82">
        <v>115</v>
      </c>
      <c r="F23" s="79"/>
      <c r="G23" s="78"/>
      <c r="H23" s="81"/>
    </row>
    <row r="24" spans="1:8" ht="20.100000000000001" customHeight="1">
      <c r="A24" s="78">
        <v>18</v>
      </c>
      <c r="B24" s="79" t="s">
        <v>208</v>
      </c>
      <c r="C24" s="80" t="s">
        <v>209</v>
      </c>
      <c r="D24" s="81" t="s">
        <v>210</v>
      </c>
      <c r="E24" s="78"/>
      <c r="F24" s="79"/>
      <c r="G24" s="78"/>
      <c r="H24" s="81"/>
    </row>
    <row r="25" spans="1:8" ht="20.100000000000001" customHeight="1">
      <c r="A25" s="78">
        <v>19</v>
      </c>
      <c r="B25" s="79" t="s">
        <v>211</v>
      </c>
      <c r="C25" s="80" t="s">
        <v>212</v>
      </c>
      <c r="D25" s="81" t="s">
        <v>213</v>
      </c>
      <c r="E25" s="82">
        <v>28</v>
      </c>
      <c r="F25" s="79"/>
      <c r="G25" s="78"/>
      <c r="H25" s="81"/>
    </row>
    <row r="26" spans="1:8" ht="20.100000000000001" customHeight="1">
      <c r="A26" s="78">
        <v>20</v>
      </c>
      <c r="B26" s="79" t="s">
        <v>214</v>
      </c>
      <c r="C26" s="80" t="s">
        <v>215</v>
      </c>
      <c r="D26" s="81" t="s">
        <v>216</v>
      </c>
      <c r="E26" s="78"/>
      <c r="F26" s="79"/>
      <c r="G26" s="78"/>
      <c r="H26" s="81"/>
    </row>
    <row r="27" spans="1:8" ht="20.100000000000001" customHeight="1">
      <c r="A27" s="78">
        <v>21</v>
      </c>
      <c r="B27" s="79" t="s">
        <v>217</v>
      </c>
      <c r="C27" s="80" t="s">
        <v>218</v>
      </c>
      <c r="D27" s="81" t="s">
        <v>219</v>
      </c>
      <c r="E27" s="82">
        <v>48</v>
      </c>
      <c r="F27" s="79"/>
      <c r="G27" s="78"/>
      <c r="H27" s="81"/>
    </row>
    <row r="28" spans="1:8" ht="20.100000000000001" customHeight="1">
      <c r="A28" s="78">
        <v>22</v>
      </c>
      <c r="B28" s="79" t="s">
        <v>220</v>
      </c>
      <c r="C28" s="80" t="s">
        <v>221</v>
      </c>
      <c r="D28" s="81" t="s">
        <v>219</v>
      </c>
      <c r="E28" s="81"/>
      <c r="F28" s="79" t="s">
        <v>304</v>
      </c>
      <c r="G28" s="78"/>
      <c r="H28" s="81"/>
    </row>
    <row r="29" spans="1:8" ht="20.100000000000001" customHeight="1">
      <c r="A29" s="78">
        <v>23</v>
      </c>
      <c r="B29" s="79" t="s">
        <v>222</v>
      </c>
      <c r="C29" s="80" t="s">
        <v>223</v>
      </c>
      <c r="D29" s="81" t="s">
        <v>224</v>
      </c>
      <c r="E29" s="82">
        <v>25</v>
      </c>
      <c r="F29" s="79"/>
      <c r="G29" s="78"/>
      <c r="H29" s="81"/>
    </row>
    <row r="30" spans="1:8" ht="20.100000000000001" customHeight="1">
      <c r="A30" s="78">
        <v>24</v>
      </c>
      <c r="B30" s="79" t="s">
        <v>225</v>
      </c>
      <c r="C30" s="80" t="s">
        <v>226</v>
      </c>
      <c r="D30" s="81" t="s">
        <v>227</v>
      </c>
      <c r="E30" s="78"/>
      <c r="F30" s="79"/>
      <c r="G30" s="78"/>
      <c r="H30" s="81"/>
    </row>
    <row r="31" spans="1:8" ht="20.100000000000001" customHeight="1">
      <c r="A31" s="78">
        <v>25</v>
      </c>
      <c r="B31" s="79" t="s">
        <v>228</v>
      </c>
      <c r="C31" s="80" t="s">
        <v>229</v>
      </c>
      <c r="D31" s="81" t="s">
        <v>227</v>
      </c>
      <c r="E31" s="78"/>
      <c r="F31" s="79"/>
      <c r="G31" s="78" t="s">
        <v>304</v>
      </c>
      <c r="H31" s="81"/>
    </row>
    <row r="32" spans="1:8" ht="20.100000000000001" customHeight="1">
      <c r="A32" s="78">
        <v>26</v>
      </c>
      <c r="B32" s="79" t="s">
        <v>230</v>
      </c>
      <c r="C32" s="80" t="s">
        <v>231</v>
      </c>
      <c r="D32" s="81" t="s">
        <v>232</v>
      </c>
      <c r="E32" s="82">
        <v>39</v>
      </c>
      <c r="F32" s="79"/>
      <c r="G32" s="78"/>
      <c r="H32" s="81"/>
    </row>
    <row r="33" spans="1:8" ht="20.100000000000001" customHeight="1">
      <c r="A33" s="78">
        <v>27</v>
      </c>
      <c r="B33" s="79" t="s">
        <v>233</v>
      </c>
      <c r="C33" s="80" t="s">
        <v>234</v>
      </c>
      <c r="D33" s="81" t="s">
        <v>235</v>
      </c>
      <c r="E33" s="82">
        <v>31</v>
      </c>
      <c r="F33" s="79"/>
      <c r="G33" s="78"/>
      <c r="H33" s="81"/>
    </row>
    <row r="34" spans="1:8" ht="20.100000000000001" customHeight="1">
      <c r="A34" s="78">
        <v>28</v>
      </c>
      <c r="B34" s="79" t="s">
        <v>236</v>
      </c>
      <c r="C34" s="80" t="s">
        <v>237</v>
      </c>
      <c r="D34" s="81" t="s">
        <v>238</v>
      </c>
      <c r="E34" s="82"/>
      <c r="F34" s="79"/>
      <c r="G34" s="78"/>
      <c r="H34" s="81"/>
    </row>
    <row r="35" spans="1:8" ht="20.100000000000001" customHeight="1">
      <c r="A35" s="78">
        <v>29</v>
      </c>
      <c r="B35" s="79" t="s">
        <v>239</v>
      </c>
      <c r="C35" s="80" t="s">
        <v>240</v>
      </c>
      <c r="D35" s="81" t="s">
        <v>238</v>
      </c>
      <c r="E35" s="82">
        <v>161</v>
      </c>
      <c r="F35" s="79"/>
      <c r="G35" s="78"/>
      <c r="H35" s="81"/>
    </row>
    <row r="36" spans="1:8" ht="20.100000000000001" customHeight="1">
      <c r="A36" s="78">
        <v>30</v>
      </c>
      <c r="B36" s="79" t="s">
        <v>241</v>
      </c>
      <c r="C36" s="80" t="s">
        <v>242</v>
      </c>
      <c r="D36" s="81" t="s">
        <v>243</v>
      </c>
      <c r="E36" s="82">
        <v>21</v>
      </c>
      <c r="F36" s="79"/>
      <c r="G36" s="78"/>
      <c r="H36" s="81"/>
    </row>
    <row r="37" spans="1:8" ht="20.100000000000001" customHeight="1">
      <c r="A37" s="78">
        <v>31</v>
      </c>
      <c r="B37" s="79" t="s">
        <v>244</v>
      </c>
      <c r="C37" s="80" t="s">
        <v>245</v>
      </c>
      <c r="D37" s="81" t="s">
        <v>246</v>
      </c>
      <c r="E37" s="78"/>
      <c r="F37" s="79" t="s">
        <v>304</v>
      </c>
      <c r="G37" s="78" t="s">
        <v>304</v>
      </c>
      <c r="H37" s="81"/>
    </row>
    <row r="38" spans="1:8" ht="20.100000000000001" customHeight="1">
      <c r="A38" s="78">
        <v>32</v>
      </c>
      <c r="B38" s="79" t="s">
        <v>247</v>
      </c>
      <c r="C38" s="80" t="s">
        <v>248</v>
      </c>
      <c r="D38" s="81" t="s">
        <v>249</v>
      </c>
      <c r="E38" s="82"/>
      <c r="F38" s="79"/>
      <c r="G38" s="78"/>
      <c r="H38" s="81"/>
    </row>
    <row r="39" spans="1:8" ht="20.100000000000001" customHeight="1">
      <c r="A39" s="78">
        <v>33</v>
      </c>
      <c r="B39" s="79" t="s">
        <v>250</v>
      </c>
      <c r="C39" s="80" t="s">
        <v>251</v>
      </c>
      <c r="D39" s="81" t="s">
        <v>252</v>
      </c>
      <c r="E39" s="82">
        <v>35</v>
      </c>
      <c r="F39" s="79"/>
      <c r="G39" s="78"/>
      <c r="H39" s="81"/>
    </row>
    <row r="40" spans="1:8" ht="20.100000000000001" customHeight="1">
      <c r="A40" s="78">
        <v>34</v>
      </c>
      <c r="B40" s="79" t="s">
        <v>253</v>
      </c>
      <c r="C40" s="80" t="s">
        <v>254</v>
      </c>
      <c r="D40" s="81" t="s">
        <v>255</v>
      </c>
      <c r="E40" s="82">
        <v>31</v>
      </c>
      <c r="F40" s="79"/>
      <c r="G40" s="78"/>
      <c r="H40" s="81"/>
    </row>
    <row r="41" spans="1:8" ht="20.100000000000001" customHeight="1">
      <c r="A41" s="78">
        <v>35</v>
      </c>
      <c r="B41" s="79" t="s">
        <v>256</v>
      </c>
      <c r="C41" s="80" t="s">
        <v>257</v>
      </c>
      <c r="D41" s="81" t="s">
        <v>258</v>
      </c>
      <c r="E41" s="78"/>
      <c r="F41" s="79"/>
      <c r="G41" s="78"/>
      <c r="H41" s="81"/>
    </row>
    <row r="42" spans="1:8" ht="20.100000000000001" customHeight="1">
      <c r="A42" s="78">
        <v>36</v>
      </c>
      <c r="B42" s="79" t="s">
        <v>259</v>
      </c>
      <c r="C42" s="80" t="s">
        <v>260</v>
      </c>
      <c r="D42" s="81" t="s">
        <v>261</v>
      </c>
      <c r="E42" s="78"/>
      <c r="F42" s="79"/>
      <c r="G42" s="78"/>
      <c r="H42" s="81"/>
    </row>
    <row r="43" spans="1:8" ht="20.100000000000001" customHeight="1">
      <c r="A43" s="78">
        <v>37</v>
      </c>
      <c r="B43" s="79" t="s">
        <v>262</v>
      </c>
      <c r="C43" s="80" t="s">
        <v>263</v>
      </c>
      <c r="D43" s="81" t="s">
        <v>264</v>
      </c>
      <c r="E43" s="78"/>
      <c r="F43" s="79" t="s">
        <v>304</v>
      </c>
      <c r="G43" s="78" t="s">
        <v>304</v>
      </c>
      <c r="H43" s="81"/>
    </row>
    <row r="44" spans="1:8" ht="20.100000000000001" customHeight="1">
      <c r="A44" s="78">
        <v>38</v>
      </c>
      <c r="B44" s="79" t="s">
        <v>265</v>
      </c>
      <c r="C44" s="80" t="s">
        <v>266</v>
      </c>
      <c r="D44" s="81" t="s">
        <v>264</v>
      </c>
      <c r="E44" s="82"/>
      <c r="F44" s="79"/>
      <c r="G44" s="78" t="s">
        <v>304</v>
      </c>
      <c r="H44" s="81"/>
    </row>
    <row r="45" spans="1:8" ht="20.100000000000001" customHeight="1">
      <c r="A45" s="78">
        <v>39</v>
      </c>
      <c r="B45" s="79" t="s">
        <v>267</v>
      </c>
      <c r="C45" s="80" t="s">
        <v>268</v>
      </c>
      <c r="D45" s="81" t="s">
        <v>269</v>
      </c>
      <c r="E45" s="82">
        <v>27</v>
      </c>
      <c r="F45" s="79" t="s">
        <v>304</v>
      </c>
      <c r="G45" s="78"/>
      <c r="H45" s="81"/>
    </row>
    <row r="46" spans="1:8" ht="20.100000000000001" customHeight="1">
      <c r="A46" s="78">
        <v>40</v>
      </c>
      <c r="B46" s="79" t="s">
        <v>270</v>
      </c>
      <c r="C46" s="80" t="s">
        <v>271</v>
      </c>
      <c r="D46" s="81" t="s">
        <v>272</v>
      </c>
      <c r="E46" s="78"/>
      <c r="F46" s="79"/>
      <c r="G46" s="78"/>
      <c r="H46" s="81"/>
    </row>
    <row r="47" spans="1:8" ht="20.100000000000001" customHeight="1">
      <c r="A47" s="78">
        <v>41</v>
      </c>
      <c r="B47" s="79" t="s">
        <v>273</v>
      </c>
      <c r="C47" s="80" t="s">
        <v>274</v>
      </c>
      <c r="D47" s="81" t="s">
        <v>275</v>
      </c>
      <c r="E47" s="78"/>
      <c r="F47" s="79"/>
      <c r="G47" s="78"/>
      <c r="H47" s="81"/>
    </row>
    <row r="48" spans="1:8" ht="20.100000000000001" customHeight="1">
      <c r="A48" s="78">
        <v>42</v>
      </c>
      <c r="B48" s="79" t="s">
        <v>276</v>
      </c>
      <c r="C48" s="80" t="s">
        <v>277</v>
      </c>
      <c r="D48" s="81" t="s">
        <v>278</v>
      </c>
      <c r="E48" s="78"/>
      <c r="F48" s="79"/>
      <c r="G48" s="78"/>
      <c r="H48" s="81"/>
    </row>
    <row r="49" spans="1:8" ht="20.100000000000001" customHeight="1">
      <c r="A49" s="78">
        <v>43</v>
      </c>
      <c r="B49" s="79" t="s">
        <v>279</v>
      </c>
      <c r="C49" s="80" t="s">
        <v>280</v>
      </c>
      <c r="D49" s="81" t="s">
        <v>278</v>
      </c>
      <c r="E49" s="78"/>
      <c r="F49" s="79"/>
      <c r="G49" s="78"/>
      <c r="H49" s="81"/>
    </row>
    <row r="50" spans="1:8" ht="20.100000000000001" customHeight="1">
      <c r="A50" s="78">
        <v>44</v>
      </c>
      <c r="B50" s="79" t="s">
        <v>281</v>
      </c>
      <c r="C50" s="80" t="s">
        <v>282</v>
      </c>
      <c r="D50" s="81" t="s">
        <v>278</v>
      </c>
      <c r="E50" s="78"/>
      <c r="F50" s="79"/>
      <c r="G50" s="78"/>
      <c r="H50" s="81"/>
    </row>
    <row r="51" spans="1:8" ht="20.100000000000001" customHeight="1">
      <c r="A51" s="78">
        <v>45</v>
      </c>
      <c r="B51" s="79" t="s">
        <v>283</v>
      </c>
      <c r="C51" s="80" t="s">
        <v>284</v>
      </c>
      <c r="D51" s="81" t="s">
        <v>278</v>
      </c>
      <c r="E51" s="82">
        <v>272</v>
      </c>
      <c r="F51" s="79"/>
      <c r="G51" s="78"/>
      <c r="H51" s="81"/>
    </row>
    <row r="52" spans="1:8" ht="20.100000000000001" customHeight="1">
      <c r="A52" s="78">
        <v>46</v>
      </c>
      <c r="B52" s="79" t="s">
        <v>285</v>
      </c>
      <c r="C52" s="80" t="s">
        <v>286</v>
      </c>
      <c r="D52" s="81" t="s">
        <v>278</v>
      </c>
      <c r="E52" s="78"/>
      <c r="F52" s="79"/>
      <c r="G52" s="78"/>
      <c r="H52" s="81"/>
    </row>
    <row r="53" spans="1:8" ht="20.100000000000001" customHeight="1">
      <c r="A53" s="78">
        <v>47</v>
      </c>
      <c r="B53" s="79" t="s">
        <v>287</v>
      </c>
      <c r="C53" s="80" t="s">
        <v>288</v>
      </c>
      <c r="D53" s="81" t="s">
        <v>289</v>
      </c>
      <c r="E53" s="78"/>
      <c r="F53" s="79"/>
      <c r="G53" s="78"/>
      <c r="H53" s="81"/>
    </row>
    <row r="54" spans="1:8" ht="12" customHeight="1">
      <c r="A54" s="83"/>
      <c r="B54" s="84"/>
      <c r="C54" s="84"/>
      <c r="D54" s="84"/>
      <c r="E54" s="84"/>
      <c r="F54" s="84"/>
      <c r="G54" s="84"/>
      <c r="H54" s="85"/>
    </row>
    <row r="55" spans="1:8" ht="15.75" customHeight="1">
      <c r="A55" s="83"/>
      <c r="B55" s="86" t="s">
        <v>305</v>
      </c>
      <c r="C55" s="86"/>
      <c r="D55" s="87"/>
      <c r="E55" s="87"/>
      <c r="F55" s="87"/>
      <c r="G55" s="87"/>
      <c r="H55" s="88"/>
    </row>
    <row r="56" spans="1:8">
      <c r="A56" s="83"/>
      <c r="B56" s="89"/>
      <c r="C56" s="89"/>
      <c r="D56" s="86"/>
      <c r="E56" s="86"/>
      <c r="F56" s="86"/>
      <c r="G56" s="86"/>
      <c r="H56" s="90"/>
    </row>
    <row r="57" spans="1:8">
      <c r="A57" s="83"/>
      <c r="B57" s="89"/>
      <c r="C57" s="89"/>
      <c r="D57" s="89"/>
      <c r="E57" s="89"/>
      <c r="F57" s="89"/>
      <c r="G57" s="89"/>
      <c r="H57" s="89"/>
    </row>
    <row r="58" spans="1:8">
      <c r="A58" s="83"/>
      <c r="B58" s="89"/>
      <c r="C58" s="89"/>
      <c r="D58" s="89"/>
      <c r="E58" s="89"/>
      <c r="F58" s="89"/>
      <c r="G58" s="89"/>
      <c r="H58" s="89"/>
    </row>
    <row r="59" spans="1:8">
      <c r="A59" s="83"/>
      <c r="B59" s="84"/>
      <c r="C59" s="84"/>
      <c r="D59" s="84"/>
      <c r="E59" s="84"/>
      <c r="F59" s="84"/>
      <c r="G59" s="84"/>
      <c r="H59" s="91"/>
    </row>
    <row r="60" spans="1:8">
      <c r="A60" s="83"/>
      <c r="B60" s="124"/>
      <c r="C60" s="124"/>
      <c r="D60" s="93"/>
      <c r="E60" s="93"/>
      <c r="F60" s="93"/>
      <c r="G60" s="93"/>
      <c r="H60" s="92"/>
    </row>
    <row r="61" spans="1:8">
      <c r="A61" s="83"/>
      <c r="B61" s="84"/>
      <c r="C61" s="84"/>
      <c r="D61" s="84"/>
      <c r="E61" s="84"/>
      <c r="F61" s="84"/>
      <c r="G61" s="84"/>
      <c r="H61" s="84"/>
    </row>
    <row r="62" spans="1:8">
      <c r="A62" s="94"/>
      <c r="B62" s="95"/>
      <c r="C62" s="95"/>
      <c r="D62" s="95"/>
      <c r="E62" s="95"/>
      <c r="F62" s="95"/>
      <c r="G62" s="95"/>
      <c r="H62" s="95"/>
    </row>
    <row r="63" spans="1:8">
      <c r="A63" s="94"/>
      <c r="B63" s="95"/>
      <c r="C63" s="95"/>
      <c r="D63" s="95"/>
      <c r="E63" s="95"/>
      <c r="F63" s="95"/>
      <c r="G63" s="95"/>
      <c r="H63" s="95"/>
    </row>
    <row r="64" spans="1:8">
      <c r="A64" s="94"/>
      <c r="B64" s="125"/>
      <c r="C64" s="125"/>
      <c r="D64" s="96"/>
      <c r="E64" s="96"/>
      <c r="F64" s="96"/>
      <c r="G64" s="96"/>
      <c r="H64" s="97"/>
    </row>
    <row r="65" spans="1:8">
      <c r="A65" s="94"/>
      <c r="B65" s="97"/>
      <c r="C65" s="97"/>
      <c r="D65" s="97"/>
      <c r="E65" s="97"/>
      <c r="F65" s="97"/>
      <c r="G65" s="97"/>
      <c r="H65" s="97"/>
    </row>
    <row r="66" spans="1:8">
      <c r="A66" s="98"/>
      <c r="B66" s="99"/>
      <c r="C66" s="99"/>
      <c r="D66" s="99"/>
      <c r="E66" s="99"/>
      <c r="F66" s="99"/>
      <c r="G66" s="99"/>
    </row>
  </sheetData>
  <mergeCells count="3">
    <mergeCell ref="B64:C64"/>
    <mergeCell ref="A1:H1"/>
    <mergeCell ref="B60:C60"/>
  </mergeCells>
  <pageMargins left="0.70866141732283472" right="0" top="0.35433070866141736" bottom="0.35433070866141736"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104"/>
      <c r="D2" s="104"/>
      <c r="E2" s="104"/>
      <c r="F2" s="104"/>
      <c r="G2" s="104"/>
      <c r="H2" s="3"/>
      <c r="I2" s="3"/>
      <c r="J2" s="3"/>
      <c r="K2" s="3"/>
      <c r="L2" s="3"/>
      <c r="M2" s="3"/>
      <c r="N2" s="3"/>
      <c r="O2" s="3"/>
      <c r="P2" s="3"/>
      <c r="Q2" s="3"/>
      <c r="R2" s="3"/>
      <c r="S2" s="3"/>
      <c r="T2" s="3"/>
    </row>
    <row r="3" spans="1:20" ht="9.9499999999999993" customHeight="1">
      <c r="A3" s="104"/>
      <c r="B3" s="104"/>
      <c r="C3" s="102"/>
      <c r="D3" s="102"/>
      <c r="E3" s="102"/>
      <c r="F3" s="102"/>
      <c r="G3" s="102"/>
      <c r="H3" s="3"/>
      <c r="I3" s="3"/>
      <c r="J3" s="3"/>
      <c r="K3" s="3"/>
      <c r="L3" s="3"/>
      <c r="M3" s="3"/>
      <c r="N3" s="3"/>
      <c r="O3" s="3"/>
      <c r="P3" s="3"/>
      <c r="Q3" s="3"/>
      <c r="R3" s="3"/>
      <c r="S3" s="3"/>
      <c r="T3" s="3"/>
    </row>
    <row r="4" spans="1:20" ht="21.95" customHeight="1">
      <c r="A4" s="103" t="s">
        <v>61</v>
      </c>
      <c r="B4" s="103"/>
      <c r="C4" s="103"/>
      <c r="D4" s="103"/>
      <c r="E4" s="103"/>
      <c r="F4" s="103"/>
      <c r="G4" s="103"/>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20T4-KLB1</vt:lpstr>
      <vt:lpstr>phong trào</vt:lpstr>
      <vt:lpstr>RL.Cá nhân</vt:lpstr>
      <vt:lpstr>Sheet2</vt:lpstr>
      <vt:lpstr>'20T4-KLB1'!Print_Area</vt:lpstr>
      <vt:lpstr>'phong trào'!Print_Titles</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2023-08-02T03:27:54Z</cp:lastPrinted>
  <dcterms:created xsi:type="dcterms:W3CDTF">1999-12-31T18:49:42Z</dcterms:created>
  <dcterms:modified xsi:type="dcterms:W3CDTF">2023-08-02T03:27:59Z</dcterms:modified>
</cp:coreProperties>
</file>