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0t4\20T4\"/>
    </mc:Choice>
  </mc:AlternateContent>
  <bookViews>
    <workbookView xWindow="0" yWindow="0" windowWidth="20490" windowHeight="7755"/>
  </bookViews>
  <sheets>
    <sheet name="20T4-KXD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'20T4-KXD1'!$A$1:$I$59</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3" i="25"/>
  <c r="E48" i="25"/>
  <c r="H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<sst xmlns="http://schemas.openxmlformats.org/spreadsheetml/2006/main" count="381" uniqueCount="259">
  <si>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</si>
  <si>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</si>
  <si>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</si>
  <si>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</si>
  <si>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</si>
  <si>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</si>
  <si>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</si>
  <si>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</si>
  <si>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</si>
  <si>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</si>
  <si>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</si>
  <si>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</si>
  <si>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</si>
  <si>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</si>
  <si>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</si>
  <si>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</si>
  <si>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</si>
  <si>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</si>
  <si>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</si>
  <si>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</si>
  <si>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</si>
  <si>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</si>
  <si>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</si>
  <si>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</si>
  <si>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</si>
  <si>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</si>
  <si>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</si>
  <si>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</si>
  <si>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</si>
  <si>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</si>
  <si>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</si>
  <si>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</si>
  <si>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</si>
  <si>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</si>
  <si>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</si>
  <si>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</si>
  <si>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</si>
  <si>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</si>
  <si>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</si>
  <si>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</si>
  <si>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</si>
  <si>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</si>
  <si>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</si>
  <si>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</si>
  <si>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</si>
  <si>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</si>
  <si>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</si>
  <si>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</si>
  <si>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</si>
  <si>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</si>
  <si>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</si>
  <si>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</si>
  <si>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</si>
  <si>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</si>
  <si>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</si>
  <si>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</si>
  <si>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</si>
  <si>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</si>
  <si>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</si>
  <si>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</si>
  <si>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</si>
  <si>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</si>
  <si>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</si>
  <si>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</si>
  <si>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</si>
  <si>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</si>
  <si>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</si>
  <si>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</si>
  <si>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</si>
  <si>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</si>
  <si>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</si>
  <si>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</si>
  <si>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</si>
  <si>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</si>
  <si>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</si>
  <si>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</si>
  <si>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</si>
  <si>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</si>
  <si>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</si>
  <si>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</si>
  <si>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</si>
  <si>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</si>
  <si>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</si>
  <si>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</si>
  <si>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</si>
  <si>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</si>
  <si>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</si>
  <si>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</si>
  <si>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</si>
  <si>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</si>
  <si>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</si>
  <si>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</si>
  <si>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</si>
  <si>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</si>
  <si>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</si>
  <si>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</si>
  <si>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</si>
  <si>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</si>
  <si>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</si>
  <si>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</si>
  <si>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</si>
  <si>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</si>
  <si>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</si>
  <si>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</si>
  <si>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</si>
  <si>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</si>
  <si>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</si>
  <si>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</si>
  <si>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</si>
  <si>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</si>
  <si>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</si>
  <si>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</si>
  <si>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</si>
  <si>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</si>
  <si>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</si>
  <si>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</si>
  <si>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</si>
  <si>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</si>
  <si>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</si>
  <si>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</si>
  <si>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</si>
  <si>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</si>
  <si>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</si>
  <si>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</si>
  <si>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</si>
  <si>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</si>
  <si>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</si>
  <si>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</si>
  <si>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</si>
  <si>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</si>
  <si>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</si>
  <si>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</si>
  <si>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</si>
  <si>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</si>
  <si>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</si>
  <si>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</si>
  <si>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</si>
  <si>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</si>
  <si>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</si>
  <si>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</si>
  <si>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</si>
  <si>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</si>
  <si>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</si>
  <si>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</si>
  <si>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</si>
  <si>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</si>
  <si>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</si>
  <si>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</si>
  <si>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</si>
  <si>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</si>
  <si>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</si>
  <si>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</si>
  <si>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</si>
  <si>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</si>
  <si>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</si>
  <si>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</si>
  <si>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</si>
  <si>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</si>
  <si>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</si>
  <si>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</si>
  <si>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20007586</t>
  </si>
  <si>
    <t>Nguyễn Trần Xuân</t>
  </si>
  <si>
    <t>Danh</t>
  </si>
  <si>
    <t>20000108</t>
  </si>
  <si>
    <t>Phan Quốc</t>
  </si>
  <si>
    <t>Dũng</t>
  </si>
  <si>
    <t>20004635</t>
  </si>
  <si>
    <t>Huỳnh Quốc</t>
  </si>
  <si>
    <t>Dương</t>
  </si>
  <si>
    <t>20001427</t>
  </si>
  <si>
    <t>Khưu Ngọc Thanh</t>
  </si>
  <si>
    <t>Hải</t>
  </si>
  <si>
    <t>20001857</t>
  </si>
  <si>
    <t>Huỳnh Anh</t>
  </si>
  <si>
    <t>Hào</t>
  </si>
  <si>
    <t>20002446</t>
  </si>
  <si>
    <t>Lê Văn</t>
  </si>
  <si>
    <t>Hiếu</t>
  </si>
  <si>
    <t>20001712</t>
  </si>
  <si>
    <t>Đặng Minh</t>
  </si>
  <si>
    <t>Hùng</t>
  </si>
  <si>
    <t>20002468</t>
  </si>
  <si>
    <t>Bùi Quang</t>
  </si>
  <si>
    <t>Hưng</t>
  </si>
  <si>
    <t>20001893</t>
  </si>
  <si>
    <t>Huỳnh Đăng</t>
  </si>
  <si>
    <t>Khoa</t>
  </si>
  <si>
    <t>20000818</t>
  </si>
  <si>
    <t>Phạm Trần Xuân</t>
  </si>
  <si>
    <t>20002062</t>
  </si>
  <si>
    <t>Vũ Phạm Tuấn</t>
  </si>
  <si>
    <t>Kiệt</t>
  </si>
  <si>
    <t>20000537</t>
  </si>
  <si>
    <t>Trần Nguyên</t>
  </si>
  <si>
    <t>Lộc</t>
  </si>
  <si>
    <t>20000123</t>
  </si>
  <si>
    <t>Đặng Hoàng</t>
  </si>
  <si>
    <t>Long</t>
  </si>
  <si>
    <t>20002244</t>
  </si>
  <si>
    <t>Lê Trần Bảo</t>
  </si>
  <si>
    <t>20002431</t>
  </si>
  <si>
    <t>Lê Bá Thanh</t>
  </si>
  <si>
    <t>Minh</t>
  </si>
  <si>
    <t>20000627</t>
  </si>
  <si>
    <t>Đoàn Hữu</t>
  </si>
  <si>
    <t>Nam</t>
  </si>
  <si>
    <t>20001419</t>
  </si>
  <si>
    <t>Nguyễn Hoàng</t>
  </si>
  <si>
    <t>Nhật</t>
  </si>
  <si>
    <t>20001069</t>
  </si>
  <si>
    <t>Đỗ Huy</t>
  </si>
  <si>
    <t>Phúc</t>
  </si>
  <si>
    <t>20002218</t>
  </si>
  <si>
    <t>Lâm Hữu</t>
  </si>
  <si>
    <t>Phước</t>
  </si>
  <si>
    <t>20002016</t>
  </si>
  <si>
    <t>Đoàn Phong</t>
  </si>
  <si>
    <t>Thanh</t>
  </si>
  <si>
    <t>20001225</t>
  </si>
  <si>
    <t>Nguyễn Trung</t>
  </si>
  <si>
    <t>Thành</t>
  </si>
  <si>
    <t>20003658</t>
  </si>
  <si>
    <t>Phạm Hưng</t>
  </si>
  <si>
    <t>20000957</t>
  </si>
  <si>
    <t>Đinh Công</t>
  </si>
  <si>
    <t>Tín</t>
  </si>
  <si>
    <t>20000083</t>
  </si>
  <si>
    <t>Lê Trần Trọng</t>
  </si>
  <si>
    <t>20001847</t>
  </si>
  <si>
    <t>Trần Thanh</t>
  </si>
  <si>
    <t>Tùng</t>
  </si>
  <si>
    <t>20001807</t>
  </si>
  <si>
    <t>Trần Quang</t>
  </si>
  <si>
    <t>Vinh</t>
  </si>
  <si>
    <t>20001921</t>
  </si>
  <si>
    <t>Nguyễn Phi</t>
  </si>
  <si>
    <t>Vũ</t>
  </si>
  <si>
    <t>20004760</t>
  </si>
  <si>
    <t>Nguyễn Văn</t>
  </si>
  <si>
    <t>Lớp:   20T4-KXD1  Sĩ số:   28  Khoa:     Xây dựng</t>
  </si>
  <si>
    <t>DANH SÁCH SINH VIÊN ĐANG HỌC</t>
  </si>
  <si>
    <t>Lớp: 20T4-KXD1</t>
  </si>
  <si>
    <t>Khóa học: 2020</t>
  </si>
  <si>
    <t>Ngành: Kỹ thuật Xây dựng</t>
  </si>
  <si>
    <t>Bậc đào tạo: Trung cấp</t>
  </si>
  <si>
    <t xml:space="preserve">Chuyên ngành: Kỹ thuật Xây dựng  </t>
  </si>
  <si>
    <t>Loại đào tạo: Chính quy 3 năm</t>
  </si>
  <si>
    <t>STT</t>
  </si>
  <si>
    <t>Mã SV</t>
  </si>
  <si>
    <t>Họ đệm</t>
  </si>
  <si>
    <t>Tên</t>
  </si>
  <si>
    <t>Tổng tiết vắng</t>
  </si>
  <si>
    <t>TG bóng đá 9+</t>
  </si>
  <si>
    <t>Ghi chú</t>
  </si>
  <si>
    <t>X</t>
  </si>
  <si>
    <t>Sỉ số: 28</t>
  </si>
  <si>
    <t>TP. HCM, ngày 25 tháng 05 năm 2023</t>
  </si>
  <si>
    <t>Trưởng khoa</t>
  </si>
  <si>
    <t>Đặng Minh Hùng</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</si>
</sst>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8" fillId="3" borderId="0" xfId="0" applyFont="1" applyFill="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5448300" y="0"/>
          <a:ext cx="19526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239</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38" si="0">IF(AND(E13&gt;=90),"XS",IF(AND(E13&gt;=80),"Tốt",IF(AND(E13&gt;=70),"Khá",IF(AND(E13&gt;=60),"TB",IF(AND(E13&gt;=50),"TB",IF(AND(E13&lt;50),IF(AND(E13&gt;0),"Yếu",IF(AND(E13=0),"KXL"," "))))))))</f>
        <v>KXL</v>
      </c>
      <c r="G13" s="45"/>
      <c r="H13" s="61" t="str">
        <f t="shared" ref="H13:H38"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186</v>
      </c>
      <c r="E21" s="45"/>
      <c r="F21" s="54" t="str">
        <f t="shared" si="0"/>
        <v>KXL</v>
      </c>
      <c r="G21" s="45"/>
      <c r="H21" s="61" t="str">
        <f t="shared" si="1"/>
        <v>KXL</v>
      </c>
      <c r="I21" s="55"/>
    </row>
    <row r="22" spans="1:9" s="12" customFormat="1" ht="17.45" customHeight="1">
      <c r="A22" s="45">
        <v>11</v>
      </c>
      <c r="B22" s="65" t="s">
        <v>189</v>
      </c>
      <c r="C22" s="64" t="s">
        <v>190</v>
      </c>
      <c r="D22" s="53" t="s">
        <v>191</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197</v>
      </c>
      <c r="E25" s="45"/>
      <c r="F25" s="54" t="str">
        <f t="shared" si="0"/>
        <v>KXL</v>
      </c>
      <c r="G25" s="45"/>
      <c r="H25" s="61" t="str">
        <f t="shared" si="1"/>
        <v>KXL</v>
      </c>
      <c r="I25" s="14"/>
    </row>
    <row r="26" spans="1:9" s="12" customFormat="1" ht="17.45" customHeight="1">
      <c r="A26" s="45">
        <v>15</v>
      </c>
      <c r="B26" s="65" t="s">
        <v>200</v>
      </c>
      <c r="C26" s="64" t="s">
        <v>201</v>
      </c>
      <c r="D26" s="53" t="s">
        <v>202</v>
      </c>
      <c r="E26" s="45"/>
      <c r="F26" s="54" t="str">
        <f t="shared" si="0"/>
        <v>KXL</v>
      </c>
      <c r="G26" s="45"/>
      <c r="H26" s="61" t="str">
        <f t="shared" si="1"/>
        <v>KXL</v>
      </c>
      <c r="I26" s="14"/>
    </row>
    <row r="27" spans="1:9" s="12" customFormat="1" ht="17.45" customHeight="1">
      <c r="A27" s="45">
        <v>16</v>
      </c>
      <c r="B27" s="65" t="s">
        <v>203</v>
      </c>
      <c r="C27" s="64" t="s">
        <v>204</v>
      </c>
      <c r="D27" s="53" t="s">
        <v>205</v>
      </c>
      <c r="E27" s="45"/>
      <c r="F27" s="54" t="str">
        <f t="shared" si="0"/>
        <v>KXL</v>
      </c>
      <c r="G27" s="45"/>
      <c r="H27" s="61" t="str">
        <f t="shared" si="1"/>
        <v>KXL</v>
      </c>
      <c r="I27" s="14"/>
    </row>
    <row r="28" spans="1:9" s="12" customFormat="1" ht="17.45" customHeight="1">
      <c r="A28" s="45">
        <v>17</v>
      </c>
      <c r="B28" s="65" t="s">
        <v>206</v>
      </c>
      <c r="C28" s="64" t="s">
        <v>207</v>
      </c>
      <c r="D28" s="53" t="s">
        <v>208</v>
      </c>
      <c r="E28" s="45"/>
      <c r="F28" s="54" t="str">
        <f t="shared" si="0"/>
        <v>KXL</v>
      </c>
      <c r="G28" s="45"/>
      <c r="H28" s="61" t="str">
        <f t="shared" si="1"/>
        <v>KXL</v>
      </c>
      <c r="I28" s="14"/>
    </row>
    <row r="29" spans="1:9" s="12" customFormat="1" ht="17.45" customHeight="1">
      <c r="A29" s="45">
        <v>18</v>
      </c>
      <c r="B29" s="65" t="s">
        <v>209</v>
      </c>
      <c r="C29" s="64" t="s">
        <v>210</v>
      </c>
      <c r="D29" s="53" t="s">
        <v>211</v>
      </c>
      <c r="E29" s="45"/>
      <c r="F29" s="54" t="str">
        <f t="shared" si="0"/>
        <v>KXL</v>
      </c>
      <c r="G29" s="45"/>
      <c r="H29" s="61" t="str">
        <f t="shared" si="1"/>
        <v>KXL</v>
      </c>
      <c r="I29" s="14"/>
    </row>
    <row r="30" spans="1:9" s="12" customFormat="1" ht="17.45" customHeight="1">
      <c r="A30" s="45">
        <v>19</v>
      </c>
      <c r="B30" s="65" t="s">
        <v>212</v>
      </c>
      <c r="C30" s="64" t="s">
        <v>213</v>
      </c>
      <c r="D30" s="53" t="s">
        <v>214</v>
      </c>
      <c r="E30" s="45"/>
      <c r="F30" s="54" t="str">
        <f t="shared" si="0"/>
        <v>KXL</v>
      </c>
      <c r="G30" s="45"/>
      <c r="H30" s="61" t="str">
        <f t="shared" si="1"/>
        <v>KXL</v>
      </c>
      <c r="I30" s="14"/>
    </row>
    <row r="31" spans="1:9" s="12" customFormat="1" ht="17.45" customHeight="1">
      <c r="A31" s="45">
        <v>20</v>
      </c>
      <c r="B31" s="65" t="s">
        <v>215</v>
      </c>
      <c r="C31" s="64" t="s">
        <v>216</v>
      </c>
      <c r="D31" s="53" t="s">
        <v>217</v>
      </c>
      <c r="E31" s="45"/>
      <c r="F31" s="54" t="str">
        <f t="shared" si="0"/>
        <v>KXL</v>
      </c>
      <c r="G31" s="45"/>
      <c r="H31" s="61" t="str">
        <f t="shared" si="1"/>
        <v>KXL</v>
      </c>
      <c r="I31" s="55"/>
    </row>
    <row r="32" spans="1:9" s="12" customFormat="1" ht="17.45" customHeight="1">
      <c r="A32" s="45">
        <v>21</v>
      </c>
      <c r="B32" s="65" t="s">
        <v>218</v>
      </c>
      <c r="C32" s="64" t="s">
        <v>219</v>
      </c>
      <c r="D32" s="53" t="s">
        <v>220</v>
      </c>
      <c r="E32" s="45"/>
      <c r="F32" s="54" t="str">
        <f t="shared" si="0"/>
        <v>KXL</v>
      </c>
      <c r="G32" s="45"/>
      <c r="H32" s="61" t="str">
        <f t="shared" si="1"/>
        <v>KXL</v>
      </c>
      <c r="I32" s="14"/>
    </row>
    <row r="33" spans="1:9" s="12" customFormat="1" ht="17.45" customHeight="1">
      <c r="A33" s="45">
        <v>22</v>
      </c>
      <c r="B33" s="65" t="s">
        <v>221</v>
      </c>
      <c r="C33" s="64" t="s">
        <v>222</v>
      </c>
      <c r="D33" s="53" t="s">
        <v>220</v>
      </c>
      <c r="E33" s="45"/>
      <c r="F33" s="54" t="str">
        <f t="shared" si="0"/>
        <v>KXL</v>
      </c>
      <c r="G33" s="45"/>
      <c r="H33" s="61" t="str">
        <f t="shared" si="1"/>
        <v>KXL</v>
      </c>
      <c r="I33" s="14"/>
    </row>
    <row r="34" spans="1:9" s="12" customFormat="1" ht="17.45" customHeight="1">
      <c r="A34" s="45">
        <v>23</v>
      </c>
      <c r="B34" s="65" t="s">
        <v>223</v>
      </c>
      <c r="C34" s="64" t="s">
        <v>224</v>
      </c>
      <c r="D34" s="53" t="s">
        <v>225</v>
      </c>
      <c r="E34" s="45"/>
      <c r="F34" s="54" t="str">
        <f t="shared" si="0"/>
        <v>KXL</v>
      </c>
      <c r="G34" s="45"/>
      <c r="H34" s="61" t="str">
        <f t="shared" si="1"/>
        <v>KXL</v>
      </c>
      <c r="I34" s="14"/>
    </row>
    <row r="35" spans="1:9" s="12" customFormat="1" ht="17.45" customHeight="1">
      <c r="A35" s="45">
        <v>24</v>
      </c>
      <c r="B35" s="65" t="s">
        <v>226</v>
      </c>
      <c r="C35" s="64" t="s">
        <v>227</v>
      </c>
      <c r="D35" s="53" t="s">
        <v>225</v>
      </c>
      <c r="E35" s="45"/>
      <c r="F35" s="54" t="str">
        <f t="shared" si="0"/>
        <v>KXL</v>
      </c>
      <c r="G35" s="45"/>
      <c r="H35" s="61" t="str">
        <f t="shared" si="1"/>
        <v>KXL</v>
      </c>
      <c r="I35" s="14"/>
    </row>
    <row r="36" spans="1:9" s="12" customFormat="1" ht="17.45" customHeight="1">
      <c r="A36" s="45">
        <v>25</v>
      </c>
      <c r="B36" s="65" t="s">
        <v>228</v>
      </c>
      <c r="C36" s="64" t="s">
        <v>229</v>
      </c>
      <c r="D36" s="53" t="s">
        <v>230</v>
      </c>
      <c r="E36" s="45"/>
      <c r="F36" s="54" t="str">
        <f t="shared" si="0"/>
        <v>KXL</v>
      </c>
      <c r="G36" s="45"/>
      <c r="H36" s="61" t="str">
        <f t="shared" si="1"/>
        <v>KXL</v>
      </c>
      <c r="I36" s="14"/>
    </row>
    <row r="37" spans="1:9" s="12" customFormat="1" ht="17.45" customHeight="1">
      <c r="A37" s="45">
        <v>26</v>
      </c>
      <c r="B37" s="65" t="s">
        <v>231</v>
      </c>
      <c r="C37" s="64" t="s">
        <v>232</v>
      </c>
      <c r="D37" s="53" t="s">
        <v>233</v>
      </c>
      <c r="E37" s="45"/>
      <c r="F37" s="54" t="str">
        <f t="shared" si="0"/>
        <v>KXL</v>
      </c>
      <c r="G37" s="45"/>
      <c r="H37" s="61" t="str">
        <f t="shared" si="1"/>
        <v>KXL</v>
      </c>
      <c r="I37" s="14"/>
    </row>
    <row r="38" spans="1:9" s="12" customFormat="1" ht="17.45" customHeight="1">
      <c r="A38" s="45">
        <v>27</v>
      </c>
      <c r="B38" s="65" t="s">
        <v>234</v>
      </c>
      <c r="C38" s="64" t="s">
        <v>235</v>
      </c>
      <c r="D38" s="53" t="s">
        <v>236</v>
      </c>
      <c r="E38" s="45"/>
      <c r="F38" s="54" t="str">
        <f t="shared" si="0"/>
        <v>KXL</v>
      </c>
      <c r="G38" s="45"/>
      <c r="H38" s="61" t="str">
        <f t="shared" si="1"/>
        <v>KXL</v>
      </c>
      <c r="I38" s="55"/>
    </row>
    <row r="39" spans="1:9" s="12" customFormat="1" ht="17.45" customHeight="1">
      <c r="A39" s="69">
        <v>28</v>
      </c>
      <c r="B39" s="65" t="s">
        <v>237</v>
      </c>
      <c r="C39" s="64" t="s">
        <v>238</v>
      </c>
      <c r="D39" s="53" t="s">
        <v>236</v>
      </c>
      <c r="E39" s="45"/>
      <c r="F39" s="54" t="str">
        <f t="shared" ref="F39" si="2">IF(AND(E39&gt;=90),"XS",IF(AND(E39&gt;=80),"Tốt",IF(AND(E39&gt;=70),"Khá",IF(AND(E39&gt;=60),"TB",IF(AND(E39&gt;=50),"TB",IF(AND(E39&lt;50),IF(AND(E39&gt;0),"Yếu",IF(AND(E39=0),"KXL"," "))))))))</f>
        <v>KXL</v>
      </c>
      <c r="G39" s="45"/>
      <c r="H39" s="61" t="str">
        <f t="shared" ref="H39" si="3">IF(AND(G39&gt;=90),"XS",IF(AND(G39&gt;=80),"Tốt",IF(AND(G39&gt;=70),"Khá",IF(AND(G39&gt;=60),"TB",IF(AND(G39&gt;=50),"TB",IF(AND(G39&lt;50),IF(AND(G39&gt;0),"Yếu",IF(AND(G39=0),"KXL"," "))))))))</f>
        <v>KXL</v>
      </c>
      <c r="I39" s="14"/>
    </row>
    <row r="40" spans="1:9" ht="20.100000000000001" customHeight="1">
      <c r="A40" s="46"/>
      <c r="B40" s="46"/>
      <c r="C40" s="77" t="s">
        <v>146</v>
      </c>
      <c r="D40" s="77"/>
      <c r="E40" s="77"/>
      <c r="F40" s="77"/>
      <c r="G40" s="77"/>
      <c r="H40" s="77"/>
      <c r="I40" s="77"/>
    </row>
    <row r="41" spans="1:9" ht="18" customHeight="1">
      <c r="C41" s="78" t="s">
        <v>147</v>
      </c>
      <c r="D41" s="78"/>
      <c r="E41" s="79" t="s">
        <v>142</v>
      </c>
      <c r="F41" s="79"/>
      <c r="G41" s="79" t="s">
        <v>143</v>
      </c>
      <c r="H41" s="79"/>
      <c r="I41" s="78" t="s">
        <v>13</v>
      </c>
    </row>
    <row r="42" spans="1:9" s="12" customFormat="1" ht="18" customHeight="1">
      <c r="C42" s="78"/>
      <c r="D42" s="78"/>
      <c r="E42" s="52" t="s">
        <v>148</v>
      </c>
      <c r="F42" s="19" t="s">
        <v>149</v>
      </c>
      <c r="G42" s="52" t="s">
        <v>148</v>
      </c>
      <c r="H42" s="19" t="s">
        <v>149</v>
      </c>
      <c r="I42" s="78"/>
    </row>
    <row r="43" spans="1:9" ht="18" customHeight="1">
      <c r="C43" s="71" t="s">
        <v>150</v>
      </c>
      <c r="D43" s="71"/>
      <c r="E43" s="56">
        <f>COUNTIF(F12:F39,"XS")</f>
        <v>1</v>
      </c>
      <c r="F43" s="57">
        <f>E43*100/$A$39</f>
        <v>3.5714285714285716</v>
      </c>
      <c r="G43" s="62">
        <f>COUNTIF(H12:H39,"XS")</f>
        <v>0</v>
      </c>
      <c r="H43" s="63">
        <f>G43*100/$A$39</f>
        <v>0</v>
      </c>
      <c r="I43" s="60"/>
    </row>
    <row r="44" spans="1:9" ht="18" customHeight="1">
      <c r="C44" s="71" t="s">
        <v>151</v>
      </c>
      <c r="D44" s="71"/>
      <c r="E44" s="56">
        <f>COUNTIF(F12:F39,"Tốt")</f>
        <v>0</v>
      </c>
      <c r="F44" s="57">
        <f>E44*100/$A$39</f>
        <v>0</v>
      </c>
      <c r="G44" s="62">
        <f>COUNTIF(H12:H39,"Tốt")</f>
        <v>0</v>
      </c>
      <c r="H44" s="63">
        <f t="shared" ref="H44:H48" si="4">G44*100/$A$39</f>
        <v>0</v>
      </c>
      <c r="I44" s="60"/>
    </row>
    <row r="45" spans="1:9" ht="18" customHeight="1">
      <c r="C45" s="71" t="s">
        <v>152</v>
      </c>
      <c r="D45" s="71"/>
      <c r="E45" s="56">
        <f>COUNTIF(F12:F39,"Khá")</f>
        <v>0</v>
      </c>
      <c r="F45" s="57">
        <f t="shared" ref="F45:F48" si="5">E45*100/$A$39</f>
        <v>0</v>
      </c>
      <c r="G45" s="62">
        <f>COUNTIF(H12:H39,"Khá")</f>
        <v>0</v>
      </c>
      <c r="H45" s="63">
        <f t="shared" si="4"/>
        <v>0</v>
      </c>
      <c r="I45" s="60"/>
    </row>
    <row r="46" spans="1:9" ht="18" customHeight="1">
      <c r="C46" s="71" t="s">
        <v>153</v>
      </c>
      <c r="D46" s="71"/>
      <c r="E46" s="56">
        <f>COUNTIF(F12:F39,"TB")</f>
        <v>0</v>
      </c>
      <c r="F46" s="57">
        <f t="shared" si="5"/>
        <v>0</v>
      </c>
      <c r="G46" s="62">
        <f>COUNTIF(H12:H39,"TB")</f>
        <v>0</v>
      </c>
      <c r="H46" s="63">
        <f t="shared" si="4"/>
        <v>0</v>
      </c>
      <c r="I46" s="60"/>
    </row>
    <row r="47" spans="1:9" ht="18" customHeight="1">
      <c r="C47" s="71" t="s">
        <v>154</v>
      </c>
      <c r="D47" s="71"/>
      <c r="E47" s="56">
        <f>COUNTIF(F12:F39,"Yếu")</f>
        <v>0</v>
      </c>
      <c r="F47" s="57">
        <f t="shared" si="5"/>
        <v>0</v>
      </c>
      <c r="G47" s="62">
        <f>COUNTIF(H12:H39,"Yếu")</f>
        <v>0</v>
      </c>
      <c r="H47" s="63">
        <f t="shared" si="4"/>
        <v>0</v>
      </c>
      <c r="I47" s="60"/>
    </row>
    <row r="48" spans="1:9" ht="18" customHeight="1">
      <c r="C48" s="71" t="s">
        <v>155</v>
      </c>
      <c r="D48" s="71"/>
      <c r="E48" s="56">
        <f>COUNTIF(F12:F39,"KXL")</f>
        <v>27</v>
      </c>
      <c r="F48" s="57">
        <f t="shared" si="5"/>
        <v>96.428571428571431</v>
      </c>
      <c r="G48" s="62">
        <f>COUNTIF(H12:H39,"KXL")</f>
        <v>28</v>
      </c>
      <c r="H48" s="63">
        <f t="shared" si="4"/>
        <v>100</v>
      </c>
      <c r="I48" s="60"/>
    </row>
    <row r="49" spans="1:10">
      <c r="C49" s="44"/>
      <c r="D49" s="44"/>
      <c r="F49" s="58"/>
    </row>
    <row r="50" spans="1:10" ht="18" customHeight="1">
      <c r="E50" s="72" t="s">
        <v>158</v>
      </c>
      <c r="F50" s="72"/>
      <c r="G50" s="72"/>
      <c r="H50" s="72"/>
      <c r="I50" s="72"/>
    </row>
    <row r="51" spans="1:10" ht="18" customHeight="1">
      <c r="A51" s="70" t="s">
        <v>156</v>
      </c>
      <c r="B51" s="70"/>
      <c r="C51" s="70"/>
      <c r="D51" s="70"/>
      <c r="E51" s="70"/>
      <c r="F51" s="70" t="s">
        <v>142</v>
      </c>
      <c r="G51" s="70"/>
      <c r="H51" s="70"/>
      <c r="I51" s="66" t="s">
        <v>157</v>
      </c>
      <c r="J51" s="59"/>
    </row>
    <row r="52" spans="1:10" ht="18" customHeight="1"/>
    <row r="53" spans="1:10" ht="18" customHeight="1"/>
    <row r="54" spans="1:10" ht="18" customHeight="1"/>
    <row r="55" spans="1:10" ht="18" customHeight="1">
      <c r="A55" s="67">
        <v>1</v>
      </c>
    </row>
    <row r="56" spans="1:10">
      <c r="F56" s="80"/>
      <c r="G56" s="80"/>
      <c r="H56" s="80"/>
      <c r="I56" s="68" t="s">
        <v>258</v>
      </c>
    </row>
  </sheetData>
  <mergeCells count="31">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 ref="G10:H10"/>
    <mergeCell ref="I10:I11"/>
    <mergeCell ref="C40:I40"/>
    <mergeCell ref="C41:D42"/>
    <mergeCell ref="E41:F41"/>
    <mergeCell ref="G41:H41"/>
    <mergeCell ref="I41:I42"/>
    <mergeCell ref="A51:E51"/>
    <mergeCell ref="F51:H51"/>
    <mergeCell ref="C44:D44"/>
    <mergeCell ref="C45:D45"/>
    <mergeCell ref="C46:D46"/>
    <mergeCell ref="C47:D47"/>
    <mergeCell ref="C48:D48"/>
    <mergeCell ref="E50:I5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sqref="A1:XFD1048576"/>
    </sheetView>
  </sheetViews>
  <sheetFormatPr defaultRowHeight="15.75"/>
  <cols>
    <col min="1" max="1" width="3.75" style="105" customWidth="1"/>
    <col min="2" max="2" width="10.125" style="105" customWidth="1"/>
    <col min="3" max="3" width="16.875" style="105" customWidth="1"/>
    <col min="4" max="4" width="7.875" style="105" customWidth="1"/>
    <col min="5" max="5" width="9.375" style="105" customWidth="1"/>
    <col min="6" max="8" width="11.75" style="105" customWidth="1"/>
    <col min="9" max="9" width="16.125" style="105" customWidth="1"/>
    <col min="10" max="256" width="9" style="105"/>
    <col min="257" max="257" width="3.75" style="105" customWidth="1"/>
    <col min="258" max="258" width="10.125" style="105" customWidth="1"/>
    <col min="259" max="259" width="16.875" style="105" customWidth="1"/>
    <col min="260" max="260" width="7.875" style="105" customWidth="1"/>
    <col min="261" max="261" width="9.375" style="105" customWidth="1"/>
    <col min="262" max="264" width="11.75" style="105" customWidth="1"/>
    <col min="265" max="265" width="16.125" style="105" customWidth="1"/>
    <col min="266" max="512" width="9" style="105"/>
    <col min="513" max="513" width="3.75" style="105" customWidth="1"/>
    <col min="514" max="514" width="10.125" style="105" customWidth="1"/>
    <col min="515" max="515" width="16.875" style="105" customWidth="1"/>
    <col min="516" max="516" width="7.875" style="105" customWidth="1"/>
    <col min="517" max="517" width="9.375" style="105" customWidth="1"/>
    <col min="518" max="520" width="11.75" style="105" customWidth="1"/>
    <col min="521" max="521" width="16.125" style="105" customWidth="1"/>
    <col min="522" max="768" width="9" style="105"/>
    <col min="769" max="769" width="3.75" style="105" customWidth="1"/>
    <col min="770" max="770" width="10.125" style="105" customWidth="1"/>
    <col min="771" max="771" width="16.875" style="105" customWidth="1"/>
    <col min="772" max="772" width="7.875" style="105" customWidth="1"/>
    <col min="773" max="773" width="9.375" style="105" customWidth="1"/>
    <col min="774" max="776" width="11.75" style="105" customWidth="1"/>
    <col min="777" max="777" width="16.125" style="105" customWidth="1"/>
    <col min="778" max="1024" width="9" style="105"/>
    <col min="1025" max="1025" width="3.75" style="105" customWidth="1"/>
    <col min="1026" max="1026" width="10.125" style="105" customWidth="1"/>
    <col min="1027" max="1027" width="16.875" style="105" customWidth="1"/>
    <col min="1028" max="1028" width="7.875" style="105" customWidth="1"/>
    <col min="1029" max="1029" width="9.375" style="105" customWidth="1"/>
    <col min="1030" max="1032" width="11.75" style="105" customWidth="1"/>
    <col min="1033" max="1033" width="16.125" style="105" customWidth="1"/>
    <col min="1034" max="1280" width="9" style="105"/>
    <col min="1281" max="1281" width="3.75" style="105" customWidth="1"/>
    <col min="1282" max="1282" width="10.125" style="105" customWidth="1"/>
    <col min="1283" max="1283" width="16.875" style="105" customWidth="1"/>
    <col min="1284" max="1284" width="7.875" style="105" customWidth="1"/>
    <col min="1285" max="1285" width="9.375" style="105" customWidth="1"/>
    <col min="1286" max="1288" width="11.75" style="105" customWidth="1"/>
    <col min="1289" max="1289" width="16.125" style="105" customWidth="1"/>
    <col min="1290" max="1536" width="9" style="105"/>
    <col min="1537" max="1537" width="3.75" style="105" customWidth="1"/>
    <col min="1538" max="1538" width="10.125" style="105" customWidth="1"/>
    <col min="1539" max="1539" width="16.875" style="105" customWidth="1"/>
    <col min="1540" max="1540" width="7.875" style="105" customWidth="1"/>
    <col min="1541" max="1541" width="9.375" style="105" customWidth="1"/>
    <col min="1542" max="1544" width="11.75" style="105" customWidth="1"/>
    <col min="1545" max="1545" width="16.125" style="105" customWidth="1"/>
    <col min="1546" max="1792" width="9" style="105"/>
    <col min="1793" max="1793" width="3.75" style="105" customWidth="1"/>
    <col min="1794" max="1794" width="10.125" style="105" customWidth="1"/>
    <col min="1795" max="1795" width="16.875" style="105" customWidth="1"/>
    <col min="1796" max="1796" width="7.875" style="105" customWidth="1"/>
    <col min="1797" max="1797" width="9.375" style="105" customWidth="1"/>
    <col min="1798" max="1800" width="11.75" style="105" customWidth="1"/>
    <col min="1801" max="1801" width="16.125" style="105" customWidth="1"/>
    <col min="1802" max="2048" width="9" style="105"/>
    <col min="2049" max="2049" width="3.75" style="105" customWidth="1"/>
    <col min="2050" max="2050" width="10.125" style="105" customWidth="1"/>
    <col min="2051" max="2051" width="16.875" style="105" customWidth="1"/>
    <col min="2052" max="2052" width="7.875" style="105" customWidth="1"/>
    <col min="2053" max="2053" width="9.375" style="105" customWidth="1"/>
    <col min="2054" max="2056" width="11.75" style="105" customWidth="1"/>
    <col min="2057" max="2057" width="16.125" style="105" customWidth="1"/>
    <col min="2058" max="2304" width="9" style="105"/>
    <col min="2305" max="2305" width="3.75" style="105" customWidth="1"/>
    <col min="2306" max="2306" width="10.125" style="105" customWidth="1"/>
    <col min="2307" max="2307" width="16.875" style="105" customWidth="1"/>
    <col min="2308" max="2308" width="7.875" style="105" customWidth="1"/>
    <col min="2309" max="2309" width="9.375" style="105" customWidth="1"/>
    <col min="2310" max="2312" width="11.75" style="105" customWidth="1"/>
    <col min="2313" max="2313" width="16.125" style="105" customWidth="1"/>
    <col min="2314" max="2560" width="9" style="105"/>
    <col min="2561" max="2561" width="3.75" style="105" customWidth="1"/>
    <col min="2562" max="2562" width="10.125" style="105" customWidth="1"/>
    <col min="2563" max="2563" width="16.875" style="105" customWidth="1"/>
    <col min="2564" max="2564" width="7.875" style="105" customWidth="1"/>
    <col min="2565" max="2565" width="9.375" style="105" customWidth="1"/>
    <col min="2566" max="2568" width="11.75" style="105" customWidth="1"/>
    <col min="2569" max="2569" width="16.125" style="105" customWidth="1"/>
    <col min="2570" max="2816" width="9" style="105"/>
    <col min="2817" max="2817" width="3.75" style="105" customWidth="1"/>
    <col min="2818" max="2818" width="10.125" style="105" customWidth="1"/>
    <col min="2819" max="2819" width="16.875" style="105" customWidth="1"/>
    <col min="2820" max="2820" width="7.875" style="105" customWidth="1"/>
    <col min="2821" max="2821" width="9.375" style="105" customWidth="1"/>
    <col min="2822" max="2824" width="11.75" style="105" customWidth="1"/>
    <col min="2825" max="2825" width="16.125" style="105" customWidth="1"/>
    <col min="2826" max="3072" width="9" style="105"/>
    <col min="3073" max="3073" width="3.75" style="105" customWidth="1"/>
    <col min="3074" max="3074" width="10.125" style="105" customWidth="1"/>
    <col min="3075" max="3075" width="16.875" style="105" customWidth="1"/>
    <col min="3076" max="3076" width="7.875" style="105" customWidth="1"/>
    <col min="3077" max="3077" width="9.375" style="105" customWidth="1"/>
    <col min="3078" max="3080" width="11.75" style="105" customWidth="1"/>
    <col min="3081" max="3081" width="16.125" style="105" customWidth="1"/>
    <col min="3082" max="3328" width="9" style="105"/>
    <col min="3329" max="3329" width="3.75" style="105" customWidth="1"/>
    <col min="3330" max="3330" width="10.125" style="105" customWidth="1"/>
    <col min="3331" max="3331" width="16.875" style="105" customWidth="1"/>
    <col min="3332" max="3332" width="7.875" style="105" customWidth="1"/>
    <col min="3333" max="3333" width="9.375" style="105" customWidth="1"/>
    <col min="3334" max="3336" width="11.75" style="105" customWidth="1"/>
    <col min="3337" max="3337" width="16.125" style="105" customWidth="1"/>
    <col min="3338" max="3584" width="9" style="105"/>
    <col min="3585" max="3585" width="3.75" style="105" customWidth="1"/>
    <col min="3586" max="3586" width="10.125" style="105" customWidth="1"/>
    <col min="3587" max="3587" width="16.875" style="105" customWidth="1"/>
    <col min="3588" max="3588" width="7.875" style="105" customWidth="1"/>
    <col min="3589" max="3589" width="9.375" style="105" customWidth="1"/>
    <col min="3590" max="3592" width="11.75" style="105" customWidth="1"/>
    <col min="3593" max="3593" width="16.125" style="105" customWidth="1"/>
    <col min="3594" max="3840" width="9" style="105"/>
    <col min="3841" max="3841" width="3.75" style="105" customWidth="1"/>
    <col min="3842" max="3842" width="10.125" style="105" customWidth="1"/>
    <col min="3843" max="3843" width="16.875" style="105" customWidth="1"/>
    <col min="3844" max="3844" width="7.875" style="105" customWidth="1"/>
    <col min="3845" max="3845" width="9.375" style="105" customWidth="1"/>
    <col min="3846" max="3848" width="11.75" style="105" customWidth="1"/>
    <col min="3849" max="3849" width="16.125" style="105" customWidth="1"/>
    <col min="3850" max="4096" width="9" style="105"/>
    <col min="4097" max="4097" width="3.75" style="105" customWidth="1"/>
    <col min="4098" max="4098" width="10.125" style="105" customWidth="1"/>
    <col min="4099" max="4099" width="16.875" style="105" customWidth="1"/>
    <col min="4100" max="4100" width="7.875" style="105" customWidth="1"/>
    <col min="4101" max="4101" width="9.375" style="105" customWidth="1"/>
    <col min="4102" max="4104" width="11.75" style="105" customWidth="1"/>
    <col min="4105" max="4105" width="16.125" style="105" customWidth="1"/>
    <col min="4106" max="4352" width="9" style="105"/>
    <col min="4353" max="4353" width="3.75" style="105" customWidth="1"/>
    <col min="4354" max="4354" width="10.125" style="105" customWidth="1"/>
    <col min="4355" max="4355" width="16.875" style="105" customWidth="1"/>
    <col min="4356" max="4356" width="7.875" style="105" customWidth="1"/>
    <col min="4357" max="4357" width="9.375" style="105" customWidth="1"/>
    <col min="4358" max="4360" width="11.75" style="105" customWidth="1"/>
    <col min="4361" max="4361" width="16.125" style="105" customWidth="1"/>
    <col min="4362" max="4608" width="9" style="105"/>
    <col min="4609" max="4609" width="3.75" style="105" customWidth="1"/>
    <col min="4610" max="4610" width="10.125" style="105" customWidth="1"/>
    <col min="4611" max="4611" width="16.875" style="105" customWidth="1"/>
    <col min="4612" max="4612" width="7.875" style="105" customWidth="1"/>
    <col min="4613" max="4613" width="9.375" style="105" customWidth="1"/>
    <col min="4614" max="4616" width="11.75" style="105" customWidth="1"/>
    <col min="4617" max="4617" width="16.125" style="105" customWidth="1"/>
    <col min="4618" max="4864" width="9" style="105"/>
    <col min="4865" max="4865" width="3.75" style="105" customWidth="1"/>
    <col min="4866" max="4866" width="10.125" style="105" customWidth="1"/>
    <col min="4867" max="4867" width="16.875" style="105" customWidth="1"/>
    <col min="4868" max="4868" width="7.875" style="105" customWidth="1"/>
    <col min="4869" max="4869" width="9.375" style="105" customWidth="1"/>
    <col min="4870" max="4872" width="11.75" style="105" customWidth="1"/>
    <col min="4873" max="4873" width="16.125" style="105" customWidth="1"/>
    <col min="4874" max="5120" width="9" style="105"/>
    <col min="5121" max="5121" width="3.75" style="105" customWidth="1"/>
    <col min="5122" max="5122" width="10.125" style="105" customWidth="1"/>
    <col min="5123" max="5123" width="16.875" style="105" customWidth="1"/>
    <col min="5124" max="5124" width="7.875" style="105" customWidth="1"/>
    <col min="5125" max="5125" width="9.375" style="105" customWidth="1"/>
    <col min="5126" max="5128" width="11.75" style="105" customWidth="1"/>
    <col min="5129" max="5129" width="16.125" style="105" customWidth="1"/>
    <col min="5130" max="5376" width="9" style="105"/>
    <col min="5377" max="5377" width="3.75" style="105" customWidth="1"/>
    <col min="5378" max="5378" width="10.125" style="105" customWidth="1"/>
    <col min="5379" max="5379" width="16.875" style="105" customWidth="1"/>
    <col min="5380" max="5380" width="7.875" style="105" customWidth="1"/>
    <col min="5381" max="5381" width="9.375" style="105" customWidth="1"/>
    <col min="5382" max="5384" width="11.75" style="105" customWidth="1"/>
    <col min="5385" max="5385" width="16.125" style="105" customWidth="1"/>
    <col min="5386" max="5632" width="9" style="105"/>
    <col min="5633" max="5633" width="3.75" style="105" customWidth="1"/>
    <col min="5634" max="5634" width="10.125" style="105" customWidth="1"/>
    <col min="5635" max="5635" width="16.875" style="105" customWidth="1"/>
    <col min="5636" max="5636" width="7.875" style="105" customWidth="1"/>
    <col min="5637" max="5637" width="9.375" style="105" customWidth="1"/>
    <col min="5638" max="5640" width="11.75" style="105" customWidth="1"/>
    <col min="5641" max="5641" width="16.125" style="105" customWidth="1"/>
    <col min="5642" max="5888" width="9" style="105"/>
    <col min="5889" max="5889" width="3.75" style="105" customWidth="1"/>
    <col min="5890" max="5890" width="10.125" style="105" customWidth="1"/>
    <col min="5891" max="5891" width="16.875" style="105" customWidth="1"/>
    <col min="5892" max="5892" width="7.875" style="105" customWidth="1"/>
    <col min="5893" max="5893" width="9.375" style="105" customWidth="1"/>
    <col min="5894" max="5896" width="11.75" style="105" customWidth="1"/>
    <col min="5897" max="5897" width="16.125" style="105" customWidth="1"/>
    <col min="5898" max="6144" width="9" style="105"/>
    <col min="6145" max="6145" width="3.75" style="105" customWidth="1"/>
    <col min="6146" max="6146" width="10.125" style="105" customWidth="1"/>
    <col min="6147" max="6147" width="16.875" style="105" customWidth="1"/>
    <col min="6148" max="6148" width="7.875" style="105" customWidth="1"/>
    <col min="6149" max="6149" width="9.375" style="105" customWidth="1"/>
    <col min="6150" max="6152" width="11.75" style="105" customWidth="1"/>
    <col min="6153" max="6153" width="16.125" style="105" customWidth="1"/>
    <col min="6154" max="6400" width="9" style="105"/>
    <col min="6401" max="6401" width="3.75" style="105" customWidth="1"/>
    <col min="6402" max="6402" width="10.125" style="105" customWidth="1"/>
    <col min="6403" max="6403" width="16.875" style="105" customWidth="1"/>
    <col min="6404" max="6404" width="7.875" style="105" customWidth="1"/>
    <col min="6405" max="6405" width="9.375" style="105" customWidth="1"/>
    <col min="6406" max="6408" width="11.75" style="105" customWidth="1"/>
    <col min="6409" max="6409" width="16.125" style="105" customWidth="1"/>
    <col min="6410" max="6656" width="9" style="105"/>
    <col min="6657" max="6657" width="3.75" style="105" customWidth="1"/>
    <col min="6658" max="6658" width="10.125" style="105" customWidth="1"/>
    <col min="6659" max="6659" width="16.875" style="105" customWidth="1"/>
    <col min="6660" max="6660" width="7.875" style="105" customWidth="1"/>
    <col min="6661" max="6661" width="9.375" style="105" customWidth="1"/>
    <col min="6662" max="6664" width="11.75" style="105" customWidth="1"/>
    <col min="6665" max="6665" width="16.125" style="105" customWidth="1"/>
    <col min="6666" max="6912" width="9" style="105"/>
    <col min="6913" max="6913" width="3.75" style="105" customWidth="1"/>
    <col min="6914" max="6914" width="10.125" style="105" customWidth="1"/>
    <col min="6915" max="6915" width="16.875" style="105" customWidth="1"/>
    <col min="6916" max="6916" width="7.875" style="105" customWidth="1"/>
    <col min="6917" max="6917" width="9.375" style="105" customWidth="1"/>
    <col min="6918" max="6920" width="11.75" style="105" customWidth="1"/>
    <col min="6921" max="6921" width="16.125" style="105" customWidth="1"/>
    <col min="6922" max="7168" width="9" style="105"/>
    <col min="7169" max="7169" width="3.75" style="105" customWidth="1"/>
    <col min="7170" max="7170" width="10.125" style="105" customWidth="1"/>
    <col min="7171" max="7171" width="16.875" style="105" customWidth="1"/>
    <col min="7172" max="7172" width="7.875" style="105" customWidth="1"/>
    <col min="7173" max="7173" width="9.375" style="105" customWidth="1"/>
    <col min="7174" max="7176" width="11.75" style="105" customWidth="1"/>
    <col min="7177" max="7177" width="16.125" style="105" customWidth="1"/>
    <col min="7178" max="7424" width="9" style="105"/>
    <col min="7425" max="7425" width="3.75" style="105" customWidth="1"/>
    <col min="7426" max="7426" width="10.125" style="105" customWidth="1"/>
    <col min="7427" max="7427" width="16.875" style="105" customWidth="1"/>
    <col min="7428" max="7428" width="7.875" style="105" customWidth="1"/>
    <col min="7429" max="7429" width="9.375" style="105" customWidth="1"/>
    <col min="7430" max="7432" width="11.75" style="105" customWidth="1"/>
    <col min="7433" max="7433" width="16.125" style="105" customWidth="1"/>
    <col min="7434" max="7680" width="9" style="105"/>
    <col min="7681" max="7681" width="3.75" style="105" customWidth="1"/>
    <col min="7682" max="7682" width="10.125" style="105" customWidth="1"/>
    <col min="7683" max="7683" width="16.875" style="105" customWidth="1"/>
    <col min="7684" max="7684" width="7.875" style="105" customWidth="1"/>
    <col min="7685" max="7685" width="9.375" style="105" customWidth="1"/>
    <col min="7686" max="7688" width="11.75" style="105" customWidth="1"/>
    <col min="7689" max="7689" width="16.125" style="105" customWidth="1"/>
    <col min="7690" max="7936" width="9" style="105"/>
    <col min="7937" max="7937" width="3.75" style="105" customWidth="1"/>
    <col min="7938" max="7938" width="10.125" style="105" customWidth="1"/>
    <col min="7939" max="7939" width="16.875" style="105" customWidth="1"/>
    <col min="7940" max="7940" width="7.875" style="105" customWidth="1"/>
    <col min="7941" max="7941" width="9.375" style="105" customWidth="1"/>
    <col min="7942" max="7944" width="11.75" style="105" customWidth="1"/>
    <col min="7945" max="7945" width="16.125" style="105" customWidth="1"/>
    <col min="7946" max="8192" width="9" style="105"/>
    <col min="8193" max="8193" width="3.75" style="105" customWidth="1"/>
    <col min="8194" max="8194" width="10.125" style="105" customWidth="1"/>
    <col min="8195" max="8195" width="16.875" style="105" customWidth="1"/>
    <col min="8196" max="8196" width="7.875" style="105" customWidth="1"/>
    <col min="8197" max="8197" width="9.375" style="105" customWidth="1"/>
    <col min="8198" max="8200" width="11.75" style="105" customWidth="1"/>
    <col min="8201" max="8201" width="16.125" style="105" customWidth="1"/>
    <col min="8202" max="8448" width="9" style="105"/>
    <col min="8449" max="8449" width="3.75" style="105" customWidth="1"/>
    <col min="8450" max="8450" width="10.125" style="105" customWidth="1"/>
    <col min="8451" max="8451" width="16.875" style="105" customWidth="1"/>
    <col min="8452" max="8452" width="7.875" style="105" customWidth="1"/>
    <col min="8453" max="8453" width="9.375" style="105" customWidth="1"/>
    <col min="8454" max="8456" width="11.75" style="105" customWidth="1"/>
    <col min="8457" max="8457" width="16.125" style="105" customWidth="1"/>
    <col min="8458" max="8704" width="9" style="105"/>
    <col min="8705" max="8705" width="3.75" style="105" customWidth="1"/>
    <col min="8706" max="8706" width="10.125" style="105" customWidth="1"/>
    <col min="8707" max="8707" width="16.875" style="105" customWidth="1"/>
    <col min="8708" max="8708" width="7.875" style="105" customWidth="1"/>
    <col min="8709" max="8709" width="9.375" style="105" customWidth="1"/>
    <col min="8710" max="8712" width="11.75" style="105" customWidth="1"/>
    <col min="8713" max="8713" width="16.125" style="105" customWidth="1"/>
    <col min="8714" max="8960" width="9" style="105"/>
    <col min="8961" max="8961" width="3.75" style="105" customWidth="1"/>
    <col min="8962" max="8962" width="10.125" style="105" customWidth="1"/>
    <col min="8963" max="8963" width="16.875" style="105" customWidth="1"/>
    <col min="8964" max="8964" width="7.875" style="105" customWidth="1"/>
    <col min="8965" max="8965" width="9.375" style="105" customWidth="1"/>
    <col min="8966" max="8968" width="11.75" style="105" customWidth="1"/>
    <col min="8969" max="8969" width="16.125" style="105" customWidth="1"/>
    <col min="8970" max="9216" width="9" style="105"/>
    <col min="9217" max="9217" width="3.75" style="105" customWidth="1"/>
    <col min="9218" max="9218" width="10.125" style="105" customWidth="1"/>
    <col min="9219" max="9219" width="16.875" style="105" customWidth="1"/>
    <col min="9220" max="9220" width="7.875" style="105" customWidth="1"/>
    <col min="9221" max="9221" width="9.375" style="105" customWidth="1"/>
    <col min="9222" max="9224" width="11.75" style="105" customWidth="1"/>
    <col min="9225" max="9225" width="16.125" style="105" customWidth="1"/>
    <col min="9226" max="9472" width="9" style="105"/>
    <col min="9473" max="9473" width="3.75" style="105" customWidth="1"/>
    <col min="9474" max="9474" width="10.125" style="105" customWidth="1"/>
    <col min="9475" max="9475" width="16.875" style="105" customWidth="1"/>
    <col min="9476" max="9476" width="7.875" style="105" customWidth="1"/>
    <col min="9477" max="9477" width="9.375" style="105" customWidth="1"/>
    <col min="9478" max="9480" width="11.75" style="105" customWidth="1"/>
    <col min="9481" max="9481" width="16.125" style="105" customWidth="1"/>
    <col min="9482" max="9728" width="9" style="105"/>
    <col min="9729" max="9729" width="3.75" style="105" customWidth="1"/>
    <col min="9730" max="9730" width="10.125" style="105" customWidth="1"/>
    <col min="9731" max="9731" width="16.875" style="105" customWidth="1"/>
    <col min="9732" max="9732" width="7.875" style="105" customWidth="1"/>
    <col min="9733" max="9733" width="9.375" style="105" customWidth="1"/>
    <col min="9734" max="9736" width="11.75" style="105" customWidth="1"/>
    <col min="9737" max="9737" width="16.125" style="105" customWidth="1"/>
    <col min="9738" max="9984" width="9" style="105"/>
    <col min="9985" max="9985" width="3.75" style="105" customWidth="1"/>
    <col min="9986" max="9986" width="10.125" style="105" customWidth="1"/>
    <col min="9987" max="9987" width="16.875" style="105" customWidth="1"/>
    <col min="9988" max="9988" width="7.875" style="105" customWidth="1"/>
    <col min="9989" max="9989" width="9.375" style="105" customWidth="1"/>
    <col min="9990" max="9992" width="11.75" style="105" customWidth="1"/>
    <col min="9993" max="9993" width="16.125" style="105" customWidth="1"/>
    <col min="9994" max="10240" width="9" style="105"/>
    <col min="10241" max="10241" width="3.75" style="105" customWidth="1"/>
    <col min="10242" max="10242" width="10.125" style="105" customWidth="1"/>
    <col min="10243" max="10243" width="16.875" style="105" customWidth="1"/>
    <col min="10244" max="10244" width="7.875" style="105" customWidth="1"/>
    <col min="10245" max="10245" width="9.375" style="105" customWidth="1"/>
    <col min="10246" max="10248" width="11.75" style="105" customWidth="1"/>
    <col min="10249" max="10249" width="16.125" style="105" customWidth="1"/>
    <col min="10250" max="10496" width="9" style="105"/>
    <col min="10497" max="10497" width="3.75" style="105" customWidth="1"/>
    <col min="10498" max="10498" width="10.125" style="105" customWidth="1"/>
    <col min="10499" max="10499" width="16.875" style="105" customWidth="1"/>
    <col min="10500" max="10500" width="7.875" style="105" customWidth="1"/>
    <col min="10501" max="10501" width="9.375" style="105" customWidth="1"/>
    <col min="10502" max="10504" width="11.75" style="105" customWidth="1"/>
    <col min="10505" max="10505" width="16.125" style="105" customWidth="1"/>
    <col min="10506" max="10752" width="9" style="105"/>
    <col min="10753" max="10753" width="3.75" style="105" customWidth="1"/>
    <col min="10754" max="10754" width="10.125" style="105" customWidth="1"/>
    <col min="10755" max="10755" width="16.875" style="105" customWidth="1"/>
    <col min="10756" max="10756" width="7.875" style="105" customWidth="1"/>
    <col min="10757" max="10757" width="9.375" style="105" customWidth="1"/>
    <col min="10758" max="10760" width="11.75" style="105" customWidth="1"/>
    <col min="10761" max="10761" width="16.125" style="105" customWidth="1"/>
    <col min="10762" max="11008" width="9" style="105"/>
    <col min="11009" max="11009" width="3.75" style="105" customWidth="1"/>
    <col min="11010" max="11010" width="10.125" style="105" customWidth="1"/>
    <col min="11011" max="11011" width="16.875" style="105" customWidth="1"/>
    <col min="11012" max="11012" width="7.875" style="105" customWidth="1"/>
    <col min="11013" max="11013" width="9.375" style="105" customWidth="1"/>
    <col min="11014" max="11016" width="11.75" style="105" customWidth="1"/>
    <col min="11017" max="11017" width="16.125" style="105" customWidth="1"/>
    <col min="11018" max="11264" width="9" style="105"/>
    <col min="11265" max="11265" width="3.75" style="105" customWidth="1"/>
    <col min="11266" max="11266" width="10.125" style="105" customWidth="1"/>
    <col min="11267" max="11267" width="16.875" style="105" customWidth="1"/>
    <col min="11268" max="11268" width="7.875" style="105" customWidth="1"/>
    <col min="11269" max="11269" width="9.375" style="105" customWidth="1"/>
    <col min="11270" max="11272" width="11.75" style="105" customWidth="1"/>
    <col min="11273" max="11273" width="16.125" style="105" customWidth="1"/>
    <col min="11274" max="11520" width="9" style="105"/>
    <col min="11521" max="11521" width="3.75" style="105" customWidth="1"/>
    <col min="11522" max="11522" width="10.125" style="105" customWidth="1"/>
    <col min="11523" max="11523" width="16.875" style="105" customWidth="1"/>
    <col min="11524" max="11524" width="7.875" style="105" customWidth="1"/>
    <col min="11525" max="11525" width="9.375" style="105" customWidth="1"/>
    <col min="11526" max="11528" width="11.75" style="105" customWidth="1"/>
    <col min="11529" max="11529" width="16.125" style="105" customWidth="1"/>
    <col min="11530" max="11776" width="9" style="105"/>
    <col min="11777" max="11777" width="3.75" style="105" customWidth="1"/>
    <col min="11778" max="11778" width="10.125" style="105" customWidth="1"/>
    <col min="11779" max="11779" width="16.875" style="105" customWidth="1"/>
    <col min="11780" max="11780" width="7.875" style="105" customWidth="1"/>
    <col min="11781" max="11781" width="9.375" style="105" customWidth="1"/>
    <col min="11782" max="11784" width="11.75" style="105" customWidth="1"/>
    <col min="11785" max="11785" width="16.125" style="105" customWidth="1"/>
    <col min="11786" max="12032" width="9" style="105"/>
    <col min="12033" max="12033" width="3.75" style="105" customWidth="1"/>
    <col min="12034" max="12034" width="10.125" style="105" customWidth="1"/>
    <col min="12035" max="12035" width="16.875" style="105" customWidth="1"/>
    <col min="12036" max="12036" width="7.875" style="105" customWidth="1"/>
    <col min="12037" max="12037" width="9.375" style="105" customWidth="1"/>
    <col min="12038" max="12040" width="11.75" style="105" customWidth="1"/>
    <col min="12041" max="12041" width="16.125" style="105" customWidth="1"/>
    <col min="12042" max="12288" width="9" style="105"/>
    <col min="12289" max="12289" width="3.75" style="105" customWidth="1"/>
    <col min="12290" max="12290" width="10.125" style="105" customWidth="1"/>
    <col min="12291" max="12291" width="16.875" style="105" customWidth="1"/>
    <col min="12292" max="12292" width="7.875" style="105" customWidth="1"/>
    <col min="12293" max="12293" width="9.375" style="105" customWidth="1"/>
    <col min="12294" max="12296" width="11.75" style="105" customWidth="1"/>
    <col min="12297" max="12297" width="16.125" style="105" customWidth="1"/>
    <col min="12298" max="12544" width="9" style="105"/>
    <col min="12545" max="12545" width="3.75" style="105" customWidth="1"/>
    <col min="12546" max="12546" width="10.125" style="105" customWidth="1"/>
    <col min="12547" max="12547" width="16.875" style="105" customWidth="1"/>
    <col min="12548" max="12548" width="7.875" style="105" customWidth="1"/>
    <col min="12549" max="12549" width="9.375" style="105" customWidth="1"/>
    <col min="12550" max="12552" width="11.75" style="105" customWidth="1"/>
    <col min="12553" max="12553" width="16.125" style="105" customWidth="1"/>
    <col min="12554" max="12800" width="9" style="105"/>
    <col min="12801" max="12801" width="3.75" style="105" customWidth="1"/>
    <col min="12802" max="12802" width="10.125" style="105" customWidth="1"/>
    <col min="12803" max="12803" width="16.875" style="105" customWidth="1"/>
    <col min="12804" max="12804" width="7.875" style="105" customWidth="1"/>
    <col min="12805" max="12805" width="9.375" style="105" customWidth="1"/>
    <col min="12806" max="12808" width="11.75" style="105" customWidth="1"/>
    <col min="12809" max="12809" width="16.125" style="105" customWidth="1"/>
    <col min="12810" max="13056" width="9" style="105"/>
    <col min="13057" max="13057" width="3.75" style="105" customWidth="1"/>
    <col min="13058" max="13058" width="10.125" style="105" customWidth="1"/>
    <col min="13059" max="13059" width="16.875" style="105" customWidth="1"/>
    <col min="13060" max="13060" width="7.875" style="105" customWidth="1"/>
    <col min="13061" max="13061" width="9.375" style="105" customWidth="1"/>
    <col min="13062" max="13064" width="11.75" style="105" customWidth="1"/>
    <col min="13065" max="13065" width="16.125" style="105" customWidth="1"/>
    <col min="13066" max="13312" width="9" style="105"/>
    <col min="13313" max="13313" width="3.75" style="105" customWidth="1"/>
    <col min="13314" max="13314" width="10.125" style="105" customWidth="1"/>
    <col min="13315" max="13315" width="16.875" style="105" customWidth="1"/>
    <col min="13316" max="13316" width="7.875" style="105" customWidth="1"/>
    <col min="13317" max="13317" width="9.375" style="105" customWidth="1"/>
    <col min="13318" max="13320" width="11.75" style="105" customWidth="1"/>
    <col min="13321" max="13321" width="16.125" style="105" customWidth="1"/>
    <col min="13322" max="13568" width="9" style="105"/>
    <col min="13569" max="13569" width="3.75" style="105" customWidth="1"/>
    <col min="13570" max="13570" width="10.125" style="105" customWidth="1"/>
    <col min="13571" max="13571" width="16.875" style="105" customWidth="1"/>
    <col min="13572" max="13572" width="7.875" style="105" customWidth="1"/>
    <col min="13573" max="13573" width="9.375" style="105" customWidth="1"/>
    <col min="13574" max="13576" width="11.75" style="105" customWidth="1"/>
    <col min="13577" max="13577" width="16.125" style="105" customWidth="1"/>
    <col min="13578" max="13824" width="9" style="105"/>
    <col min="13825" max="13825" width="3.75" style="105" customWidth="1"/>
    <col min="13826" max="13826" width="10.125" style="105" customWidth="1"/>
    <col min="13827" max="13827" width="16.875" style="105" customWidth="1"/>
    <col min="13828" max="13828" width="7.875" style="105" customWidth="1"/>
    <col min="13829" max="13829" width="9.375" style="105" customWidth="1"/>
    <col min="13830" max="13832" width="11.75" style="105" customWidth="1"/>
    <col min="13833" max="13833" width="16.125" style="105" customWidth="1"/>
    <col min="13834" max="14080" width="9" style="105"/>
    <col min="14081" max="14081" width="3.75" style="105" customWidth="1"/>
    <col min="14082" max="14082" width="10.125" style="105" customWidth="1"/>
    <col min="14083" max="14083" width="16.875" style="105" customWidth="1"/>
    <col min="14084" max="14084" width="7.875" style="105" customWidth="1"/>
    <col min="14085" max="14085" width="9.375" style="105" customWidth="1"/>
    <col min="14086" max="14088" width="11.75" style="105" customWidth="1"/>
    <col min="14089" max="14089" width="16.125" style="105" customWidth="1"/>
    <col min="14090" max="14336" width="9" style="105"/>
    <col min="14337" max="14337" width="3.75" style="105" customWidth="1"/>
    <col min="14338" max="14338" width="10.125" style="105" customWidth="1"/>
    <col min="14339" max="14339" width="16.875" style="105" customWidth="1"/>
    <col min="14340" max="14340" width="7.875" style="105" customWidth="1"/>
    <col min="14341" max="14341" width="9.375" style="105" customWidth="1"/>
    <col min="14342" max="14344" width="11.75" style="105" customWidth="1"/>
    <col min="14345" max="14345" width="16.125" style="105" customWidth="1"/>
    <col min="14346" max="14592" width="9" style="105"/>
    <col min="14593" max="14593" width="3.75" style="105" customWidth="1"/>
    <col min="14594" max="14594" width="10.125" style="105" customWidth="1"/>
    <col min="14595" max="14595" width="16.875" style="105" customWidth="1"/>
    <col min="14596" max="14596" width="7.875" style="105" customWidth="1"/>
    <col min="14597" max="14597" width="9.375" style="105" customWidth="1"/>
    <col min="14598" max="14600" width="11.75" style="105" customWidth="1"/>
    <col min="14601" max="14601" width="16.125" style="105" customWidth="1"/>
    <col min="14602" max="14848" width="9" style="105"/>
    <col min="14849" max="14849" width="3.75" style="105" customWidth="1"/>
    <col min="14850" max="14850" width="10.125" style="105" customWidth="1"/>
    <col min="14851" max="14851" width="16.875" style="105" customWidth="1"/>
    <col min="14852" max="14852" width="7.875" style="105" customWidth="1"/>
    <col min="14853" max="14853" width="9.375" style="105" customWidth="1"/>
    <col min="14854" max="14856" width="11.75" style="105" customWidth="1"/>
    <col min="14857" max="14857" width="16.125" style="105" customWidth="1"/>
    <col min="14858" max="15104" width="9" style="105"/>
    <col min="15105" max="15105" width="3.75" style="105" customWidth="1"/>
    <col min="15106" max="15106" width="10.125" style="105" customWidth="1"/>
    <col min="15107" max="15107" width="16.875" style="105" customWidth="1"/>
    <col min="15108" max="15108" width="7.875" style="105" customWidth="1"/>
    <col min="15109" max="15109" width="9.375" style="105" customWidth="1"/>
    <col min="15110" max="15112" width="11.75" style="105" customWidth="1"/>
    <col min="15113" max="15113" width="16.125" style="105" customWidth="1"/>
    <col min="15114" max="15360" width="9" style="105"/>
    <col min="15361" max="15361" width="3.75" style="105" customWidth="1"/>
    <col min="15362" max="15362" width="10.125" style="105" customWidth="1"/>
    <col min="15363" max="15363" width="16.875" style="105" customWidth="1"/>
    <col min="15364" max="15364" width="7.875" style="105" customWidth="1"/>
    <col min="15365" max="15365" width="9.375" style="105" customWidth="1"/>
    <col min="15366" max="15368" width="11.75" style="105" customWidth="1"/>
    <col min="15369" max="15369" width="16.125" style="105" customWidth="1"/>
    <col min="15370" max="15616" width="9" style="105"/>
    <col min="15617" max="15617" width="3.75" style="105" customWidth="1"/>
    <col min="15618" max="15618" width="10.125" style="105" customWidth="1"/>
    <col min="15619" max="15619" width="16.875" style="105" customWidth="1"/>
    <col min="15620" max="15620" width="7.875" style="105" customWidth="1"/>
    <col min="15621" max="15621" width="9.375" style="105" customWidth="1"/>
    <col min="15622" max="15624" width="11.75" style="105" customWidth="1"/>
    <col min="15625" max="15625" width="16.125" style="105" customWidth="1"/>
    <col min="15626" max="15872" width="9" style="105"/>
    <col min="15873" max="15873" width="3.75" style="105" customWidth="1"/>
    <col min="15874" max="15874" width="10.125" style="105" customWidth="1"/>
    <col min="15875" max="15875" width="16.875" style="105" customWidth="1"/>
    <col min="15876" max="15876" width="7.875" style="105" customWidth="1"/>
    <col min="15877" max="15877" width="9.375" style="105" customWidth="1"/>
    <col min="15878" max="15880" width="11.75" style="105" customWidth="1"/>
    <col min="15881" max="15881" width="16.125" style="105" customWidth="1"/>
    <col min="15882" max="16128" width="9" style="105"/>
    <col min="16129" max="16129" width="3.75" style="105" customWidth="1"/>
    <col min="16130" max="16130" width="10.125" style="105" customWidth="1"/>
    <col min="16131" max="16131" width="16.875" style="105" customWidth="1"/>
    <col min="16132" max="16132" width="7.875" style="105" customWidth="1"/>
    <col min="16133" max="16133" width="9.375" style="105" customWidth="1"/>
    <col min="16134" max="16136" width="11.75" style="105" customWidth="1"/>
    <col min="16137" max="16137" width="16.125" style="105" customWidth="1"/>
    <col min="16138" max="16384" width="9" style="105"/>
  </cols>
  <sheetData>
    <row r="1" spans="1:9" ht="27" customHeight="1">
      <c r="A1" s="104" t="s">
        <v>240</v>
      </c>
      <c r="B1" s="104"/>
      <c r="C1" s="104"/>
      <c r="D1" s="104"/>
      <c r="E1" s="104"/>
      <c r="F1" s="104"/>
      <c r="G1" s="104"/>
      <c r="H1" s="104"/>
      <c r="I1" s="104"/>
    </row>
    <row r="2" spans="1:9" s="108" customFormat="1" ht="18" customHeight="1">
      <c r="A2" s="106"/>
      <c r="B2" s="106"/>
      <c r="C2" s="107" t="s">
        <v>241</v>
      </c>
      <c r="D2" s="107"/>
      <c r="E2" s="107"/>
      <c r="F2" s="107"/>
      <c r="G2" s="107" t="s">
        <v>242</v>
      </c>
      <c r="H2" s="106"/>
      <c r="I2" s="106"/>
    </row>
    <row r="3" spans="1:9" s="108" customFormat="1" ht="18" customHeight="1">
      <c r="A3" s="106"/>
      <c r="B3" s="106"/>
      <c r="C3" s="107" t="s">
        <v>243</v>
      </c>
      <c r="D3" s="107"/>
      <c r="E3" s="107"/>
      <c r="F3" s="107"/>
      <c r="G3" s="107" t="s">
        <v>244</v>
      </c>
      <c r="H3" s="106"/>
      <c r="I3" s="106"/>
    </row>
    <row r="4" spans="1:9" s="108" customFormat="1" ht="18" customHeight="1">
      <c r="A4" s="106"/>
      <c r="C4" s="107" t="s">
        <v>245</v>
      </c>
      <c r="D4" s="107"/>
      <c r="E4" s="107"/>
      <c r="F4" s="109"/>
      <c r="G4" s="107" t="s">
        <v>246</v>
      </c>
      <c r="H4" s="106"/>
      <c r="I4" s="106"/>
    </row>
    <row r="5" spans="1:9" ht="9.75" customHeight="1">
      <c r="A5" s="110"/>
      <c r="B5" s="110"/>
      <c r="C5" s="110"/>
      <c r="D5" s="110"/>
      <c r="E5" s="110"/>
      <c r="F5" s="110"/>
      <c r="G5" s="110"/>
      <c r="H5" s="110"/>
      <c r="I5" s="110"/>
    </row>
    <row r="6" spans="1:9" ht="30" customHeight="1">
      <c r="A6" s="111" t="s">
        <v>247</v>
      </c>
      <c r="B6" s="111" t="s">
        <v>248</v>
      </c>
      <c r="C6" s="111" t="s">
        <v>249</v>
      </c>
      <c r="D6" s="111" t="s">
        <v>250</v>
      </c>
      <c r="E6" s="112" t="s">
        <v>251</v>
      </c>
      <c r="F6" s="112" t="s">
        <v>252</v>
      </c>
      <c r="G6" s="112"/>
      <c r="H6" s="112"/>
      <c r="I6" s="111" t="s">
        <v>253</v>
      </c>
    </row>
    <row r="7" spans="1:9" ht="20.100000000000001" customHeight="1">
      <c r="A7" s="113">
        <v>1</v>
      </c>
      <c r="B7" s="114" t="s">
        <v>160</v>
      </c>
      <c r="C7" s="115" t="s">
        <v>161</v>
      </c>
      <c r="D7" s="116" t="s">
        <v>162</v>
      </c>
      <c r="E7" s="117">
        <v>59</v>
      </c>
      <c r="F7" s="114"/>
      <c r="G7" s="113"/>
      <c r="H7" s="118"/>
      <c r="I7" s="116"/>
    </row>
    <row r="8" spans="1:9" ht="20.100000000000001" customHeight="1">
      <c r="A8" s="113">
        <v>2</v>
      </c>
      <c r="B8" s="114" t="s">
        <v>163</v>
      </c>
      <c r="C8" s="115" t="s">
        <v>164</v>
      </c>
      <c r="D8" s="116" t="s">
        <v>165</v>
      </c>
      <c r="E8" s="117"/>
      <c r="F8" s="114" t="s">
        <v>254</v>
      </c>
      <c r="G8" s="113"/>
      <c r="H8" s="118"/>
      <c r="I8" s="116"/>
    </row>
    <row r="9" spans="1:9" ht="20.100000000000001" customHeight="1">
      <c r="A9" s="113">
        <v>3</v>
      </c>
      <c r="B9" s="114" t="s">
        <v>166</v>
      </c>
      <c r="C9" s="115" t="s">
        <v>167</v>
      </c>
      <c r="D9" s="116" t="s">
        <v>168</v>
      </c>
      <c r="E9" s="113"/>
      <c r="F9" s="114" t="s">
        <v>254</v>
      </c>
      <c r="G9" s="113"/>
      <c r="H9" s="118"/>
      <c r="I9" s="116"/>
    </row>
    <row r="10" spans="1:9" ht="20.100000000000001" customHeight="1">
      <c r="A10" s="113">
        <v>4</v>
      </c>
      <c r="B10" s="114" t="s">
        <v>169</v>
      </c>
      <c r="C10" s="115" t="s">
        <v>170</v>
      </c>
      <c r="D10" s="116" t="s">
        <v>171</v>
      </c>
      <c r="E10" s="117">
        <v>103</v>
      </c>
      <c r="F10" s="114"/>
      <c r="G10" s="113"/>
      <c r="H10" s="118"/>
      <c r="I10" s="116"/>
    </row>
    <row r="11" spans="1:9" ht="20.100000000000001" customHeight="1">
      <c r="A11" s="113">
        <v>5</v>
      </c>
      <c r="B11" s="114" t="s">
        <v>172</v>
      </c>
      <c r="C11" s="115" t="s">
        <v>173</v>
      </c>
      <c r="D11" s="116" t="s">
        <v>174</v>
      </c>
      <c r="E11" s="116"/>
      <c r="F11" s="114" t="s">
        <v>254</v>
      </c>
      <c r="G11" s="113"/>
      <c r="H11" s="118"/>
      <c r="I11" s="116"/>
    </row>
    <row r="12" spans="1:9" ht="20.100000000000001" customHeight="1">
      <c r="A12" s="113">
        <v>6</v>
      </c>
      <c r="B12" s="114" t="s">
        <v>175</v>
      </c>
      <c r="C12" s="115" t="s">
        <v>176</v>
      </c>
      <c r="D12" s="116" t="s">
        <v>177</v>
      </c>
      <c r="E12" s="113"/>
      <c r="F12" s="114" t="s">
        <v>254</v>
      </c>
      <c r="G12" s="113"/>
      <c r="H12" s="118"/>
      <c r="I12" s="116"/>
    </row>
    <row r="13" spans="1:9" ht="20.100000000000001" customHeight="1">
      <c r="A13" s="113">
        <v>7</v>
      </c>
      <c r="B13" s="114" t="s">
        <v>178</v>
      </c>
      <c r="C13" s="115" t="s">
        <v>179</v>
      </c>
      <c r="D13" s="116" t="s">
        <v>180</v>
      </c>
      <c r="E13" s="113"/>
      <c r="F13" s="114"/>
      <c r="G13" s="113"/>
      <c r="H13" s="118"/>
      <c r="I13" s="116"/>
    </row>
    <row r="14" spans="1:9" ht="20.100000000000001" customHeight="1">
      <c r="A14" s="113">
        <v>8</v>
      </c>
      <c r="B14" s="114" t="s">
        <v>181</v>
      </c>
      <c r="C14" s="115" t="s">
        <v>182</v>
      </c>
      <c r="D14" s="116" t="s">
        <v>183</v>
      </c>
      <c r="E14" s="117"/>
      <c r="F14" s="114"/>
      <c r="G14" s="113"/>
      <c r="H14" s="118"/>
      <c r="I14" s="116"/>
    </row>
    <row r="15" spans="1:9" ht="20.100000000000001" customHeight="1">
      <c r="A15" s="113">
        <v>9</v>
      </c>
      <c r="B15" s="114" t="s">
        <v>184</v>
      </c>
      <c r="C15" s="115" t="s">
        <v>185</v>
      </c>
      <c r="D15" s="116" t="s">
        <v>186</v>
      </c>
      <c r="E15" s="117">
        <v>30</v>
      </c>
      <c r="F15" s="114" t="s">
        <v>254</v>
      </c>
      <c r="G15" s="113"/>
      <c r="H15" s="118"/>
      <c r="I15" s="116"/>
    </row>
    <row r="16" spans="1:9" ht="20.100000000000001" customHeight="1">
      <c r="A16" s="113">
        <v>10</v>
      </c>
      <c r="B16" s="114" t="s">
        <v>187</v>
      </c>
      <c r="C16" s="115" t="s">
        <v>188</v>
      </c>
      <c r="D16" s="116" t="s">
        <v>186</v>
      </c>
      <c r="E16" s="116"/>
      <c r="F16" s="114"/>
      <c r="G16" s="113"/>
      <c r="H16" s="118"/>
      <c r="I16" s="116"/>
    </row>
    <row r="17" spans="1:9" ht="20.100000000000001" customHeight="1">
      <c r="A17" s="113">
        <v>11</v>
      </c>
      <c r="B17" s="114" t="s">
        <v>189</v>
      </c>
      <c r="C17" s="115" t="s">
        <v>190</v>
      </c>
      <c r="D17" s="116" t="s">
        <v>191</v>
      </c>
      <c r="E17" s="113"/>
      <c r="F17" s="114" t="s">
        <v>254</v>
      </c>
      <c r="G17" s="113"/>
      <c r="H17" s="118"/>
      <c r="I17" s="116"/>
    </row>
    <row r="18" spans="1:9" ht="20.100000000000001" customHeight="1">
      <c r="A18" s="113">
        <v>12</v>
      </c>
      <c r="B18" s="114" t="s">
        <v>192</v>
      </c>
      <c r="C18" s="115" t="s">
        <v>193</v>
      </c>
      <c r="D18" s="116" t="s">
        <v>194</v>
      </c>
      <c r="E18" s="113"/>
      <c r="F18" s="114" t="s">
        <v>254</v>
      </c>
      <c r="G18" s="113"/>
      <c r="H18" s="118"/>
      <c r="I18" s="116"/>
    </row>
    <row r="19" spans="1:9" ht="20.100000000000001" customHeight="1">
      <c r="A19" s="113">
        <v>13</v>
      </c>
      <c r="B19" s="114" t="s">
        <v>195</v>
      </c>
      <c r="C19" s="115" t="s">
        <v>196</v>
      </c>
      <c r="D19" s="116" t="s">
        <v>197</v>
      </c>
      <c r="E19" s="117"/>
      <c r="F19" s="114" t="s">
        <v>254</v>
      </c>
      <c r="G19" s="113"/>
      <c r="H19" s="118"/>
      <c r="I19" s="116"/>
    </row>
    <row r="20" spans="1:9" ht="20.100000000000001" customHeight="1">
      <c r="A20" s="113">
        <v>14</v>
      </c>
      <c r="B20" s="114" t="s">
        <v>198</v>
      </c>
      <c r="C20" s="115" t="s">
        <v>199</v>
      </c>
      <c r="D20" s="116" t="s">
        <v>197</v>
      </c>
      <c r="E20" s="117">
        <v>30</v>
      </c>
      <c r="F20" s="114" t="s">
        <v>254</v>
      </c>
      <c r="G20" s="113"/>
      <c r="H20" s="118"/>
      <c r="I20" s="116"/>
    </row>
    <row r="21" spans="1:9" ht="20.100000000000001" customHeight="1">
      <c r="A21" s="113">
        <v>15</v>
      </c>
      <c r="B21" s="114" t="s">
        <v>200</v>
      </c>
      <c r="C21" s="115" t="s">
        <v>201</v>
      </c>
      <c r="D21" s="116" t="s">
        <v>202</v>
      </c>
      <c r="E21" s="113"/>
      <c r="F21" s="114" t="s">
        <v>254</v>
      </c>
      <c r="G21" s="113"/>
      <c r="H21" s="118"/>
      <c r="I21" s="116"/>
    </row>
    <row r="22" spans="1:9" ht="20.100000000000001" customHeight="1">
      <c r="A22" s="113">
        <v>16</v>
      </c>
      <c r="B22" s="114" t="s">
        <v>203</v>
      </c>
      <c r="C22" s="115" t="s">
        <v>204</v>
      </c>
      <c r="D22" s="116" t="s">
        <v>205</v>
      </c>
      <c r="E22" s="117">
        <v>59</v>
      </c>
      <c r="F22" s="114"/>
      <c r="G22" s="113"/>
      <c r="H22" s="118"/>
      <c r="I22" s="116"/>
    </row>
    <row r="23" spans="1:9" ht="20.100000000000001" customHeight="1">
      <c r="A23" s="113">
        <v>17</v>
      </c>
      <c r="B23" s="114" t="s">
        <v>206</v>
      </c>
      <c r="C23" s="115" t="s">
        <v>207</v>
      </c>
      <c r="D23" s="116" t="s">
        <v>208</v>
      </c>
      <c r="E23" s="117"/>
      <c r="F23" s="114"/>
      <c r="G23" s="113"/>
      <c r="H23" s="118"/>
      <c r="I23" s="116"/>
    </row>
    <row r="24" spans="1:9" ht="20.100000000000001" customHeight="1">
      <c r="A24" s="113">
        <v>18</v>
      </c>
      <c r="B24" s="114" t="s">
        <v>209</v>
      </c>
      <c r="C24" s="115" t="s">
        <v>210</v>
      </c>
      <c r="D24" s="116" t="s">
        <v>211</v>
      </c>
      <c r="E24" s="117">
        <v>160</v>
      </c>
      <c r="F24" s="114"/>
      <c r="G24" s="113"/>
      <c r="H24" s="118"/>
      <c r="I24" s="116"/>
    </row>
    <row r="25" spans="1:9" ht="20.100000000000001" customHeight="1">
      <c r="A25" s="113">
        <v>19</v>
      </c>
      <c r="B25" s="114" t="s">
        <v>212</v>
      </c>
      <c r="C25" s="115" t="s">
        <v>213</v>
      </c>
      <c r="D25" s="116" t="s">
        <v>214</v>
      </c>
      <c r="E25" s="117">
        <v>72</v>
      </c>
      <c r="F25" s="114"/>
      <c r="G25" s="113"/>
      <c r="H25" s="118"/>
      <c r="I25" s="116"/>
    </row>
    <row r="26" spans="1:9" ht="20.100000000000001" customHeight="1">
      <c r="A26" s="113">
        <v>20</v>
      </c>
      <c r="B26" s="114" t="s">
        <v>215</v>
      </c>
      <c r="C26" s="115" t="s">
        <v>216</v>
      </c>
      <c r="D26" s="116" t="s">
        <v>217</v>
      </c>
      <c r="E26" s="117">
        <v>108</v>
      </c>
      <c r="F26" s="114"/>
      <c r="G26" s="113"/>
      <c r="H26" s="118"/>
      <c r="I26" s="116"/>
    </row>
    <row r="27" spans="1:9" ht="20.100000000000001" customHeight="1">
      <c r="A27" s="113">
        <v>21</v>
      </c>
      <c r="B27" s="114" t="s">
        <v>218</v>
      </c>
      <c r="C27" s="115" t="s">
        <v>219</v>
      </c>
      <c r="D27" s="116" t="s">
        <v>220</v>
      </c>
      <c r="E27" s="117">
        <v>54</v>
      </c>
      <c r="F27" s="114"/>
      <c r="G27" s="113"/>
      <c r="H27" s="118"/>
      <c r="I27" s="116"/>
    </row>
    <row r="28" spans="1:9" ht="20.100000000000001" customHeight="1">
      <c r="A28" s="113">
        <v>22</v>
      </c>
      <c r="B28" s="114" t="s">
        <v>221</v>
      </c>
      <c r="C28" s="115" t="s">
        <v>222</v>
      </c>
      <c r="D28" s="116" t="s">
        <v>220</v>
      </c>
      <c r="E28" s="116"/>
      <c r="F28" s="114"/>
      <c r="G28" s="113"/>
      <c r="H28" s="118"/>
      <c r="I28" s="116"/>
    </row>
    <row r="29" spans="1:9" ht="20.100000000000001" customHeight="1">
      <c r="A29" s="113">
        <v>23</v>
      </c>
      <c r="B29" s="114" t="s">
        <v>223</v>
      </c>
      <c r="C29" s="115" t="s">
        <v>224</v>
      </c>
      <c r="D29" s="116" t="s">
        <v>225</v>
      </c>
      <c r="E29" s="117">
        <v>28</v>
      </c>
      <c r="F29" s="114"/>
      <c r="G29" s="113"/>
      <c r="H29" s="118"/>
      <c r="I29" s="116"/>
    </row>
    <row r="30" spans="1:9" ht="20.100000000000001" customHeight="1">
      <c r="A30" s="113">
        <v>24</v>
      </c>
      <c r="B30" s="114" t="s">
        <v>226</v>
      </c>
      <c r="C30" s="115" t="s">
        <v>227</v>
      </c>
      <c r="D30" s="116" t="s">
        <v>225</v>
      </c>
      <c r="E30" s="117">
        <v>26</v>
      </c>
      <c r="F30" s="114"/>
      <c r="G30" s="113"/>
      <c r="H30" s="118"/>
      <c r="I30" s="116"/>
    </row>
    <row r="31" spans="1:9" ht="20.100000000000001" customHeight="1">
      <c r="A31" s="113">
        <v>25</v>
      </c>
      <c r="B31" s="114" t="s">
        <v>228</v>
      </c>
      <c r="C31" s="115" t="s">
        <v>229</v>
      </c>
      <c r="D31" s="116" t="s">
        <v>230</v>
      </c>
      <c r="E31" s="113"/>
      <c r="F31" s="114" t="s">
        <v>254</v>
      </c>
      <c r="G31" s="113"/>
      <c r="H31" s="118"/>
      <c r="I31" s="116"/>
    </row>
    <row r="32" spans="1:9" ht="20.100000000000001" customHeight="1">
      <c r="A32" s="113">
        <v>26</v>
      </c>
      <c r="B32" s="114" t="s">
        <v>231</v>
      </c>
      <c r="C32" s="115" t="s">
        <v>232</v>
      </c>
      <c r="D32" s="116" t="s">
        <v>233</v>
      </c>
      <c r="E32" s="113"/>
      <c r="F32" s="114" t="s">
        <v>254</v>
      </c>
      <c r="G32" s="113"/>
      <c r="H32" s="118"/>
      <c r="I32" s="116"/>
    </row>
    <row r="33" spans="1:9" ht="20.100000000000001" customHeight="1">
      <c r="A33" s="113">
        <v>27</v>
      </c>
      <c r="B33" s="114" t="s">
        <v>234</v>
      </c>
      <c r="C33" s="115" t="s">
        <v>235</v>
      </c>
      <c r="D33" s="116" t="s">
        <v>236</v>
      </c>
      <c r="E33" s="117">
        <v>100</v>
      </c>
      <c r="F33" s="114"/>
      <c r="G33" s="113"/>
      <c r="H33" s="118"/>
      <c r="I33" s="116"/>
    </row>
    <row r="34" spans="1:9" ht="20.100000000000001" customHeight="1">
      <c r="A34" s="113">
        <v>28</v>
      </c>
      <c r="B34" s="114" t="s">
        <v>237</v>
      </c>
      <c r="C34" s="115" t="s">
        <v>238</v>
      </c>
      <c r="D34" s="116" t="s">
        <v>236</v>
      </c>
      <c r="E34" s="117"/>
      <c r="F34" s="114" t="s">
        <v>254</v>
      </c>
      <c r="G34" s="113"/>
      <c r="H34" s="118"/>
      <c r="I34" s="116"/>
    </row>
    <row r="35" spans="1:9" ht="12" customHeight="1">
      <c r="A35" s="119"/>
      <c r="B35" s="120"/>
      <c r="C35" s="120"/>
      <c r="D35" s="120"/>
      <c r="E35" s="120"/>
      <c r="F35" s="120"/>
      <c r="G35" s="120"/>
      <c r="H35" s="120"/>
      <c r="I35" s="121"/>
    </row>
    <row r="36" spans="1:9" ht="15.75" customHeight="1">
      <c r="A36" s="119"/>
      <c r="B36" s="122" t="s">
        <v>255</v>
      </c>
      <c r="C36" s="122"/>
      <c r="D36" s="123"/>
      <c r="E36" s="123"/>
      <c r="F36" s="123"/>
      <c r="G36" s="124" t="s">
        <v>256</v>
      </c>
      <c r="H36" s="124"/>
      <c r="I36" s="124"/>
    </row>
    <row r="37" spans="1:9">
      <c r="A37" s="119"/>
      <c r="B37" s="125"/>
      <c r="C37" s="125"/>
      <c r="D37" s="122"/>
      <c r="E37" s="122"/>
      <c r="F37" s="122"/>
      <c r="G37" s="126" t="s">
        <v>257</v>
      </c>
      <c r="H37" s="126"/>
      <c r="I37" s="126"/>
    </row>
    <row r="38" spans="1:9">
      <c r="A38" s="119"/>
      <c r="B38" s="125"/>
      <c r="C38" s="125"/>
      <c r="D38" s="125"/>
      <c r="E38" s="125"/>
      <c r="F38" s="125"/>
      <c r="G38" s="125"/>
      <c r="H38" s="125"/>
      <c r="I38" s="125"/>
    </row>
    <row r="39" spans="1:9">
      <c r="A39" s="119"/>
      <c r="B39" s="125"/>
      <c r="C39" s="125"/>
      <c r="D39" s="125"/>
      <c r="E39" s="125"/>
      <c r="F39" s="125"/>
      <c r="G39" s="125"/>
      <c r="H39" s="125"/>
      <c r="I39" s="125"/>
    </row>
    <row r="40" spans="1:9">
      <c r="A40" s="119"/>
      <c r="B40" s="120"/>
      <c r="C40" s="120"/>
      <c r="D40" s="120"/>
      <c r="E40" s="120"/>
      <c r="F40" s="120"/>
      <c r="G40" s="120"/>
      <c r="H40" s="120"/>
      <c r="I40" s="127"/>
    </row>
    <row r="41" spans="1:9">
      <c r="A41" s="119"/>
      <c r="B41" s="128"/>
      <c r="C41" s="128"/>
      <c r="D41" s="129"/>
      <c r="E41" s="129"/>
      <c r="F41" s="129"/>
      <c r="G41" s="128"/>
      <c r="H41" s="128"/>
      <c r="I41" s="128"/>
    </row>
    <row r="42" spans="1:9">
      <c r="A42" s="119"/>
      <c r="B42" s="120"/>
      <c r="C42" s="120"/>
      <c r="D42" s="120"/>
      <c r="E42" s="120"/>
      <c r="F42" s="120"/>
      <c r="G42" s="120"/>
      <c r="H42" s="120"/>
      <c r="I42" s="120"/>
    </row>
    <row r="43" spans="1:9">
      <c r="A43" s="130"/>
      <c r="B43" s="131"/>
      <c r="C43" s="131"/>
      <c r="D43" s="131"/>
      <c r="E43" s="131"/>
      <c r="F43" s="131"/>
      <c r="G43" s="131"/>
      <c r="H43" s="131"/>
      <c r="I43" s="131"/>
    </row>
    <row r="44" spans="1:9">
      <c r="A44" s="130"/>
      <c r="B44" s="131"/>
      <c r="C44" s="131"/>
      <c r="D44" s="131"/>
      <c r="E44" s="131"/>
      <c r="F44" s="131"/>
      <c r="G44" s="131"/>
      <c r="H44" s="131"/>
      <c r="I44" s="131"/>
    </row>
    <row r="45" spans="1:9">
      <c r="A45" s="130"/>
      <c r="B45" s="132"/>
      <c r="C45" s="132"/>
      <c r="D45" s="133"/>
      <c r="E45" s="133"/>
      <c r="F45" s="133"/>
      <c r="G45" s="133"/>
      <c r="H45" s="133"/>
      <c r="I45" s="134"/>
    </row>
    <row r="46" spans="1:9">
      <c r="A46" s="130"/>
      <c r="B46" s="134"/>
      <c r="C46" s="134"/>
      <c r="D46" s="134"/>
      <c r="E46" s="134"/>
      <c r="F46" s="134"/>
      <c r="G46" s="134"/>
      <c r="H46" s="134"/>
      <c r="I46" s="134"/>
    </row>
    <row r="47" spans="1:9">
      <c r="A47" s="135"/>
      <c r="B47" s="136"/>
      <c r="C47" s="136"/>
      <c r="D47" s="136"/>
      <c r="E47" s="136"/>
      <c r="F47" s="136"/>
      <c r="G47" s="136"/>
      <c r="H47" s="136"/>
    </row>
  </sheetData>
  <mergeCells count="6">
    <mergeCell ref="A1:I1"/>
    <mergeCell ref="G36:I36"/>
    <mergeCell ref="G37:I37"/>
    <mergeCell ref="B41:C41"/>
    <mergeCell ref="G41:I41"/>
    <mergeCell ref="B45:C4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20T4-KXD1</vt:lpstr>
      <vt:lpstr>phong trào</vt:lpstr>
      <vt:lpstr>RL.Cá nhân</vt:lpstr>
      <vt:lpstr>Sheet2</vt:lpstr>
      <vt:lpstr>'20T4-KXD1'!Print_Area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2023-08-02T02:23:44Z</dcterms:modified>
</cp:coreProperties>
</file>