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ieu-cuichuoi\Desktop\20t4\"/>
    </mc:Choice>
  </mc:AlternateContent>
  <bookViews>
    <workbookView xWindow="0" yWindow="0" windowWidth="20490" windowHeight="7755" activeTab="1"/>
  </bookViews>
  <sheets>
    <sheet name="20T4-QDL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'20T4-QDL1'!$A$1:$I$65</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12" i="25"/>
  <c r="G54" i="25" l="1"/>
  <c r="G49" i="25"/>
  <c r="E49" i="25"/>
  <c r="E54" i="25"/>
  <c r="H54" i="25"/>
  <c r="F54" i="25" l="1"/>
  <c r="F49" i="25"/>
  <c r="H49" i="25"/>
  <c r="E50" i="25"/>
  <c r="F50" i="25" s="1"/>
  <c r="G50" i="25"/>
  <c r="H50" i="25" s="1"/>
  <c r="E51" i="25"/>
  <c r="F51" i="25" s="1"/>
  <c r="G51" i="25"/>
  <c r="H51" i="25" s="1"/>
  <c r="E52" i="25"/>
  <c r="F52" i="25" s="1"/>
  <c r="G52" i="25"/>
  <c r="H52" i="25" s="1"/>
  <c r="E53" i="25"/>
  <c r="F53" i="25" s="1"/>
  <c r="G53" i="25"/>
  <c r="H53"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<sst xmlns="http://schemas.openxmlformats.org/spreadsheetml/2006/main" count="433" uniqueCount="275">
  <si>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</si>
  <si>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</si>
  <si>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</si>
  <si>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</si>
  <si>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</si>
  <si>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</si>
  <si>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</si>
  <si>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</si>
  <si>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</si>
  <si>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</si>
  <si>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</si>
  <si>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</si>
  <si>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</si>
  <si>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</si>
  <si>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</si>
  <si>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</si>
  <si>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</si>
  <si>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</si>
  <si>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</si>
  <si>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</si>
  <si>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</si>
  <si>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</si>
  <si>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</si>
  <si>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</si>
  <si>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</si>
  <si>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</si>
  <si>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</si>
  <si>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</si>
  <si>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</si>
  <si>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</si>
  <si>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</si>
  <si>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</si>
  <si>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</si>
  <si>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</si>
  <si>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</si>
  <si>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</si>
  <si>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</si>
  <si>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</si>
  <si>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</si>
  <si>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</si>
  <si>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</si>
  <si>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</si>
  <si>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</si>
  <si>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</si>
  <si>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</si>
  <si>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</si>
  <si>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</si>
  <si>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</si>
  <si>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</si>
  <si>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</si>
  <si>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</si>
  <si>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</si>
  <si>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</si>
  <si>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</si>
  <si>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</si>
  <si>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</si>
  <si>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</si>
  <si>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</si>
  <si>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</si>
  <si>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</si>
  <si>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</si>
  <si>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</si>
  <si>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</si>
  <si>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</si>
  <si>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</si>
  <si>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</si>
  <si>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</si>
  <si>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</si>
  <si>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</si>
  <si>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</si>
  <si>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</si>
  <si>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</si>
  <si>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</si>
  <si>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</si>
  <si>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</si>
  <si>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</si>
  <si>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</si>
  <si>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</si>
  <si>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</si>
  <si>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</si>
  <si>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</si>
  <si>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</si>
  <si>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</si>
  <si>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</si>
  <si>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</si>
  <si>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</si>
  <si>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</si>
  <si>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</si>
  <si>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</si>
  <si>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</si>
  <si>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</si>
  <si>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</si>
  <si>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</si>
  <si>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</si>
  <si>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</si>
  <si>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</si>
  <si>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</si>
  <si>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</si>
  <si>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</si>
  <si>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</si>
  <si>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</si>
  <si>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</si>
  <si>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</si>
  <si>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</si>
  <si>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</si>
  <si>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</si>
  <si>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</si>
  <si>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</si>
  <si>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</si>
  <si>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</si>
  <si>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</si>
  <si>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</si>
  <si>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</si>
  <si>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</si>
  <si>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</si>
  <si>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</si>
  <si>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</si>
  <si>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</si>
  <si>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</si>
  <si>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</si>
  <si>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</si>
  <si>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</si>
  <si>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</si>
  <si>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</si>
  <si>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</si>
  <si>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</si>
  <si>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</si>
  <si>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</si>
  <si>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</si>
  <si>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</si>
  <si>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</si>
  <si>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</si>
  <si>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</si>
  <si>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</si>
  <si>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</si>
  <si>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</si>
  <si>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</si>
  <si>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</si>
  <si>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</si>
  <si>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</si>
  <si>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</si>
  <si>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</si>
  <si>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</si>
  <si>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</si>
  <si>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</si>
  <si>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</si>
  <si>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</si>
  <si>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</si>
  <si>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</si>
  <si>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</si>
  <si>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</si>
  <si>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</si>
  <si>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</si>
  <si>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</si>
  <si>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</si>
  <si>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</si>
  <si>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</si>
  <si>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</si>
  <si>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</si>
  <si>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</si>
  <si>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20002000</t>
  </si>
  <si>
    <t>Nguyễn Trần Bảo</t>
  </si>
  <si>
    <t>Ân</t>
  </si>
  <si>
    <t>20001614</t>
  </si>
  <si>
    <t>Nguyễn Hồng Ngọc</t>
  </si>
  <si>
    <t>Bích</t>
  </si>
  <si>
    <t>20002520</t>
  </si>
  <si>
    <t>Nông Thy</t>
  </si>
  <si>
    <t>Diệu</t>
  </si>
  <si>
    <t>20000843</t>
  </si>
  <si>
    <t>Nguyễn Kim</t>
  </si>
  <si>
    <t>Đồng</t>
  </si>
  <si>
    <t>20000489</t>
  </si>
  <si>
    <t>Nguyễn Thị Thùy</t>
  </si>
  <si>
    <t>Dung</t>
  </si>
  <si>
    <t>20002009</t>
  </si>
  <si>
    <t>Vũ Ngọc Thùy</t>
  </si>
  <si>
    <t>Dương</t>
  </si>
  <si>
    <t>20002556</t>
  </si>
  <si>
    <t>Đỗ Nguyễn Hoàng</t>
  </si>
  <si>
    <t>Duy</t>
  </si>
  <si>
    <t>20002158</t>
  </si>
  <si>
    <t>Nguyễn Trần Minh</t>
  </si>
  <si>
    <t>Hiếu</t>
  </si>
  <si>
    <t>20000842</t>
  </si>
  <si>
    <t>Lê Thị</t>
  </si>
  <si>
    <t>Hương</t>
  </si>
  <si>
    <t>20002502</t>
  </si>
  <si>
    <t>Trần Đăng</t>
  </si>
  <si>
    <t>Khoa</t>
  </si>
  <si>
    <t>20001113</t>
  </si>
  <si>
    <t>Phạm Thị Kim</t>
  </si>
  <si>
    <t>Lài</t>
  </si>
  <si>
    <t>20001772</t>
  </si>
  <si>
    <t>Trần Lê Trúc</t>
  </si>
  <si>
    <t>Linh</t>
  </si>
  <si>
    <t>20002348</t>
  </si>
  <si>
    <t>Chu Thị Quỳnh</t>
  </si>
  <si>
    <t>Mi</t>
  </si>
  <si>
    <t>20002131</t>
  </si>
  <si>
    <t>Bùi Thị Hồng</t>
  </si>
  <si>
    <t>Ngọc</t>
  </si>
  <si>
    <t>20002192</t>
  </si>
  <si>
    <t>Nguyễn Thanh Xuân</t>
  </si>
  <si>
    <t>Nhi</t>
  </si>
  <si>
    <t>20001808</t>
  </si>
  <si>
    <t>Trần Nguyễn Xuân</t>
  </si>
  <si>
    <t>20002225</t>
  </si>
  <si>
    <t>Lò Viết</t>
  </si>
  <si>
    <t>Phi</t>
  </si>
  <si>
    <t>20001716</t>
  </si>
  <si>
    <t>Lê Huỳnh Trọng</t>
  </si>
  <si>
    <t>Phúc</t>
  </si>
  <si>
    <t>20001040</t>
  </si>
  <si>
    <t>Phụng</t>
  </si>
  <si>
    <t>20001683</t>
  </si>
  <si>
    <t>Nguyễn Trần Trường</t>
  </si>
  <si>
    <t>Sinh</t>
  </si>
  <si>
    <t>20001541</t>
  </si>
  <si>
    <t>Nguyễn Trần Cao</t>
  </si>
  <si>
    <t>Thân</t>
  </si>
  <si>
    <t>20000174</t>
  </si>
  <si>
    <t>Trần Thiện</t>
  </si>
  <si>
    <t>Thắng</t>
  </si>
  <si>
    <t>20002212</t>
  </si>
  <si>
    <t>Huỳnh Ngọc Minh</t>
  </si>
  <si>
    <t>Thư</t>
  </si>
  <si>
    <t>20002023</t>
  </si>
  <si>
    <t>Nguyễn Cao Quỳnh</t>
  </si>
  <si>
    <t>20000643</t>
  </si>
  <si>
    <t>Nguyễn Thị Thanh</t>
  </si>
  <si>
    <t>Thúy</t>
  </si>
  <si>
    <t>20002189</t>
  </si>
  <si>
    <t>Trương Ngọc Trúc</t>
  </si>
  <si>
    <t>Tiên</t>
  </si>
  <si>
    <t>20002238</t>
  </si>
  <si>
    <t>Huỳnh Văn</t>
  </si>
  <si>
    <t>Toàn</t>
  </si>
  <si>
    <t>20002401</t>
  </si>
  <si>
    <t>Nguyễn Hà Huyền</t>
  </si>
  <si>
    <t>Trân</t>
  </si>
  <si>
    <t>20002433</t>
  </si>
  <si>
    <t>Lê Nguyễn Thị Thanh</t>
  </si>
  <si>
    <t>Trúc</t>
  </si>
  <si>
    <t>20002091</t>
  </si>
  <si>
    <t>Nguyễn Thị Thủy</t>
  </si>
  <si>
    <t>20002625</t>
  </si>
  <si>
    <t>Lữ Ngọc Thảo</t>
  </si>
  <si>
    <t>Vy</t>
  </si>
  <si>
    <t>20001494</t>
  </si>
  <si>
    <t>Nguyễn Đặng Hải</t>
  </si>
  <si>
    <t>20001719</t>
  </si>
  <si>
    <t>Nguyễn Đoan</t>
  </si>
  <si>
    <t>20000752</t>
  </si>
  <si>
    <t>Nguyễn Thanh Thảo</t>
  </si>
  <si>
    <t xml:space="preserve">Lớp:  20T4-QDL1    Sĩ số:    34      Khoa:     Kinh tế              </t>
  </si>
  <si>
    <t>Nông Thy Diệu</t>
  </si>
  <si>
    <t>DANH SÁCH SINH VIÊN ĐANG HỌC</t>
  </si>
  <si>
    <t>Lớp: 20T4-QDL1</t>
  </si>
  <si>
    <t>Ngành: Quản trị du lịch MICE</t>
  </si>
  <si>
    <t xml:space="preserve">Chuyên ngành: Quản trị du lịch MICE  </t>
  </si>
  <si>
    <t>STT</t>
  </si>
  <si>
    <t>Mã SV</t>
  </si>
  <si>
    <t>Họ đệm</t>
  </si>
  <si>
    <t>Tên</t>
  </si>
  <si>
    <t>Tổng tiết vắng</t>
  </si>
  <si>
    <t>Chào cờ đầu năm 6/2</t>
  </si>
  <si>
    <t>Đối thoại 24/3</t>
  </si>
  <si>
    <t>Phát tập SP KT</t>
  </si>
  <si>
    <t>Kết nạp Đoàn</t>
  </si>
  <si>
    <t>Ghi chú</t>
  </si>
  <si>
    <t>X</t>
  </si>
  <si>
    <t>Sỉ số: 34</t>
  </si>
  <si>
    <t>CTV</t>
  </si>
  <si>
    <t>Xuân tình nguyện, HT rung chuông, HT an toàn GT, HT B đá CEMEP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</si>
</sst>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8"/>
      <color indexed="8"/>
      <name val="Arial"/>
      <family val="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8" fillId="3" borderId="0" xfId="0" applyFont="1" applyFill="1" applyAlignment="1">
      <alignment horizontal="center"/>
    </xf>
    <xf numFmtId="0" fontId="41"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49" fillId="3" borderId="0" xfId="0" applyFont="1" applyFill="1" applyAlignment="1">
      <alignment horizontal="center"/>
    </xf>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3" fillId="3" borderId="0" xfId="0" applyFont="1" applyFill="1" applyAlignment="1">
      <alignment horizontal="center"/>
    </xf>
    <xf numFmtId="0" fontId="38" fillId="3" borderId="0" xfId="0" applyFont="1" applyFill="1" applyAlignment="1">
      <alignment horizontal="center" vertical="center"/>
    </xf>
    <xf numFmtId="0" fontId="49"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51" fillId="3" borderId="4" xfId="0" applyFont="1" applyFill="1" applyBorder="1" applyAlignment="1">
      <alignment horizontal="left" vertical="center" wrapText="1"/>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0</xdr:colOff>
      <xdr:row>0</xdr:row>
      <xdr:rowOff>0</xdr:rowOff>
    </xdr:from>
    <xdr:to>
      <xdr:col>9</xdr:col>
      <xdr:colOff>1057275</xdr:colOff>
      <xdr:row>0</xdr:row>
      <xdr:rowOff>9525</xdr:rowOff>
    </xdr:to>
    <xdr:sp macro="" textlink="" fLocksText="0">
      <xdr:nvSpPr>
        <xdr:cNvPr id="3" name="TextBox 7">
          <a:extLst>
            <a:ext uri="{FF2B5EF4-FFF2-40B4-BE49-F238E27FC236}">
              <a16:creationId xmlns="" xmlns:a16="http://schemas.microsoft.com/office/drawing/2014/main" id="{5D40642E-6AE7-4921-805F-34C06B3E8112}"/>
            </a:ext>
          </a:extLst>
        </xdr:cNvPr>
        <xdr:cNvSpPr txBox="1">
          <a:spLocks noChangeArrowheads="1"/>
        </xdr:cNvSpPr>
      </xdr:nvSpPr>
      <xdr:spPr bwMode="auto">
        <a:xfrm>
          <a:off x="8086725" y="0"/>
          <a:ext cx="1943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1" t="s">
        <v>134</v>
      </c>
      <c r="B2" s="101"/>
      <c r="C2" s="101"/>
      <c r="D2" s="101"/>
      <c r="E2" s="102" t="s">
        <v>135</v>
      </c>
      <c r="F2" s="102"/>
      <c r="G2" s="102"/>
      <c r="H2" s="102"/>
      <c r="I2" s="102"/>
      <c r="J2" s="3"/>
      <c r="K2" s="3"/>
      <c r="L2" s="3"/>
      <c r="M2" s="3"/>
      <c r="N2" s="3"/>
      <c r="O2" s="3"/>
      <c r="P2" s="3"/>
      <c r="Q2" s="3"/>
      <c r="R2" s="3"/>
      <c r="S2" s="3"/>
      <c r="T2" s="3"/>
    </row>
    <row r="3" spans="1:20" ht="17.100000000000001" customHeight="1">
      <c r="A3" s="102" t="s">
        <v>136</v>
      </c>
      <c r="B3" s="102"/>
      <c r="C3" s="102"/>
      <c r="D3" s="102"/>
      <c r="E3" s="103" t="s">
        <v>137</v>
      </c>
      <c r="F3" s="103"/>
      <c r="G3" s="103"/>
      <c r="H3" s="103"/>
      <c r="I3" s="103"/>
      <c r="J3" s="3"/>
      <c r="K3" s="3"/>
      <c r="L3" s="3"/>
      <c r="M3" s="3"/>
      <c r="N3" s="3"/>
      <c r="O3" s="3"/>
      <c r="P3" s="3"/>
      <c r="Q3" s="3"/>
      <c r="R3" s="3"/>
      <c r="S3" s="3"/>
      <c r="T3" s="3"/>
    </row>
    <row r="4" spans="1:20" ht="17.100000000000001" customHeight="1">
      <c r="A4" s="102" t="s">
        <v>138</v>
      </c>
      <c r="B4" s="102"/>
      <c r="C4" s="102"/>
      <c r="D4" s="102"/>
      <c r="E4" s="104"/>
      <c r="F4" s="104"/>
      <c r="G4" s="104"/>
      <c r="H4" s="104"/>
      <c r="I4" s="104"/>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159</v>
      </c>
      <c r="B7" s="107"/>
      <c r="C7" s="107"/>
      <c r="D7" s="107"/>
      <c r="E7" s="107"/>
      <c r="F7" s="107"/>
      <c r="G7" s="107"/>
      <c r="H7" s="107"/>
      <c r="I7" s="107"/>
      <c r="J7" s="50"/>
      <c r="K7" s="50"/>
      <c r="L7" s="50"/>
      <c r="M7" s="50"/>
      <c r="N7" s="50"/>
      <c r="O7" s="50"/>
      <c r="P7" s="50"/>
      <c r="Q7" s="50"/>
      <c r="R7" s="50"/>
      <c r="S7" s="50"/>
      <c r="T7" s="50"/>
    </row>
    <row r="8" spans="1:20" s="8" customFormat="1" ht="18" customHeight="1">
      <c r="A8" s="108" t="s">
        <v>255</v>
      </c>
      <c r="B8" s="108"/>
      <c r="C8" s="108"/>
      <c r="D8" s="108"/>
      <c r="E8" s="108"/>
      <c r="F8" s="108"/>
      <c r="G8" s="108"/>
      <c r="H8" s="108"/>
      <c r="I8" s="10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0"/>
      <c r="B11" s="111"/>
      <c r="C11" s="114"/>
      <c r="D11" s="115"/>
      <c r="E11" s="52" t="s">
        <v>144</v>
      </c>
      <c r="F11" s="52" t="s">
        <v>145</v>
      </c>
      <c r="G11" s="52" t="s">
        <v>144</v>
      </c>
      <c r="H11" s="52" t="s">
        <v>145</v>
      </c>
      <c r="I11" s="110"/>
    </row>
    <row r="12" spans="1:20" s="12" customFormat="1" ht="17.45" customHeight="1">
      <c r="A12" s="45">
        <v>1</v>
      </c>
      <c r="B12" s="65" t="s">
        <v>160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165</v>
      </c>
      <c r="E13" s="45"/>
      <c r="F13" s="54" t="str">
        <f t="shared" ref="F13:F44" si="0">IF(AND(E13&gt;=90),"XS",IF(AND(E13&gt;=80),"Tốt",IF(AND(E13&gt;=70),"Khá",IF(AND(E13&gt;=60),"TB",IF(AND(E13&gt;=50),"TB",IF(AND(E13&lt;50),IF(AND(E13&gt;0),"Yếu",IF(AND(E13=0),"KXL"," "))))))))</f>
        <v>KXL</v>
      </c>
      <c r="G13" s="45"/>
      <c r="H13" s="61" t="str">
        <f t="shared" ref="H13:H44"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192</v>
      </c>
      <c r="E22" s="45"/>
      <c r="F22" s="54" t="str">
        <f t="shared" si="0"/>
        <v>KXL</v>
      </c>
      <c r="G22" s="45"/>
      <c r="H22" s="61" t="str">
        <f t="shared" si="1"/>
        <v>KXL</v>
      </c>
      <c r="I22" s="55"/>
    </row>
    <row r="23" spans="1:9" s="12" customFormat="1" ht="17.45" customHeight="1">
      <c r="A23" s="45">
        <v>12</v>
      </c>
      <c r="B23" s="65" t="s">
        <v>193</v>
      </c>
      <c r="C23" s="64" t="s">
        <v>194</v>
      </c>
      <c r="D23" s="53" t="s">
        <v>195</v>
      </c>
      <c r="E23" s="45"/>
      <c r="F23" s="54" t="str">
        <f t="shared" si="0"/>
        <v>KXL</v>
      </c>
      <c r="G23" s="45"/>
      <c r="H23" s="61" t="str">
        <f t="shared" si="1"/>
        <v>KXL</v>
      </c>
      <c r="I23" s="14"/>
    </row>
    <row r="24" spans="1:9" s="12" customFormat="1" ht="17.45" customHeight="1">
      <c r="A24" s="45">
        <v>13</v>
      </c>
      <c r="B24" s="65" t="s">
        <v>196</v>
      </c>
      <c r="C24" s="64" t="s">
        <v>197</v>
      </c>
      <c r="D24" s="53" t="s">
        <v>198</v>
      </c>
      <c r="E24" s="45"/>
      <c r="F24" s="54" t="str">
        <f t="shared" si="0"/>
        <v>KXL</v>
      </c>
      <c r="G24" s="45"/>
      <c r="H24" s="61" t="str">
        <f t="shared" si="1"/>
        <v>KXL</v>
      </c>
      <c r="I24" s="14"/>
    </row>
    <row r="25" spans="1:9" s="12" customFormat="1" ht="17.45" customHeight="1">
      <c r="A25" s="45">
        <v>14</v>
      </c>
      <c r="B25" s="65" t="s">
        <v>199</v>
      </c>
      <c r="C25" s="64" t="s">
        <v>200</v>
      </c>
      <c r="D25" s="53" t="s">
        <v>201</v>
      </c>
      <c r="E25" s="45"/>
      <c r="F25" s="54" t="str">
        <f t="shared" si="0"/>
        <v>KXL</v>
      </c>
      <c r="G25" s="45"/>
      <c r="H25" s="61" t="str">
        <f t="shared" si="1"/>
        <v>KXL</v>
      </c>
      <c r="I25" s="14"/>
    </row>
    <row r="26" spans="1:9" s="12" customFormat="1" ht="17.45" customHeight="1">
      <c r="A26" s="45">
        <v>15</v>
      </c>
      <c r="B26" s="65" t="s">
        <v>202</v>
      </c>
      <c r="C26" s="64" t="s">
        <v>203</v>
      </c>
      <c r="D26" s="53" t="s">
        <v>204</v>
      </c>
      <c r="E26" s="45"/>
      <c r="F26" s="54" t="str">
        <f t="shared" si="0"/>
        <v>KXL</v>
      </c>
      <c r="G26" s="45"/>
      <c r="H26" s="61" t="str">
        <f t="shared" si="1"/>
        <v>KXL</v>
      </c>
      <c r="I26" s="14"/>
    </row>
    <row r="27" spans="1:9" s="12" customFormat="1" ht="17.45" customHeight="1">
      <c r="A27" s="45">
        <v>16</v>
      </c>
      <c r="B27" s="65" t="s">
        <v>205</v>
      </c>
      <c r="C27" s="64" t="s">
        <v>206</v>
      </c>
      <c r="D27" s="53" t="s">
        <v>204</v>
      </c>
      <c r="E27" s="45"/>
      <c r="F27" s="54" t="str">
        <f t="shared" si="0"/>
        <v>KXL</v>
      </c>
      <c r="G27" s="45"/>
      <c r="H27" s="61" t="str">
        <f t="shared" si="1"/>
        <v>KXL</v>
      </c>
      <c r="I27" s="14"/>
    </row>
    <row r="28" spans="1:9" s="12" customFormat="1" ht="17.45" customHeight="1">
      <c r="A28" s="45">
        <v>17</v>
      </c>
      <c r="B28" s="65" t="s">
        <v>207</v>
      </c>
      <c r="C28" s="64" t="s">
        <v>208</v>
      </c>
      <c r="D28" s="53" t="s">
        <v>209</v>
      </c>
      <c r="E28" s="45"/>
      <c r="F28" s="54" t="str">
        <f t="shared" si="0"/>
        <v>KXL</v>
      </c>
      <c r="G28" s="45"/>
      <c r="H28" s="61" t="str">
        <f t="shared" si="1"/>
        <v>KXL</v>
      </c>
      <c r="I28" s="14"/>
    </row>
    <row r="29" spans="1:9" s="12" customFormat="1" ht="17.45" customHeight="1">
      <c r="A29" s="45">
        <v>18</v>
      </c>
      <c r="B29" s="65" t="s">
        <v>210</v>
      </c>
      <c r="C29" s="64" t="s">
        <v>211</v>
      </c>
      <c r="D29" s="53" t="s">
        <v>212</v>
      </c>
      <c r="E29" s="45"/>
      <c r="F29" s="54" t="str">
        <f t="shared" si="0"/>
        <v>KXL</v>
      </c>
      <c r="G29" s="45"/>
      <c r="H29" s="61" t="str">
        <f t="shared" si="1"/>
        <v>KXL</v>
      </c>
      <c r="I29" s="14"/>
    </row>
    <row r="30" spans="1:9" s="12" customFormat="1" ht="17.45" customHeight="1">
      <c r="A30" s="45">
        <v>19</v>
      </c>
      <c r="B30" s="65" t="s">
        <v>213</v>
      </c>
      <c r="C30" s="64" t="s">
        <v>170</v>
      </c>
      <c r="D30" s="53" t="s">
        <v>214</v>
      </c>
      <c r="E30" s="45"/>
      <c r="F30" s="54" t="str">
        <f t="shared" si="0"/>
        <v>KXL</v>
      </c>
      <c r="G30" s="45"/>
      <c r="H30" s="61" t="str">
        <f t="shared" si="1"/>
        <v>KXL</v>
      </c>
      <c r="I30" s="14"/>
    </row>
    <row r="31" spans="1:9" s="12" customFormat="1" ht="17.45" customHeight="1">
      <c r="A31" s="45">
        <v>20</v>
      </c>
      <c r="B31" s="65" t="s">
        <v>215</v>
      </c>
      <c r="C31" s="64" t="s">
        <v>216</v>
      </c>
      <c r="D31" s="53" t="s">
        <v>217</v>
      </c>
      <c r="E31" s="45"/>
      <c r="F31" s="54" t="str">
        <f t="shared" si="0"/>
        <v>KXL</v>
      </c>
      <c r="G31" s="45"/>
      <c r="H31" s="61" t="str">
        <f t="shared" si="1"/>
        <v>KXL</v>
      </c>
      <c r="I31" s="55"/>
    </row>
    <row r="32" spans="1:9" s="12" customFormat="1" ht="17.45" customHeight="1">
      <c r="A32" s="45">
        <v>21</v>
      </c>
      <c r="B32" s="65" t="s">
        <v>218</v>
      </c>
      <c r="C32" s="64" t="s">
        <v>219</v>
      </c>
      <c r="D32" s="53" t="s">
        <v>220</v>
      </c>
      <c r="E32" s="45"/>
      <c r="F32" s="54" t="str">
        <f t="shared" si="0"/>
        <v>KXL</v>
      </c>
      <c r="G32" s="45"/>
      <c r="H32" s="61" t="str">
        <f t="shared" si="1"/>
        <v>KXL</v>
      </c>
      <c r="I32" s="14"/>
    </row>
    <row r="33" spans="1:9" s="12" customFormat="1" ht="17.45" customHeight="1">
      <c r="A33" s="45">
        <v>22</v>
      </c>
      <c r="B33" s="65" t="s">
        <v>221</v>
      </c>
      <c r="C33" s="64" t="s">
        <v>222</v>
      </c>
      <c r="D33" s="53" t="s">
        <v>223</v>
      </c>
      <c r="E33" s="45"/>
      <c r="F33" s="54" t="str">
        <f t="shared" si="0"/>
        <v>KXL</v>
      </c>
      <c r="G33" s="45"/>
      <c r="H33" s="61" t="str">
        <f t="shared" si="1"/>
        <v>KXL</v>
      </c>
      <c r="I33" s="14"/>
    </row>
    <row r="34" spans="1:9" s="12" customFormat="1" ht="17.45" customHeight="1">
      <c r="A34" s="45">
        <v>23</v>
      </c>
      <c r="B34" s="65" t="s">
        <v>224</v>
      </c>
      <c r="C34" s="64" t="s">
        <v>225</v>
      </c>
      <c r="D34" s="53" t="s">
        <v>226</v>
      </c>
      <c r="E34" s="45"/>
      <c r="F34" s="54" t="str">
        <f t="shared" si="0"/>
        <v>KXL</v>
      </c>
      <c r="G34" s="45"/>
      <c r="H34" s="61" t="str">
        <f t="shared" si="1"/>
        <v>KXL</v>
      </c>
      <c r="I34" s="14"/>
    </row>
    <row r="35" spans="1:9" s="12" customFormat="1" ht="17.45" customHeight="1">
      <c r="A35" s="45">
        <v>24</v>
      </c>
      <c r="B35" s="65" t="s">
        <v>227</v>
      </c>
      <c r="C35" s="64" t="s">
        <v>228</v>
      </c>
      <c r="D35" s="53" t="s">
        <v>226</v>
      </c>
      <c r="E35" s="45"/>
      <c r="F35" s="54" t="str">
        <f t="shared" si="0"/>
        <v>KXL</v>
      </c>
      <c r="G35" s="45"/>
      <c r="H35" s="61" t="str">
        <f t="shared" si="1"/>
        <v>KXL</v>
      </c>
      <c r="I35" s="14"/>
    </row>
    <row r="36" spans="1:9" s="12" customFormat="1" ht="17.45" customHeight="1">
      <c r="A36" s="45">
        <v>25</v>
      </c>
      <c r="B36" s="65" t="s">
        <v>229</v>
      </c>
      <c r="C36" s="64" t="s">
        <v>230</v>
      </c>
      <c r="D36" s="53" t="s">
        <v>231</v>
      </c>
      <c r="E36" s="45"/>
      <c r="F36" s="54" t="str">
        <f t="shared" si="0"/>
        <v>KXL</v>
      </c>
      <c r="G36" s="45"/>
      <c r="H36" s="61" t="str">
        <f t="shared" si="1"/>
        <v>KXL</v>
      </c>
      <c r="I36" s="14"/>
    </row>
    <row r="37" spans="1:9" s="12" customFormat="1" ht="17.45" customHeight="1">
      <c r="A37" s="45">
        <v>26</v>
      </c>
      <c r="B37" s="65" t="s">
        <v>232</v>
      </c>
      <c r="C37" s="64" t="s">
        <v>233</v>
      </c>
      <c r="D37" s="53" t="s">
        <v>234</v>
      </c>
      <c r="E37" s="45"/>
      <c r="F37" s="54" t="str">
        <f t="shared" si="0"/>
        <v>KXL</v>
      </c>
      <c r="G37" s="45"/>
      <c r="H37" s="61" t="str">
        <f t="shared" si="1"/>
        <v>KXL</v>
      </c>
      <c r="I37" s="14"/>
    </row>
    <row r="38" spans="1:9" s="12" customFormat="1" ht="17.45" customHeight="1">
      <c r="A38" s="45">
        <v>27</v>
      </c>
      <c r="B38" s="65" t="s">
        <v>235</v>
      </c>
      <c r="C38" s="64" t="s">
        <v>236</v>
      </c>
      <c r="D38" s="53" t="s">
        <v>237</v>
      </c>
      <c r="E38" s="45"/>
      <c r="F38" s="54" t="str">
        <f t="shared" si="0"/>
        <v>KXL</v>
      </c>
      <c r="G38" s="45"/>
      <c r="H38" s="61" t="str">
        <f t="shared" si="1"/>
        <v>KXL</v>
      </c>
      <c r="I38" s="55"/>
    </row>
    <row r="39" spans="1:9" s="12" customFormat="1" ht="17.45" customHeight="1">
      <c r="A39" s="45">
        <v>28</v>
      </c>
      <c r="B39" s="65" t="s">
        <v>238</v>
      </c>
      <c r="C39" s="64" t="s">
        <v>239</v>
      </c>
      <c r="D39" s="53" t="s">
        <v>240</v>
      </c>
      <c r="E39" s="45"/>
      <c r="F39" s="54" t="str">
        <f t="shared" si="0"/>
        <v>KXL</v>
      </c>
      <c r="G39" s="45"/>
      <c r="H39" s="61" t="str">
        <f t="shared" si="1"/>
        <v>KXL</v>
      </c>
      <c r="I39" s="14"/>
    </row>
    <row r="40" spans="1:9" s="12" customFormat="1" ht="17.45" customHeight="1">
      <c r="A40" s="45">
        <v>29</v>
      </c>
      <c r="B40" s="65" t="s">
        <v>241</v>
      </c>
      <c r="C40" s="64" t="s">
        <v>242</v>
      </c>
      <c r="D40" s="53" t="s">
        <v>243</v>
      </c>
      <c r="E40" s="45"/>
      <c r="F40" s="54" t="str">
        <f t="shared" si="0"/>
        <v>KXL</v>
      </c>
      <c r="G40" s="45"/>
      <c r="H40" s="61" t="str">
        <f t="shared" si="1"/>
        <v>KXL</v>
      </c>
      <c r="I40" s="55"/>
    </row>
    <row r="41" spans="1:9" s="12" customFormat="1" ht="17.45" customHeight="1">
      <c r="A41" s="45">
        <v>30</v>
      </c>
      <c r="B41" s="65" t="s">
        <v>244</v>
      </c>
      <c r="C41" s="64" t="s">
        <v>245</v>
      </c>
      <c r="D41" s="53" t="s">
        <v>243</v>
      </c>
      <c r="E41" s="45"/>
      <c r="F41" s="54" t="str">
        <f t="shared" si="0"/>
        <v>KXL</v>
      </c>
      <c r="G41" s="45"/>
      <c r="H41" s="61" t="str">
        <f t="shared" si="1"/>
        <v>KXL</v>
      </c>
      <c r="I41" s="55"/>
    </row>
    <row r="42" spans="1:9" s="12" customFormat="1" ht="17.45" customHeight="1">
      <c r="A42" s="45">
        <v>31</v>
      </c>
      <c r="B42" s="65" t="s">
        <v>246</v>
      </c>
      <c r="C42" s="64" t="s">
        <v>247</v>
      </c>
      <c r="D42" s="53" t="s">
        <v>248</v>
      </c>
      <c r="E42" s="45"/>
      <c r="F42" s="54" t="str">
        <f t="shared" si="0"/>
        <v>KXL</v>
      </c>
      <c r="G42" s="45"/>
      <c r="H42" s="61" t="str">
        <f t="shared" si="1"/>
        <v>KXL</v>
      </c>
      <c r="I42" s="55"/>
    </row>
    <row r="43" spans="1:9" s="12" customFormat="1" ht="17.45" customHeight="1">
      <c r="A43" s="45">
        <v>32</v>
      </c>
      <c r="B43" s="65" t="s">
        <v>249</v>
      </c>
      <c r="C43" s="64" t="s">
        <v>250</v>
      </c>
      <c r="D43" s="53" t="s">
        <v>248</v>
      </c>
      <c r="E43" s="45"/>
      <c r="F43" s="54" t="str">
        <f t="shared" si="0"/>
        <v>KXL</v>
      </c>
      <c r="G43" s="45"/>
      <c r="H43" s="61" t="str">
        <f t="shared" si="1"/>
        <v>KXL</v>
      </c>
      <c r="I43" s="14"/>
    </row>
    <row r="44" spans="1:9" s="12" customFormat="1" ht="17.45" customHeight="1">
      <c r="A44" s="45">
        <v>33</v>
      </c>
      <c r="B44" s="65" t="s">
        <v>251</v>
      </c>
      <c r="C44" s="64" t="s">
        <v>252</v>
      </c>
      <c r="D44" s="53" t="s">
        <v>248</v>
      </c>
      <c r="E44" s="45"/>
      <c r="F44" s="54" t="str">
        <f t="shared" si="0"/>
        <v>KXL</v>
      </c>
      <c r="G44" s="45"/>
      <c r="H44" s="61" t="str">
        <f t="shared" si="1"/>
        <v>KXL</v>
      </c>
      <c r="I44" s="14"/>
    </row>
    <row r="45" spans="1:9" s="12" customFormat="1" ht="17.45" customHeight="1">
      <c r="A45" s="69">
        <v>34</v>
      </c>
      <c r="B45" s="65" t="s">
        <v>253</v>
      </c>
      <c r="C45" s="64" t="s">
        <v>254</v>
      </c>
      <c r="D45" s="53" t="s">
        <v>248</v>
      </c>
      <c r="E45" s="45"/>
      <c r="F45" s="54" t="str">
        <f t="shared" ref="F45" si="2">IF(AND(E45&gt;=90),"XS",IF(AND(E45&gt;=80),"Tốt",IF(AND(E45&gt;=70),"Khá",IF(AND(E45&gt;=60),"TB",IF(AND(E45&gt;=50),"TB",IF(AND(E45&lt;50),IF(AND(E45&gt;0),"Yếu",IF(AND(E45=0),"KXL"," "))))))))</f>
        <v>KXL</v>
      </c>
      <c r="G45" s="45"/>
      <c r="H45" s="61" t="str">
        <f t="shared" ref="H45" si="3">IF(AND(G45&gt;=90),"XS",IF(AND(G45&gt;=80),"Tốt",IF(AND(G45&gt;=70),"Khá",IF(AND(G45&gt;=60),"TB",IF(AND(G45&gt;=50),"TB",IF(AND(G45&lt;50),IF(AND(G45&gt;0),"Yếu",IF(AND(G45=0),"KXL"," "))))))))</f>
        <v>KXL</v>
      </c>
      <c r="I45" s="14"/>
    </row>
    <row r="46" spans="1:9" ht="20.100000000000001" customHeight="1">
      <c r="A46" s="46"/>
      <c r="B46" s="46"/>
      <c r="C46" s="119" t="s">
        <v>146</v>
      </c>
      <c r="D46" s="119"/>
      <c r="E46" s="119"/>
      <c r="F46" s="119"/>
      <c r="G46" s="119"/>
      <c r="H46" s="119"/>
      <c r="I46" s="119"/>
    </row>
    <row r="47" spans="1:9" ht="18" customHeight="1">
      <c r="C47" s="120" t="s">
        <v>147</v>
      </c>
      <c r="D47" s="120"/>
      <c r="E47" s="121" t="s">
        <v>142</v>
      </c>
      <c r="F47" s="121"/>
      <c r="G47" s="121" t="s">
        <v>143</v>
      </c>
      <c r="H47" s="121"/>
      <c r="I47" s="120" t="s">
        <v>13</v>
      </c>
    </row>
    <row r="48" spans="1:9" s="12" customFormat="1" ht="18" customHeight="1">
      <c r="C48" s="120"/>
      <c r="D48" s="120"/>
      <c r="E48" s="52" t="s">
        <v>148</v>
      </c>
      <c r="F48" s="19" t="s">
        <v>149</v>
      </c>
      <c r="G48" s="52" t="s">
        <v>148</v>
      </c>
      <c r="H48" s="19" t="s">
        <v>149</v>
      </c>
      <c r="I48" s="120"/>
    </row>
    <row r="49" spans="1:10" ht="18" customHeight="1">
      <c r="C49" s="105" t="s">
        <v>150</v>
      </c>
      <c r="D49" s="105"/>
      <c r="E49" s="56">
        <f>COUNTIF(F12:F45,"XS")</f>
        <v>1</v>
      </c>
      <c r="F49" s="57">
        <f>E49*100/$A$45</f>
        <v>2.9411764705882355</v>
      </c>
      <c r="G49" s="62">
        <f>COUNTIF(H12:H45,"XS")</f>
        <v>0</v>
      </c>
      <c r="H49" s="63">
        <f>G49*100/$A$45</f>
        <v>0</v>
      </c>
      <c r="I49" s="60"/>
    </row>
    <row r="50" spans="1:10" ht="18" customHeight="1">
      <c r="C50" s="105" t="s">
        <v>151</v>
      </c>
      <c r="D50" s="105"/>
      <c r="E50" s="56">
        <f>COUNTIF(F12:F45,"Tốt")</f>
        <v>0</v>
      </c>
      <c r="F50" s="57">
        <f>E50*100/$A$45</f>
        <v>0</v>
      </c>
      <c r="G50" s="62">
        <f>COUNTIF(H12:H45,"Tốt")</f>
        <v>0</v>
      </c>
      <c r="H50" s="63">
        <f t="shared" ref="H50:H54" si="4">G50*100/$A$45</f>
        <v>0</v>
      </c>
      <c r="I50" s="60"/>
    </row>
    <row r="51" spans="1:10" ht="18" customHeight="1">
      <c r="C51" s="105" t="s">
        <v>152</v>
      </c>
      <c r="D51" s="105"/>
      <c r="E51" s="56">
        <f>COUNTIF(F12:F45,"Khá")</f>
        <v>0</v>
      </c>
      <c r="F51" s="57">
        <f t="shared" ref="F51:F54" si="5">E51*100/$A$45</f>
        <v>0</v>
      </c>
      <c r="G51" s="62">
        <f>COUNTIF(H12:H45,"Khá")</f>
        <v>0</v>
      </c>
      <c r="H51" s="63">
        <f t="shared" si="4"/>
        <v>0</v>
      </c>
      <c r="I51" s="60"/>
    </row>
    <row r="52" spans="1:10" ht="18" customHeight="1">
      <c r="C52" s="105" t="s">
        <v>153</v>
      </c>
      <c r="D52" s="105"/>
      <c r="E52" s="56">
        <f>COUNTIF(F12:F45,"TB")</f>
        <v>0</v>
      </c>
      <c r="F52" s="57">
        <f t="shared" si="5"/>
        <v>0</v>
      </c>
      <c r="G52" s="62">
        <f>COUNTIF(H12:H45,"TB")</f>
        <v>0</v>
      </c>
      <c r="H52" s="63">
        <f t="shared" si="4"/>
        <v>0</v>
      </c>
      <c r="I52" s="60"/>
    </row>
    <row r="53" spans="1:10" ht="18" customHeight="1">
      <c r="C53" s="105" t="s">
        <v>154</v>
      </c>
      <c r="D53" s="105"/>
      <c r="E53" s="56">
        <f>COUNTIF(F12:F45,"Yếu")</f>
        <v>0</v>
      </c>
      <c r="F53" s="57">
        <f t="shared" si="5"/>
        <v>0</v>
      </c>
      <c r="G53" s="62">
        <f>COUNTIF(H12:H45,"Yếu")</f>
        <v>0</v>
      </c>
      <c r="H53" s="63">
        <f t="shared" si="4"/>
        <v>0</v>
      </c>
      <c r="I53" s="60"/>
    </row>
    <row r="54" spans="1:10" ht="18" customHeight="1">
      <c r="C54" s="105" t="s">
        <v>155</v>
      </c>
      <c r="D54" s="105"/>
      <c r="E54" s="56">
        <f>COUNTIF(F12:F45,"KXL")</f>
        <v>33</v>
      </c>
      <c r="F54" s="57">
        <f t="shared" si="5"/>
        <v>97.058823529411768</v>
      </c>
      <c r="G54" s="62">
        <f>COUNTIF(H12:H45,"KXL")</f>
        <v>34</v>
      </c>
      <c r="H54" s="63">
        <f t="shared" si="4"/>
        <v>100</v>
      </c>
      <c r="I54" s="60"/>
    </row>
    <row r="55" spans="1:10">
      <c r="C55" s="44"/>
      <c r="D55" s="44"/>
      <c r="F55" s="58"/>
    </row>
    <row r="56" spans="1:10" ht="18" customHeight="1">
      <c r="E56" s="122" t="s">
        <v>158</v>
      </c>
      <c r="F56" s="122"/>
      <c r="G56" s="122"/>
      <c r="H56" s="122"/>
      <c r="I56" s="122"/>
    </row>
    <row r="57" spans="1:10" ht="18" customHeight="1">
      <c r="A57" s="104" t="s">
        <v>156</v>
      </c>
      <c r="B57" s="104"/>
      <c r="C57" s="104"/>
      <c r="D57" s="104"/>
      <c r="E57" s="104"/>
      <c r="F57" s="104" t="s">
        <v>142</v>
      </c>
      <c r="G57" s="104"/>
      <c r="H57" s="104"/>
      <c r="I57" s="66" t="s">
        <v>157</v>
      </c>
      <c r="J57" s="59"/>
    </row>
    <row r="58" spans="1:10" ht="18" customHeight="1"/>
    <row r="59" spans="1:10" ht="18" customHeight="1"/>
    <row r="60" spans="1:10" ht="18" customHeight="1"/>
    <row r="61" spans="1:10" ht="18" customHeight="1">
      <c r="A61" s="67">
        <v>1</v>
      </c>
    </row>
    <row r="62" spans="1:10">
      <c r="F62" s="100"/>
      <c r="G62" s="100"/>
      <c r="H62" s="100"/>
      <c r="I62" s="68" t="s">
        <v>256</v>
      </c>
    </row>
  </sheetData>
  <mergeCells count="31">
    <mergeCell ref="A57:E57"/>
    <mergeCell ref="F57:H57"/>
    <mergeCell ref="C50:D50"/>
    <mergeCell ref="C51:D51"/>
    <mergeCell ref="C52:D52"/>
    <mergeCell ref="C53:D53"/>
    <mergeCell ref="C54:D54"/>
    <mergeCell ref="E56:I56"/>
    <mergeCell ref="G10:H10"/>
    <mergeCell ref="I10:I11"/>
    <mergeCell ref="C46:I46"/>
    <mergeCell ref="C47:D48"/>
    <mergeCell ref="E47:F47"/>
    <mergeCell ref="G47:H47"/>
    <mergeCell ref="I47:I48"/>
    <mergeCell ref="F62:H62"/>
    <mergeCell ref="A2:D2"/>
    <mergeCell ref="E2:I2"/>
    <mergeCell ref="A3:D3"/>
    <mergeCell ref="E3:I3"/>
    <mergeCell ref="A4:D4"/>
    <mergeCell ref="E4:I4"/>
    <mergeCell ref="C49:D49"/>
    <mergeCell ref="A5:D5"/>
    <mergeCell ref="A6:I6"/>
    <mergeCell ref="A7:I7"/>
    <mergeCell ref="A8:I8"/>
    <mergeCell ref="A10:A11"/>
    <mergeCell ref="B10:B11"/>
    <mergeCell ref="C10:D11"/>
    <mergeCell ref="E10:F10"/>
  </mergeCells>
  <conditionalFormatting sqref="F12:F45 H12:H4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abSelected="1" topLeftCell="A12" workbookViewId="0">
      <selection activeCell="G2" sqref="G1:I1048576"/>
    </sheetView>
  </sheetViews>
  <sheetFormatPr defaultRowHeight="15.75"/>
  <cols>
    <col min="1" max="1" width="3.75" style="70" customWidth="1"/>
    <col min="2" max="2" width="10.125" style="70" customWidth="1"/>
    <col min="3" max="3" width="16.875" style="70" customWidth="1"/>
    <col min="4" max="4" width="7.875" style="70" customWidth="1"/>
    <col min="5" max="5" width="9.375" style="70" customWidth="1"/>
    <col min="6" max="6" width="9" style="70" customWidth="1"/>
    <col min="7" max="9" width="7.75" style="70" customWidth="1"/>
    <col min="10" max="10" width="20.25" style="70" customWidth="1"/>
    <col min="11" max="254" width="9" style="70"/>
    <col min="255" max="255" width="3.75" style="70" customWidth="1"/>
    <col min="256" max="256" width="10.125" style="70" customWidth="1"/>
    <col min="257" max="257" width="16.875" style="70" customWidth="1"/>
    <col min="258" max="258" width="7.875" style="70" customWidth="1"/>
    <col min="259" max="259" width="9.375" style="70" customWidth="1"/>
    <col min="260" max="265" width="11.625" style="70" customWidth="1"/>
    <col min="266" max="266" width="16.125" style="70" customWidth="1"/>
    <col min="267" max="510" width="9" style="70"/>
    <col min="511" max="511" width="3.75" style="70" customWidth="1"/>
    <col min="512" max="512" width="10.125" style="70" customWidth="1"/>
    <col min="513" max="513" width="16.875" style="70" customWidth="1"/>
    <col min="514" max="514" width="7.875" style="70" customWidth="1"/>
    <col min="515" max="515" width="9.375" style="70" customWidth="1"/>
    <col min="516" max="521" width="11.625" style="70" customWidth="1"/>
    <col min="522" max="522" width="16.125" style="70" customWidth="1"/>
    <col min="523" max="766" width="9" style="70"/>
    <col min="767" max="767" width="3.75" style="70" customWidth="1"/>
    <col min="768" max="768" width="10.125" style="70" customWidth="1"/>
    <col min="769" max="769" width="16.875" style="70" customWidth="1"/>
    <col min="770" max="770" width="7.875" style="70" customWidth="1"/>
    <col min="771" max="771" width="9.375" style="70" customWidth="1"/>
    <col min="772" max="777" width="11.625" style="70" customWidth="1"/>
    <col min="778" max="778" width="16.125" style="70" customWidth="1"/>
    <col min="779" max="1022" width="9" style="70"/>
    <col min="1023" max="1023" width="3.75" style="70" customWidth="1"/>
    <col min="1024" max="1024" width="10.125" style="70" customWidth="1"/>
    <col min="1025" max="1025" width="16.875" style="70" customWidth="1"/>
    <col min="1026" max="1026" width="7.875" style="70" customWidth="1"/>
    <col min="1027" max="1027" width="9.375" style="70" customWidth="1"/>
    <col min="1028" max="1033" width="11.625" style="70" customWidth="1"/>
    <col min="1034" max="1034" width="16.125" style="70" customWidth="1"/>
    <col min="1035" max="1278" width="9" style="70"/>
    <col min="1279" max="1279" width="3.75" style="70" customWidth="1"/>
    <col min="1280" max="1280" width="10.125" style="70" customWidth="1"/>
    <col min="1281" max="1281" width="16.875" style="70" customWidth="1"/>
    <col min="1282" max="1282" width="7.875" style="70" customWidth="1"/>
    <col min="1283" max="1283" width="9.375" style="70" customWidth="1"/>
    <col min="1284" max="1289" width="11.625" style="70" customWidth="1"/>
    <col min="1290" max="1290" width="16.125" style="70" customWidth="1"/>
    <col min="1291" max="1534" width="9" style="70"/>
    <col min="1535" max="1535" width="3.75" style="70" customWidth="1"/>
    <col min="1536" max="1536" width="10.125" style="70" customWidth="1"/>
    <col min="1537" max="1537" width="16.875" style="70" customWidth="1"/>
    <col min="1538" max="1538" width="7.875" style="70" customWidth="1"/>
    <col min="1539" max="1539" width="9.375" style="70" customWidth="1"/>
    <col min="1540" max="1545" width="11.625" style="70" customWidth="1"/>
    <col min="1546" max="1546" width="16.125" style="70" customWidth="1"/>
    <col min="1547" max="1790" width="9" style="70"/>
    <col min="1791" max="1791" width="3.75" style="70" customWidth="1"/>
    <col min="1792" max="1792" width="10.125" style="70" customWidth="1"/>
    <col min="1793" max="1793" width="16.875" style="70" customWidth="1"/>
    <col min="1794" max="1794" width="7.875" style="70" customWidth="1"/>
    <col min="1795" max="1795" width="9.375" style="70" customWidth="1"/>
    <col min="1796" max="1801" width="11.625" style="70" customWidth="1"/>
    <col min="1802" max="1802" width="16.125" style="70" customWidth="1"/>
    <col min="1803" max="2046" width="9" style="70"/>
    <col min="2047" max="2047" width="3.75" style="70" customWidth="1"/>
    <col min="2048" max="2048" width="10.125" style="70" customWidth="1"/>
    <col min="2049" max="2049" width="16.875" style="70" customWidth="1"/>
    <col min="2050" max="2050" width="7.875" style="70" customWidth="1"/>
    <col min="2051" max="2051" width="9.375" style="70" customWidth="1"/>
    <col min="2052" max="2057" width="11.625" style="70" customWidth="1"/>
    <col min="2058" max="2058" width="16.125" style="70" customWidth="1"/>
    <col min="2059" max="2302" width="9" style="70"/>
    <col min="2303" max="2303" width="3.75" style="70" customWidth="1"/>
    <col min="2304" max="2304" width="10.125" style="70" customWidth="1"/>
    <col min="2305" max="2305" width="16.875" style="70" customWidth="1"/>
    <col min="2306" max="2306" width="7.875" style="70" customWidth="1"/>
    <col min="2307" max="2307" width="9.375" style="70" customWidth="1"/>
    <col min="2308" max="2313" width="11.625" style="70" customWidth="1"/>
    <col min="2314" max="2314" width="16.125" style="70" customWidth="1"/>
    <col min="2315" max="2558" width="9" style="70"/>
    <col min="2559" max="2559" width="3.75" style="70" customWidth="1"/>
    <col min="2560" max="2560" width="10.125" style="70" customWidth="1"/>
    <col min="2561" max="2561" width="16.875" style="70" customWidth="1"/>
    <col min="2562" max="2562" width="7.875" style="70" customWidth="1"/>
    <col min="2563" max="2563" width="9.375" style="70" customWidth="1"/>
    <col min="2564" max="2569" width="11.625" style="70" customWidth="1"/>
    <col min="2570" max="2570" width="16.125" style="70" customWidth="1"/>
    <col min="2571" max="2814" width="9" style="70"/>
    <col min="2815" max="2815" width="3.75" style="70" customWidth="1"/>
    <col min="2816" max="2816" width="10.125" style="70" customWidth="1"/>
    <col min="2817" max="2817" width="16.875" style="70" customWidth="1"/>
    <col min="2818" max="2818" width="7.875" style="70" customWidth="1"/>
    <col min="2819" max="2819" width="9.375" style="70" customWidth="1"/>
    <col min="2820" max="2825" width="11.625" style="70" customWidth="1"/>
    <col min="2826" max="2826" width="16.125" style="70" customWidth="1"/>
    <col min="2827" max="3070" width="9" style="70"/>
    <col min="3071" max="3071" width="3.75" style="70" customWidth="1"/>
    <col min="3072" max="3072" width="10.125" style="70" customWidth="1"/>
    <col min="3073" max="3073" width="16.875" style="70" customWidth="1"/>
    <col min="3074" max="3074" width="7.875" style="70" customWidth="1"/>
    <col min="3075" max="3075" width="9.375" style="70" customWidth="1"/>
    <col min="3076" max="3081" width="11.625" style="70" customWidth="1"/>
    <col min="3082" max="3082" width="16.125" style="70" customWidth="1"/>
    <col min="3083" max="3326" width="9" style="70"/>
    <col min="3327" max="3327" width="3.75" style="70" customWidth="1"/>
    <col min="3328" max="3328" width="10.125" style="70" customWidth="1"/>
    <col min="3329" max="3329" width="16.875" style="70" customWidth="1"/>
    <col min="3330" max="3330" width="7.875" style="70" customWidth="1"/>
    <col min="3331" max="3331" width="9.375" style="70" customWidth="1"/>
    <col min="3332" max="3337" width="11.625" style="70" customWidth="1"/>
    <col min="3338" max="3338" width="16.125" style="70" customWidth="1"/>
    <col min="3339" max="3582" width="9" style="70"/>
    <col min="3583" max="3583" width="3.75" style="70" customWidth="1"/>
    <col min="3584" max="3584" width="10.125" style="70" customWidth="1"/>
    <col min="3585" max="3585" width="16.875" style="70" customWidth="1"/>
    <col min="3586" max="3586" width="7.875" style="70" customWidth="1"/>
    <col min="3587" max="3587" width="9.375" style="70" customWidth="1"/>
    <col min="3588" max="3593" width="11.625" style="70" customWidth="1"/>
    <col min="3594" max="3594" width="16.125" style="70" customWidth="1"/>
    <col min="3595" max="3838" width="9" style="70"/>
    <col min="3839" max="3839" width="3.75" style="70" customWidth="1"/>
    <col min="3840" max="3840" width="10.125" style="70" customWidth="1"/>
    <col min="3841" max="3841" width="16.875" style="70" customWidth="1"/>
    <col min="3842" max="3842" width="7.875" style="70" customWidth="1"/>
    <col min="3843" max="3843" width="9.375" style="70" customWidth="1"/>
    <col min="3844" max="3849" width="11.625" style="70" customWidth="1"/>
    <col min="3850" max="3850" width="16.125" style="70" customWidth="1"/>
    <col min="3851" max="4094" width="9" style="70"/>
    <col min="4095" max="4095" width="3.75" style="70" customWidth="1"/>
    <col min="4096" max="4096" width="10.125" style="70" customWidth="1"/>
    <col min="4097" max="4097" width="16.875" style="70" customWidth="1"/>
    <col min="4098" max="4098" width="7.875" style="70" customWidth="1"/>
    <col min="4099" max="4099" width="9.375" style="70" customWidth="1"/>
    <col min="4100" max="4105" width="11.625" style="70" customWidth="1"/>
    <col min="4106" max="4106" width="16.125" style="70" customWidth="1"/>
    <col min="4107" max="4350" width="9" style="70"/>
    <col min="4351" max="4351" width="3.75" style="70" customWidth="1"/>
    <col min="4352" max="4352" width="10.125" style="70" customWidth="1"/>
    <col min="4353" max="4353" width="16.875" style="70" customWidth="1"/>
    <col min="4354" max="4354" width="7.875" style="70" customWidth="1"/>
    <col min="4355" max="4355" width="9.375" style="70" customWidth="1"/>
    <col min="4356" max="4361" width="11.625" style="70" customWidth="1"/>
    <col min="4362" max="4362" width="16.125" style="70" customWidth="1"/>
    <col min="4363" max="4606" width="9" style="70"/>
    <col min="4607" max="4607" width="3.75" style="70" customWidth="1"/>
    <col min="4608" max="4608" width="10.125" style="70" customWidth="1"/>
    <col min="4609" max="4609" width="16.875" style="70" customWidth="1"/>
    <col min="4610" max="4610" width="7.875" style="70" customWidth="1"/>
    <col min="4611" max="4611" width="9.375" style="70" customWidth="1"/>
    <col min="4612" max="4617" width="11.625" style="70" customWidth="1"/>
    <col min="4618" max="4618" width="16.125" style="70" customWidth="1"/>
    <col min="4619" max="4862" width="9" style="70"/>
    <col min="4863" max="4863" width="3.75" style="70" customWidth="1"/>
    <col min="4864" max="4864" width="10.125" style="70" customWidth="1"/>
    <col min="4865" max="4865" width="16.875" style="70" customWidth="1"/>
    <col min="4866" max="4866" width="7.875" style="70" customWidth="1"/>
    <col min="4867" max="4867" width="9.375" style="70" customWidth="1"/>
    <col min="4868" max="4873" width="11.625" style="70" customWidth="1"/>
    <col min="4874" max="4874" width="16.125" style="70" customWidth="1"/>
    <col min="4875" max="5118" width="9" style="70"/>
    <col min="5119" max="5119" width="3.75" style="70" customWidth="1"/>
    <col min="5120" max="5120" width="10.125" style="70" customWidth="1"/>
    <col min="5121" max="5121" width="16.875" style="70" customWidth="1"/>
    <col min="5122" max="5122" width="7.875" style="70" customWidth="1"/>
    <col min="5123" max="5123" width="9.375" style="70" customWidth="1"/>
    <col min="5124" max="5129" width="11.625" style="70" customWidth="1"/>
    <col min="5130" max="5130" width="16.125" style="70" customWidth="1"/>
    <col min="5131" max="5374" width="9" style="70"/>
    <col min="5375" max="5375" width="3.75" style="70" customWidth="1"/>
    <col min="5376" max="5376" width="10.125" style="70" customWidth="1"/>
    <col min="5377" max="5377" width="16.875" style="70" customWidth="1"/>
    <col min="5378" max="5378" width="7.875" style="70" customWidth="1"/>
    <col min="5379" max="5379" width="9.375" style="70" customWidth="1"/>
    <col min="5380" max="5385" width="11.625" style="70" customWidth="1"/>
    <col min="5386" max="5386" width="16.125" style="70" customWidth="1"/>
    <col min="5387" max="5630" width="9" style="70"/>
    <col min="5631" max="5631" width="3.75" style="70" customWidth="1"/>
    <col min="5632" max="5632" width="10.125" style="70" customWidth="1"/>
    <col min="5633" max="5633" width="16.875" style="70" customWidth="1"/>
    <col min="5634" max="5634" width="7.875" style="70" customWidth="1"/>
    <col min="5635" max="5635" width="9.375" style="70" customWidth="1"/>
    <col min="5636" max="5641" width="11.625" style="70" customWidth="1"/>
    <col min="5642" max="5642" width="16.125" style="70" customWidth="1"/>
    <col min="5643" max="5886" width="9" style="70"/>
    <col min="5887" max="5887" width="3.75" style="70" customWidth="1"/>
    <col min="5888" max="5888" width="10.125" style="70" customWidth="1"/>
    <col min="5889" max="5889" width="16.875" style="70" customWidth="1"/>
    <col min="5890" max="5890" width="7.875" style="70" customWidth="1"/>
    <col min="5891" max="5891" width="9.375" style="70" customWidth="1"/>
    <col min="5892" max="5897" width="11.625" style="70" customWidth="1"/>
    <col min="5898" max="5898" width="16.125" style="70" customWidth="1"/>
    <col min="5899" max="6142" width="9" style="70"/>
    <col min="6143" max="6143" width="3.75" style="70" customWidth="1"/>
    <col min="6144" max="6144" width="10.125" style="70" customWidth="1"/>
    <col min="6145" max="6145" width="16.875" style="70" customWidth="1"/>
    <col min="6146" max="6146" width="7.875" style="70" customWidth="1"/>
    <col min="6147" max="6147" width="9.375" style="70" customWidth="1"/>
    <col min="6148" max="6153" width="11.625" style="70" customWidth="1"/>
    <col min="6154" max="6154" width="16.125" style="70" customWidth="1"/>
    <col min="6155" max="6398" width="9" style="70"/>
    <col min="6399" max="6399" width="3.75" style="70" customWidth="1"/>
    <col min="6400" max="6400" width="10.125" style="70" customWidth="1"/>
    <col min="6401" max="6401" width="16.875" style="70" customWidth="1"/>
    <col min="6402" max="6402" width="7.875" style="70" customWidth="1"/>
    <col min="6403" max="6403" width="9.375" style="70" customWidth="1"/>
    <col min="6404" max="6409" width="11.625" style="70" customWidth="1"/>
    <col min="6410" max="6410" width="16.125" style="70" customWidth="1"/>
    <col min="6411" max="6654" width="9" style="70"/>
    <col min="6655" max="6655" width="3.75" style="70" customWidth="1"/>
    <col min="6656" max="6656" width="10.125" style="70" customWidth="1"/>
    <col min="6657" max="6657" width="16.875" style="70" customWidth="1"/>
    <col min="6658" max="6658" width="7.875" style="70" customWidth="1"/>
    <col min="6659" max="6659" width="9.375" style="70" customWidth="1"/>
    <col min="6660" max="6665" width="11.625" style="70" customWidth="1"/>
    <col min="6666" max="6666" width="16.125" style="70" customWidth="1"/>
    <col min="6667" max="6910" width="9" style="70"/>
    <col min="6911" max="6911" width="3.75" style="70" customWidth="1"/>
    <col min="6912" max="6912" width="10.125" style="70" customWidth="1"/>
    <col min="6913" max="6913" width="16.875" style="70" customWidth="1"/>
    <col min="6914" max="6914" width="7.875" style="70" customWidth="1"/>
    <col min="6915" max="6915" width="9.375" style="70" customWidth="1"/>
    <col min="6916" max="6921" width="11.625" style="70" customWidth="1"/>
    <col min="6922" max="6922" width="16.125" style="70" customWidth="1"/>
    <col min="6923" max="7166" width="9" style="70"/>
    <col min="7167" max="7167" width="3.75" style="70" customWidth="1"/>
    <col min="7168" max="7168" width="10.125" style="70" customWidth="1"/>
    <col min="7169" max="7169" width="16.875" style="70" customWidth="1"/>
    <col min="7170" max="7170" width="7.875" style="70" customWidth="1"/>
    <col min="7171" max="7171" width="9.375" style="70" customWidth="1"/>
    <col min="7172" max="7177" width="11.625" style="70" customWidth="1"/>
    <col min="7178" max="7178" width="16.125" style="70" customWidth="1"/>
    <col min="7179" max="7422" width="9" style="70"/>
    <col min="7423" max="7423" width="3.75" style="70" customWidth="1"/>
    <col min="7424" max="7424" width="10.125" style="70" customWidth="1"/>
    <col min="7425" max="7425" width="16.875" style="70" customWidth="1"/>
    <col min="7426" max="7426" width="7.875" style="70" customWidth="1"/>
    <col min="7427" max="7427" width="9.375" style="70" customWidth="1"/>
    <col min="7428" max="7433" width="11.625" style="70" customWidth="1"/>
    <col min="7434" max="7434" width="16.125" style="70" customWidth="1"/>
    <col min="7435" max="7678" width="9" style="70"/>
    <col min="7679" max="7679" width="3.75" style="70" customWidth="1"/>
    <col min="7680" max="7680" width="10.125" style="70" customWidth="1"/>
    <col min="7681" max="7681" width="16.875" style="70" customWidth="1"/>
    <col min="7682" max="7682" width="7.875" style="70" customWidth="1"/>
    <col min="7683" max="7683" width="9.375" style="70" customWidth="1"/>
    <col min="7684" max="7689" width="11.625" style="70" customWidth="1"/>
    <col min="7690" max="7690" width="16.125" style="70" customWidth="1"/>
    <col min="7691" max="7934" width="9" style="70"/>
    <col min="7935" max="7935" width="3.75" style="70" customWidth="1"/>
    <col min="7936" max="7936" width="10.125" style="70" customWidth="1"/>
    <col min="7937" max="7937" width="16.875" style="70" customWidth="1"/>
    <col min="7938" max="7938" width="7.875" style="70" customWidth="1"/>
    <col min="7939" max="7939" width="9.375" style="70" customWidth="1"/>
    <col min="7940" max="7945" width="11.625" style="70" customWidth="1"/>
    <col min="7946" max="7946" width="16.125" style="70" customWidth="1"/>
    <col min="7947" max="8190" width="9" style="70"/>
    <col min="8191" max="8191" width="3.75" style="70" customWidth="1"/>
    <col min="8192" max="8192" width="10.125" style="70" customWidth="1"/>
    <col min="8193" max="8193" width="16.875" style="70" customWidth="1"/>
    <col min="8194" max="8194" width="7.875" style="70" customWidth="1"/>
    <col min="8195" max="8195" width="9.375" style="70" customWidth="1"/>
    <col min="8196" max="8201" width="11.625" style="70" customWidth="1"/>
    <col min="8202" max="8202" width="16.125" style="70" customWidth="1"/>
    <col min="8203" max="8446" width="9" style="70"/>
    <col min="8447" max="8447" width="3.75" style="70" customWidth="1"/>
    <col min="8448" max="8448" width="10.125" style="70" customWidth="1"/>
    <col min="8449" max="8449" width="16.875" style="70" customWidth="1"/>
    <col min="8450" max="8450" width="7.875" style="70" customWidth="1"/>
    <col min="8451" max="8451" width="9.375" style="70" customWidth="1"/>
    <col min="8452" max="8457" width="11.625" style="70" customWidth="1"/>
    <col min="8458" max="8458" width="16.125" style="70" customWidth="1"/>
    <col min="8459" max="8702" width="9" style="70"/>
    <col min="8703" max="8703" width="3.75" style="70" customWidth="1"/>
    <col min="8704" max="8704" width="10.125" style="70" customWidth="1"/>
    <col min="8705" max="8705" width="16.875" style="70" customWidth="1"/>
    <col min="8706" max="8706" width="7.875" style="70" customWidth="1"/>
    <col min="8707" max="8707" width="9.375" style="70" customWidth="1"/>
    <col min="8708" max="8713" width="11.625" style="70" customWidth="1"/>
    <col min="8714" max="8714" width="16.125" style="70" customWidth="1"/>
    <col min="8715" max="8958" width="9" style="70"/>
    <col min="8959" max="8959" width="3.75" style="70" customWidth="1"/>
    <col min="8960" max="8960" width="10.125" style="70" customWidth="1"/>
    <col min="8961" max="8961" width="16.875" style="70" customWidth="1"/>
    <col min="8962" max="8962" width="7.875" style="70" customWidth="1"/>
    <col min="8963" max="8963" width="9.375" style="70" customWidth="1"/>
    <col min="8964" max="8969" width="11.625" style="70" customWidth="1"/>
    <col min="8970" max="8970" width="16.125" style="70" customWidth="1"/>
    <col min="8971" max="9214" width="9" style="70"/>
    <col min="9215" max="9215" width="3.75" style="70" customWidth="1"/>
    <col min="9216" max="9216" width="10.125" style="70" customWidth="1"/>
    <col min="9217" max="9217" width="16.875" style="70" customWidth="1"/>
    <col min="9218" max="9218" width="7.875" style="70" customWidth="1"/>
    <col min="9219" max="9219" width="9.375" style="70" customWidth="1"/>
    <col min="9220" max="9225" width="11.625" style="70" customWidth="1"/>
    <col min="9226" max="9226" width="16.125" style="70" customWidth="1"/>
    <col min="9227" max="9470" width="9" style="70"/>
    <col min="9471" max="9471" width="3.75" style="70" customWidth="1"/>
    <col min="9472" max="9472" width="10.125" style="70" customWidth="1"/>
    <col min="9473" max="9473" width="16.875" style="70" customWidth="1"/>
    <col min="9474" max="9474" width="7.875" style="70" customWidth="1"/>
    <col min="9475" max="9475" width="9.375" style="70" customWidth="1"/>
    <col min="9476" max="9481" width="11.625" style="70" customWidth="1"/>
    <col min="9482" max="9482" width="16.125" style="70" customWidth="1"/>
    <col min="9483" max="9726" width="9" style="70"/>
    <col min="9727" max="9727" width="3.75" style="70" customWidth="1"/>
    <col min="9728" max="9728" width="10.125" style="70" customWidth="1"/>
    <col min="9729" max="9729" width="16.875" style="70" customWidth="1"/>
    <col min="9730" max="9730" width="7.875" style="70" customWidth="1"/>
    <col min="9731" max="9731" width="9.375" style="70" customWidth="1"/>
    <col min="9732" max="9737" width="11.625" style="70" customWidth="1"/>
    <col min="9738" max="9738" width="16.125" style="70" customWidth="1"/>
    <col min="9739" max="9982" width="9" style="70"/>
    <col min="9983" max="9983" width="3.75" style="70" customWidth="1"/>
    <col min="9984" max="9984" width="10.125" style="70" customWidth="1"/>
    <col min="9985" max="9985" width="16.875" style="70" customWidth="1"/>
    <col min="9986" max="9986" width="7.875" style="70" customWidth="1"/>
    <col min="9987" max="9987" width="9.375" style="70" customWidth="1"/>
    <col min="9988" max="9993" width="11.625" style="70" customWidth="1"/>
    <col min="9994" max="9994" width="16.125" style="70" customWidth="1"/>
    <col min="9995" max="10238" width="9" style="70"/>
    <col min="10239" max="10239" width="3.75" style="70" customWidth="1"/>
    <col min="10240" max="10240" width="10.125" style="70" customWidth="1"/>
    <col min="10241" max="10241" width="16.875" style="70" customWidth="1"/>
    <col min="10242" max="10242" width="7.875" style="70" customWidth="1"/>
    <col min="10243" max="10243" width="9.375" style="70" customWidth="1"/>
    <col min="10244" max="10249" width="11.625" style="70" customWidth="1"/>
    <col min="10250" max="10250" width="16.125" style="70" customWidth="1"/>
    <col min="10251" max="10494" width="9" style="70"/>
    <col min="10495" max="10495" width="3.75" style="70" customWidth="1"/>
    <col min="10496" max="10496" width="10.125" style="70" customWidth="1"/>
    <col min="10497" max="10497" width="16.875" style="70" customWidth="1"/>
    <col min="10498" max="10498" width="7.875" style="70" customWidth="1"/>
    <col min="10499" max="10499" width="9.375" style="70" customWidth="1"/>
    <col min="10500" max="10505" width="11.625" style="70" customWidth="1"/>
    <col min="10506" max="10506" width="16.125" style="70" customWidth="1"/>
    <col min="10507" max="10750" width="9" style="70"/>
    <col min="10751" max="10751" width="3.75" style="70" customWidth="1"/>
    <col min="10752" max="10752" width="10.125" style="70" customWidth="1"/>
    <col min="10753" max="10753" width="16.875" style="70" customWidth="1"/>
    <col min="10754" max="10754" width="7.875" style="70" customWidth="1"/>
    <col min="10755" max="10755" width="9.375" style="70" customWidth="1"/>
    <col min="10756" max="10761" width="11.625" style="70" customWidth="1"/>
    <col min="10762" max="10762" width="16.125" style="70" customWidth="1"/>
    <col min="10763" max="11006" width="9" style="70"/>
    <col min="11007" max="11007" width="3.75" style="70" customWidth="1"/>
    <col min="11008" max="11008" width="10.125" style="70" customWidth="1"/>
    <col min="11009" max="11009" width="16.875" style="70" customWidth="1"/>
    <col min="11010" max="11010" width="7.875" style="70" customWidth="1"/>
    <col min="11011" max="11011" width="9.375" style="70" customWidth="1"/>
    <col min="11012" max="11017" width="11.625" style="70" customWidth="1"/>
    <col min="11018" max="11018" width="16.125" style="70" customWidth="1"/>
    <col min="11019" max="11262" width="9" style="70"/>
    <col min="11263" max="11263" width="3.75" style="70" customWidth="1"/>
    <col min="11264" max="11264" width="10.125" style="70" customWidth="1"/>
    <col min="11265" max="11265" width="16.875" style="70" customWidth="1"/>
    <col min="11266" max="11266" width="7.875" style="70" customWidth="1"/>
    <col min="11267" max="11267" width="9.375" style="70" customWidth="1"/>
    <col min="11268" max="11273" width="11.625" style="70" customWidth="1"/>
    <col min="11274" max="11274" width="16.125" style="70" customWidth="1"/>
    <col min="11275" max="11518" width="9" style="70"/>
    <col min="11519" max="11519" width="3.75" style="70" customWidth="1"/>
    <col min="11520" max="11520" width="10.125" style="70" customWidth="1"/>
    <col min="11521" max="11521" width="16.875" style="70" customWidth="1"/>
    <col min="11522" max="11522" width="7.875" style="70" customWidth="1"/>
    <col min="11523" max="11523" width="9.375" style="70" customWidth="1"/>
    <col min="11524" max="11529" width="11.625" style="70" customWidth="1"/>
    <col min="11530" max="11530" width="16.125" style="70" customWidth="1"/>
    <col min="11531" max="11774" width="9" style="70"/>
    <col min="11775" max="11775" width="3.75" style="70" customWidth="1"/>
    <col min="11776" max="11776" width="10.125" style="70" customWidth="1"/>
    <col min="11777" max="11777" width="16.875" style="70" customWidth="1"/>
    <col min="11778" max="11778" width="7.875" style="70" customWidth="1"/>
    <col min="11779" max="11779" width="9.375" style="70" customWidth="1"/>
    <col min="11780" max="11785" width="11.625" style="70" customWidth="1"/>
    <col min="11786" max="11786" width="16.125" style="70" customWidth="1"/>
    <col min="11787" max="12030" width="9" style="70"/>
    <col min="12031" max="12031" width="3.75" style="70" customWidth="1"/>
    <col min="12032" max="12032" width="10.125" style="70" customWidth="1"/>
    <col min="12033" max="12033" width="16.875" style="70" customWidth="1"/>
    <col min="12034" max="12034" width="7.875" style="70" customWidth="1"/>
    <col min="12035" max="12035" width="9.375" style="70" customWidth="1"/>
    <col min="12036" max="12041" width="11.625" style="70" customWidth="1"/>
    <col min="12042" max="12042" width="16.125" style="70" customWidth="1"/>
    <col min="12043" max="12286" width="9" style="70"/>
    <col min="12287" max="12287" width="3.75" style="70" customWidth="1"/>
    <col min="12288" max="12288" width="10.125" style="70" customWidth="1"/>
    <col min="12289" max="12289" width="16.875" style="70" customWidth="1"/>
    <col min="12290" max="12290" width="7.875" style="70" customWidth="1"/>
    <col min="12291" max="12291" width="9.375" style="70" customWidth="1"/>
    <col min="12292" max="12297" width="11.625" style="70" customWidth="1"/>
    <col min="12298" max="12298" width="16.125" style="70" customWidth="1"/>
    <col min="12299" max="12542" width="9" style="70"/>
    <col min="12543" max="12543" width="3.75" style="70" customWidth="1"/>
    <col min="12544" max="12544" width="10.125" style="70" customWidth="1"/>
    <col min="12545" max="12545" width="16.875" style="70" customWidth="1"/>
    <col min="12546" max="12546" width="7.875" style="70" customWidth="1"/>
    <col min="12547" max="12547" width="9.375" style="70" customWidth="1"/>
    <col min="12548" max="12553" width="11.625" style="70" customWidth="1"/>
    <col min="12554" max="12554" width="16.125" style="70" customWidth="1"/>
    <col min="12555" max="12798" width="9" style="70"/>
    <col min="12799" max="12799" width="3.75" style="70" customWidth="1"/>
    <col min="12800" max="12800" width="10.125" style="70" customWidth="1"/>
    <col min="12801" max="12801" width="16.875" style="70" customWidth="1"/>
    <col min="12802" max="12802" width="7.875" style="70" customWidth="1"/>
    <col min="12803" max="12803" width="9.375" style="70" customWidth="1"/>
    <col min="12804" max="12809" width="11.625" style="70" customWidth="1"/>
    <col min="12810" max="12810" width="16.125" style="70" customWidth="1"/>
    <col min="12811" max="13054" width="9" style="70"/>
    <col min="13055" max="13055" width="3.75" style="70" customWidth="1"/>
    <col min="13056" max="13056" width="10.125" style="70" customWidth="1"/>
    <col min="13057" max="13057" width="16.875" style="70" customWidth="1"/>
    <col min="13058" max="13058" width="7.875" style="70" customWidth="1"/>
    <col min="13059" max="13059" width="9.375" style="70" customWidth="1"/>
    <col min="13060" max="13065" width="11.625" style="70" customWidth="1"/>
    <col min="13066" max="13066" width="16.125" style="70" customWidth="1"/>
    <col min="13067" max="13310" width="9" style="70"/>
    <col min="13311" max="13311" width="3.75" style="70" customWidth="1"/>
    <col min="13312" max="13312" width="10.125" style="70" customWidth="1"/>
    <col min="13313" max="13313" width="16.875" style="70" customWidth="1"/>
    <col min="13314" max="13314" width="7.875" style="70" customWidth="1"/>
    <col min="13315" max="13315" width="9.375" style="70" customWidth="1"/>
    <col min="13316" max="13321" width="11.625" style="70" customWidth="1"/>
    <col min="13322" max="13322" width="16.125" style="70" customWidth="1"/>
    <col min="13323" max="13566" width="9" style="70"/>
    <col min="13567" max="13567" width="3.75" style="70" customWidth="1"/>
    <col min="13568" max="13568" width="10.125" style="70" customWidth="1"/>
    <col min="13569" max="13569" width="16.875" style="70" customWidth="1"/>
    <col min="13570" max="13570" width="7.875" style="70" customWidth="1"/>
    <col min="13571" max="13571" width="9.375" style="70" customWidth="1"/>
    <col min="13572" max="13577" width="11.625" style="70" customWidth="1"/>
    <col min="13578" max="13578" width="16.125" style="70" customWidth="1"/>
    <col min="13579" max="13822" width="9" style="70"/>
    <col min="13823" max="13823" width="3.75" style="70" customWidth="1"/>
    <col min="13824" max="13824" width="10.125" style="70" customWidth="1"/>
    <col min="13825" max="13825" width="16.875" style="70" customWidth="1"/>
    <col min="13826" max="13826" width="7.875" style="70" customWidth="1"/>
    <col min="13827" max="13827" width="9.375" style="70" customWidth="1"/>
    <col min="13828" max="13833" width="11.625" style="70" customWidth="1"/>
    <col min="13834" max="13834" width="16.125" style="70" customWidth="1"/>
    <col min="13835" max="14078" width="9" style="70"/>
    <col min="14079" max="14079" width="3.75" style="70" customWidth="1"/>
    <col min="14080" max="14080" width="10.125" style="70" customWidth="1"/>
    <col min="14081" max="14081" width="16.875" style="70" customWidth="1"/>
    <col min="14082" max="14082" width="7.875" style="70" customWidth="1"/>
    <col min="14083" max="14083" width="9.375" style="70" customWidth="1"/>
    <col min="14084" max="14089" width="11.625" style="70" customWidth="1"/>
    <col min="14090" max="14090" width="16.125" style="70" customWidth="1"/>
    <col min="14091" max="14334" width="9" style="70"/>
    <col min="14335" max="14335" width="3.75" style="70" customWidth="1"/>
    <col min="14336" max="14336" width="10.125" style="70" customWidth="1"/>
    <col min="14337" max="14337" width="16.875" style="70" customWidth="1"/>
    <col min="14338" max="14338" width="7.875" style="70" customWidth="1"/>
    <col min="14339" max="14339" width="9.375" style="70" customWidth="1"/>
    <col min="14340" max="14345" width="11.625" style="70" customWidth="1"/>
    <col min="14346" max="14346" width="16.125" style="70" customWidth="1"/>
    <col min="14347" max="14590" width="9" style="70"/>
    <col min="14591" max="14591" width="3.75" style="70" customWidth="1"/>
    <col min="14592" max="14592" width="10.125" style="70" customWidth="1"/>
    <col min="14593" max="14593" width="16.875" style="70" customWidth="1"/>
    <col min="14594" max="14594" width="7.875" style="70" customWidth="1"/>
    <col min="14595" max="14595" width="9.375" style="70" customWidth="1"/>
    <col min="14596" max="14601" width="11.625" style="70" customWidth="1"/>
    <col min="14602" max="14602" width="16.125" style="70" customWidth="1"/>
    <col min="14603" max="14846" width="9" style="70"/>
    <col min="14847" max="14847" width="3.75" style="70" customWidth="1"/>
    <col min="14848" max="14848" width="10.125" style="70" customWidth="1"/>
    <col min="14849" max="14849" width="16.875" style="70" customWidth="1"/>
    <col min="14850" max="14850" width="7.875" style="70" customWidth="1"/>
    <col min="14851" max="14851" width="9.375" style="70" customWidth="1"/>
    <col min="14852" max="14857" width="11.625" style="70" customWidth="1"/>
    <col min="14858" max="14858" width="16.125" style="70" customWidth="1"/>
    <col min="14859" max="15102" width="9" style="70"/>
    <col min="15103" max="15103" width="3.75" style="70" customWidth="1"/>
    <col min="15104" max="15104" width="10.125" style="70" customWidth="1"/>
    <col min="15105" max="15105" width="16.875" style="70" customWidth="1"/>
    <col min="15106" max="15106" width="7.875" style="70" customWidth="1"/>
    <col min="15107" max="15107" width="9.375" style="70" customWidth="1"/>
    <col min="15108" max="15113" width="11.625" style="70" customWidth="1"/>
    <col min="15114" max="15114" width="16.125" style="70" customWidth="1"/>
    <col min="15115" max="15358" width="9" style="70"/>
    <col min="15359" max="15359" width="3.75" style="70" customWidth="1"/>
    <col min="15360" max="15360" width="10.125" style="70" customWidth="1"/>
    <col min="15361" max="15361" width="16.875" style="70" customWidth="1"/>
    <col min="15362" max="15362" width="7.875" style="70" customWidth="1"/>
    <col min="15363" max="15363" width="9.375" style="70" customWidth="1"/>
    <col min="15364" max="15369" width="11.625" style="70" customWidth="1"/>
    <col min="15370" max="15370" width="16.125" style="70" customWidth="1"/>
    <col min="15371" max="15614" width="9" style="70"/>
    <col min="15615" max="15615" width="3.75" style="70" customWidth="1"/>
    <col min="15616" max="15616" width="10.125" style="70" customWidth="1"/>
    <col min="15617" max="15617" width="16.875" style="70" customWidth="1"/>
    <col min="15618" max="15618" width="7.875" style="70" customWidth="1"/>
    <col min="15619" max="15619" width="9.375" style="70" customWidth="1"/>
    <col min="15620" max="15625" width="11.625" style="70" customWidth="1"/>
    <col min="15626" max="15626" width="16.125" style="70" customWidth="1"/>
    <col min="15627" max="15870" width="9" style="70"/>
    <col min="15871" max="15871" width="3.75" style="70" customWidth="1"/>
    <col min="15872" max="15872" width="10.125" style="70" customWidth="1"/>
    <col min="15873" max="15873" width="16.875" style="70" customWidth="1"/>
    <col min="15874" max="15874" width="7.875" style="70" customWidth="1"/>
    <col min="15875" max="15875" width="9.375" style="70" customWidth="1"/>
    <col min="15876" max="15881" width="11.625" style="70" customWidth="1"/>
    <col min="15882" max="15882" width="16.125" style="70" customWidth="1"/>
    <col min="15883" max="16126" width="9" style="70"/>
    <col min="16127" max="16127" width="3.75" style="70" customWidth="1"/>
    <col min="16128" max="16128" width="10.125" style="70" customWidth="1"/>
    <col min="16129" max="16129" width="16.875" style="70" customWidth="1"/>
    <col min="16130" max="16130" width="7.875" style="70" customWidth="1"/>
    <col min="16131" max="16131" width="9.375" style="70" customWidth="1"/>
    <col min="16132" max="16137" width="11.625" style="70" customWidth="1"/>
    <col min="16138" max="16138" width="16.125" style="70" customWidth="1"/>
    <col min="16139" max="16384" width="9" style="70"/>
  </cols>
  <sheetData>
    <row r="1" spans="1:10" ht="27" customHeight="1">
      <c r="A1" s="124" t="s">
        <v>257</v>
      </c>
      <c r="B1" s="124"/>
      <c r="C1" s="124"/>
      <c r="D1" s="124"/>
      <c r="E1" s="124"/>
      <c r="F1" s="124"/>
      <c r="G1" s="124"/>
      <c r="H1" s="124"/>
      <c r="I1" s="124"/>
      <c r="J1" s="124"/>
    </row>
    <row r="2" spans="1:10" s="73" customFormat="1" ht="18" customHeight="1">
      <c r="A2" s="71"/>
      <c r="B2" s="71"/>
      <c r="C2" s="72" t="s">
        <v>258</v>
      </c>
      <c r="D2" s="72"/>
      <c r="E2" s="72"/>
      <c r="F2" s="72"/>
      <c r="G2" s="72"/>
      <c r="H2" s="72"/>
      <c r="I2" s="72"/>
      <c r="J2" s="71"/>
    </row>
    <row r="3" spans="1:10" s="73" customFormat="1" ht="18" hidden="1" customHeight="1">
      <c r="A3" s="71"/>
      <c r="B3" s="71"/>
      <c r="C3" s="72" t="s">
        <v>259</v>
      </c>
      <c r="D3" s="72"/>
      <c r="E3" s="72"/>
      <c r="F3" s="72"/>
      <c r="G3" s="72"/>
      <c r="H3" s="72"/>
      <c r="I3" s="72"/>
      <c r="J3" s="71"/>
    </row>
    <row r="4" spans="1:10" s="73" customFormat="1" ht="18" hidden="1" customHeight="1">
      <c r="A4" s="71"/>
      <c r="C4" s="72" t="s">
        <v>260</v>
      </c>
      <c r="D4" s="72"/>
      <c r="E4" s="72"/>
      <c r="F4" s="74"/>
      <c r="G4" s="74"/>
      <c r="H4" s="72"/>
      <c r="I4" s="72"/>
      <c r="J4" s="71"/>
    </row>
    <row r="5" spans="1:10" ht="9.75" hidden="1" customHeight="1">
      <c r="A5" s="75"/>
      <c r="B5" s="75"/>
      <c r="C5" s="75"/>
      <c r="D5" s="75"/>
      <c r="E5" s="75"/>
      <c r="F5" s="75"/>
      <c r="G5" s="75"/>
      <c r="H5" s="75"/>
      <c r="I5" s="75"/>
      <c r="J5" s="75"/>
    </row>
    <row r="6" spans="1:10" ht="30" customHeight="1">
      <c r="A6" s="76" t="s">
        <v>261</v>
      </c>
      <c r="B6" s="76" t="s">
        <v>262</v>
      </c>
      <c r="C6" s="76" t="s">
        <v>263</v>
      </c>
      <c r="D6" s="76" t="s">
        <v>264</v>
      </c>
      <c r="E6" s="77" t="s">
        <v>265</v>
      </c>
      <c r="F6" s="77" t="s">
        <v>266</v>
      </c>
      <c r="G6" s="77" t="s">
        <v>267</v>
      </c>
      <c r="H6" s="77" t="s">
        <v>268</v>
      </c>
      <c r="I6" s="77" t="s">
        <v>269</v>
      </c>
      <c r="J6" s="76" t="s">
        <v>270</v>
      </c>
    </row>
    <row r="7" spans="1:10" ht="20.100000000000001" customHeight="1">
      <c r="A7" s="78">
        <v>1</v>
      </c>
      <c r="B7" s="79" t="s">
        <v>160</v>
      </c>
      <c r="C7" s="80" t="s">
        <v>161</v>
      </c>
      <c r="D7" s="81" t="s">
        <v>162</v>
      </c>
      <c r="E7" s="81"/>
      <c r="F7" s="79"/>
      <c r="G7" s="78"/>
      <c r="H7" s="78"/>
      <c r="I7" s="78"/>
      <c r="J7" s="81"/>
    </row>
    <row r="8" spans="1:10" ht="20.100000000000001" customHeight="1">
      <c r="A8" s="78">
        <v>2</v>
      </c>
      <c r="B8" s="79" t="s">
        <v>163</v>
      </c>
      <c r="C8" s="80" t="s">
        <v>164</v>
      </c>
      <c r="D8" s="81" t="s">
        <v>165</v>
      </c>
      <c r="E8" s="82">
        <v>85</v>
      </c>
      <c r="F8" s="79"/>
      <c r="G8" s="78"/>
      <c r="H8" s="78"/>
      <c r="I8" s="78"/>
      <c r="J8" s="81"/>
    </row>
    <row r="9" spans="1:10" ht="20.100000000000001" customHeight="1">
      <c r="A9" s="78">
        <v>3</v>
      </c>
      <c r="B9" s="79" t="s">
        <v>166</v>
      </c>
      <c r="C9" s="80" t="s">
        <v>167</v>
      </c>
      <c r="D9" s="81" t="s">
        <v>168</v>
      </c>
      <c r="E9" s="78"/>
      <c r="F9" s="79" t="s">
        <v>271</v>
      </c>
      <c r="G9" s="78" t="s">
        <v>271</v>
      </c>
      <c r="H9" s="78"/>
      <c r="I9" s="78"/>
      <c r="J9" s="81"/>
    </row>
    <row r="10" spans="1:10" ht="20.100000000000001" customHeight="1">
      <c r="A10" s="78">
        <v>4</v>
      </c>
      <c r="B10" s="79" t="s">
        <v>169</v>
      </c>
      <c r="C10" s="80" t="s">
        <v>170</v>
      </c>
      <c r="D10" s="81" t="s">
        <v>171</v>
      </c>
      <c r="E10" s="82">
        <v>58</v>
      </c>
      <c r="F10" s="79"/>
      <c r="G10" s="78"/>
      <c r="H10" s="78"/>
      <c r="I10" s="78"/>
      <c r="J10" s="81"/>
    </row>
    <row r="11" spans="1:10" ht="20.100000000000001" customHeight="1">
      <c r="A11" s="78">
        <v>5</v>
      </c>
      <c r="B11" s="79" t="s">
        <v>172</v>
      </c>
      <c r="C11" s="80" t="s">
        <v>173</v>
      </c>
      <c r="D11" s="81" t="s">
        <v>174</v>
      </c>
      <c r="E11" s="81"/>
      <c r="F11" s="79" t="s">
        <v>271</v>
      </c>
      <c r="G11" s="78"/>
      <c r="H11" s="78"/>
      <c r="I11" s="78"/>
      <c r="J11" s="81"/>
    </row>
    <row r="12" spans="1:10" ht="20.100000000000001" customHeight="1">
      <c r="A12" s="78">
        <v>6</v>
      </c>
      <c r="B12" s="79" t="s">
        <v>175</v>
      </c>
      <c r="C12" s="80" t="s">
        <v>176</v>
      </c>
      <c r="D12" s="81" t="s">
        <v>177</v>
      </c>
      <c r="E12" s="78"/>
      <c r="F12" s="79" t="s">
        <v>271</v>
      </c>
      <c r="G12" s="78"/>
      <c r="H12" s="78"/>
      <c r="I12" s="78"/>
      <c r="J12" s="81"/>
    </row>
    <row r="13" spans="1:10" ht="20.100000000000001" customHeight="1">
      <c r="A13" s="78">
        <v>7</v>
      </c>
      <c r="B13" s="79" t="s">
        <v>178</v>
      </c>
      <c r="C13" s="80" t="s">
        <v>179</v>
      </c>
      <c r="D13" s="81" t="s">
        <v>180</v>
      </c>
      <c r="E13" s="82">
        <v>54</v>
      </c>
      <c r="F13" s="79"/>
      <c r="G13" s="78"/>
      <c r="H13" s="78"/>
      <c r="I13" s="78"/>
      <c r="J13" s="81"/>
    </row>
    <row r="14" spans="1:10" ht="20.100000000000001" customHeight="1">
      <c r="A14" s="78">
        <v>8</v>
      </c>
      <c r="B14" s="79" t="s">
        <v>181</v>
      </c>
      <c r="C14" s="80" t="s">
        <v>182</v>
      </c>
      <c r="D14" s="81" t="s">
        <v>183</v>
      </c>
      <c r="E14" s="82">
        <v>45</v>
      </c>
      <c r="F14" s="79"/>
      <c r="G14" s="78"/>
      <c r="H14" s="78"/>
      <c r="I14" s="78"/>
      <c r="J14" s="81"/>
    </row>
    <row r="15" spans="1:10" ht="20.100000000000001" customHeight="1">
      <c r="A15" s="78">
        <v>9</v>
      </c>
      <c r="B15" s="79" t="s">
        <v>184</v>
      </c>
      <c r="C15" s="80" t="s">
        <v>185</v>
      </c>
      <c r="D15" s="81" t="s">
        <v>186</v>
      </c>
      <c r="E15" s="78"/>
      <c r="F15" s="79"/>
      <c r="G15" s="78"/>
      <c r="H15" s="78" t="s">
        <v>271</v>
      </c>
      <c r="I15" s="78"/>
      <c r="J15" s="81"/>
    </row>
    <row r="16" spans="1:10" ht="20.100000000000001" customHeight="1">
      <c r="A16" s="78">
        <v>10</v>
      </c>
      <c r="B16" s="79" t="s">
        <v>187</v>
      </c>
      <c r="C16" s="80" t="s">
        <v>188</v>
      </c>
      <c r="D16" s="81" t="s">
        <v>189</v>
      </c>
      <c r="E16" s="82">
        <v>64</v>
      </c>
      <c r="F16" s="79" t="s">
        <v>271</v>
      </c>
      <c r="G16" s="78"/>
      <c r="H16" s="78"/>
      <c r="I16" s="78"/>
      <c r="J16" s="81"/>
    </row>
    <row r="17" spans="1:10" ht="20.100000000000001" customHeight="1">
      <c r="A17" s="78">
        <v>11</v>
      </c>
      <c r="B17" s="79" t="s">
        <v>190</v>
      </c>
      <c r="C17" s="80" t="s">
        <v>191</v>
      </c>
      <c r="D17" s="81" t="s">
        <v>192</v>
      </c>
      <c r="E17" s="78"/>
      <c r="F17" s="79" t="s">
        <v>271</v>
      </c>
      <c r="G17" s="78"/>
      <c r="H17" s="78" t="s">
        <v>271</v>
      </c>
      <c r="I17" s="78"/>
      <c r="J17" s="81"/>
    </row>
    <row r="18" spans="1:10" ht="20.100000000000001" customHeight="1">
      <c r="A18" s="78">
        <v>12</v>
      </c>
      <c r="B18" s="79" t="s">
        <v>193</v>
      </c>
      <c r="C18" s="80" t="s">
        <v>194</v>
      </c>
      <c r="D18" s="81" t="s">
        <v>195</v>
      </c>
      <c r="E18" s="82">
        <v>139</v>
      </c>
      <c r="F18" s="79"/>
      <c r="G18" s="78"/>
      <c r="H18" s="78"/>
      <c r="I18" s="78"/>
      <c r="J18" s="81"/>
    </row>
    <row r="19" spans="1:10" ht="20.100000000000001" customHeight="1">
      <c r="A19" s="78">
        <v>13</v>
      </c>
      <c r="B19" s="79" t="s">
        <v>196</v>
      </c>
      <c r="C19" s="80" t="s">
        <v>197</v>
      </c>
      <c r="D19" s="81" t="s">
        <v>198</v>
      </c>
      <c r="E19" s="82">
        <v>70</v>
      </c>
      <c r="F19" s="79"/>
      <c r="G19" s="78"/>
      <c r="H19" s="78"/>
      <c r="I19" s="78"/>
      <c r="J19" s="81"/>
    </row>
    <row r="20" spans="1:10" ht="20.100000000000001" customHeight="1">
      <c r="A20" s="78">
        <v>14</v>
      </c>
      <c r="B20" s="79" t="s">
        <v>199</v>
      </c>
      <c r="C20" s="80" t="s">
        <v>200</v>
      </c>
      <c r="D20" s="81" t="s">
        <v>201</v>
      </c>
      <c r="E20" s="78"/>
      <c r="F20" s="79" t="s">
        <v>271</v>
      </c>
      <c r="G20" s="78"/>
      <c r="H20" s="78"/>
      <c r="I20" s="78" t="s">
        <v>271</v>
      </c>
      <c r="J20" s="81"/>
    </row>
    <row r="21" spans="1:10" ht="20.100000000000001" customHeight="1">
      <c r="A21" s="78">
        <v>15</v>
      </c>
      <c r="B21" s="79" t="s">
        <v>202</v>
      </c>
      <c r="C21" s="80" t="s">
        <v>203</v>
      </c>
      <c r="D21" s="81" t="s">
        <v>204</v>
      </c>
      <c r="E21" s="78"/>
      <c r="F21" s="79"/>
      <c r="G21" s="78"/>
      <c r="H21" s="78"/>
      <c r="I21" s="78" t="s">
        <v>271</v>
      </c>
      <c r="J21" s="81"/>
    </row>
    <row r="22" spans="1:10" ht="34.5" customHeight="1">
      <c r="A22" s="78">
        <v>16</v>
      </c>
      <c r="B22" s="79" t="s">
        <v>205</v>
      </c>
      <c r="C22" s="80" t="s">
        <v>206</v>
      </c>
      <c r="D22" s="81" t="s">
        <v>204</v>
      </c>
      <c r="E22" s="78" t="s">
        <v>273</v>
      </c>
      <c r="F22" s="79" t="s">
        <v>271</v>
      </c>
      <c r="G22" s="78" t="s">
        <v>271</v>
      </c>
      <c r="H22" s="78" t="s">
        <v>271</v>
      </c>
      <c r="I22" s="78" t="s">
        <v>271</v>
      </c>
      <c r="J22" s="137" t="s">
        <v>274</v>
      </c>
    </row>
    <row r="23" spans="1:10" ht="20.100000000000001" customHeight="1">
      <c r="A23" s="78">
        <v>17</v>
      </c>
      <c r="B23" s="79" t="s">
        <v>207</v>
      </c>
      <c r="C23" s="80" t="s">
        <v>208</v>
      </c>
      <c r="D23" s="81" t="s">
        <v>209</v>
      </c>
      <c r="E23" s="82">
        <v>42</v>
      </c>
      <c r="F23" s="79"/>
      <c r="G23" s="78"/>
      <c r="H23" s="78"/>
      <c r="I23" s="78"/>
      <c r="J23" s="81"/>
    </row>
    <row r="24" spans="1:10" ht="20.100000000000001" customHeight="1">
      <c r="A24" s="78">
        <v>18</v>
      </c>
      <c r="B24" s="79" t="s">
        <v>210</v>
      </c>
      <c r="C24" s="80" t="s">
        <v>211</v>
      </c>
      <c r="D24" s="81" t="s">
        <v>212</v>
      </c>
      <c r="E24" s="78"/>
      <c r="F24" s="79"/>
      <c r="G24" s="78" t="s">
        <v>271</v>
      </c>
      <c r="H24" s="78"/>
      <c r="I24" s="78"/>
      <c r="J24" s="81"/>
    </row>
    <row r="25" spans="1:10" ht="20.100000000000001" customHeight="1">
      <c r="A25" s="78">
        <v>19</v>
      </c>
      <c r="B25" s="79" t="s">
        <v>213</v>
      </c>
      <c r="C25" s="80" t="s">
        <v>170</v>
      </c>
      <c r="D25" s="81" t="s">
        <v>214</v>
      </c>
      <c r="E25" s="82"/>
      <c r="F25" s="79" t="s">
        <v>271</v>
      </c>
      <c r="G25" s="78"/>
      <c r="H25" s="78"/>
      <c r="I25" s="78"/>
      <c r="J25" s="81"/>
    </row>
    <row r="26" spans="1:10" ht="20.100000000000001" customHeight="1">
      <c r="A26" s="78">
        <v>20</v>
      </c>
      <c r="B26" s="79" t="s">
        <v>215</v>
      </c>
      <c r="C26" s="80" t="s">
        <v>216</v>
      </c>
      <c r="D26" s="81" t="s">
        <v>217</v>
      </c>
      <c r="E26" s="82">
        <v>118</v>
      </c>
      <c r="F26" s="79"/>
      <c r="G26" s="78"/>
      <c r="H26" s="78"/>
      <c r="I26" s="78"/>
      <c r="J26" s="81"/>
    </row>
    <row r="27" spans="1:10" ht="20.100000000000001" customHeight="1">
      <c r="A27" s="78">
        <v>21</v>
      </c>
      <c r="B27" s="79" t="s">
        <v>218</v>
      </c>
      <c r="C27" s="80" t="s">
        <v>219</v>
      </c>
      <c r="D27" s="81" t="s">
        <v>220</v>
      </c>
      <c r="E27" s="82">
        <v>139</v>
      </c>
      <c r="F27" s="79"/>
      <c r="G27" s="78"/>
      <c r="H27" s="78"/>
      <c r="I27" s="78" t="s">
        <v>271</v>
      </c>
      <c r="J27" s="81"/>
    </row>
    <row r="28" spans="1:10" ht="20.100000000000001" customHeight="1">
      <c r="A28" s="78">
        <v>22</v>
      </c>
      <c r="B28" s="79" t="s">
        <v>221</v>
      </c>
      <c r="C28" s="80" t="s">
        <v>222</v>
      </c>
      <c r="D28" s="81" t="s">
        <v>223</v>
      </c>
      <c r="E28" s="82">
        <v>108</v>
      </c>
      <c r="F28" s="79"/>
      <c r="G28" s="78"/>
      <c r="H28" s="78"/>
      <c r="I28" s="78" t="s">
        <v>271</v>
      </c>
      <c r="J28" s="81"/>
    </row>
    <row r="29" spans="1:10" ht="20.100000000000001" customHeight="1">
      <c r="A29" s="78">
        <v>23</v>
      </c>
      <c r="B29" s="79" t="s">
        <v>224</v>
      </c>
      <c r="C29" s="80" t="s">
        <v>225</v>
      </c>
      <c r="D29" s="81" t="s">
        <v>226</v>
      </c>
      <c r="E29" s="82">
        <v>72</v>
      </c>
      <c r="F29" s="79"/>
      <c r="G29" s="78"/>
      <c r="H29" s="78"/>
      <c r="I29" s="78"/>
      <c r="J29" s="81"/>
    </row>
    <row r="30" spans="1:10" ht="20.100000000000001" customHeight="1">
      <c r="A30" s="78">
        <v>24</v>
      </c>
      <c r="B30" s="79" t="s">
        <v>227</v>
      </c>
      <c r="C30" s="80" t="s">
        <v>228</v>
      </c>
      <c r="D30" s="81" t="s">
        <v>226</v>
      </c>
      <c r="E30" s="78"/>
      <c r="F30" s="79"/>
      <c r="G30" s="78"/>
      <c r="H30" s="78"/>
      <c r="I30" s="78"/>
      <c r="J30" s="81"/>
    </row>
    <row r="31" spans="1:10" ht="20.100000000000001" customHeight="1">
      <c r="A31" s="78">
        <v>25</v>
      </c>
      <c r="B31" s="79" t="s">
        <v>229</v>
      </c>
      <c r="C31" s="80" t="s">
        <v>230</v>
      </c>
      <c r="D31" s="81" t="s">
        <v>231</v>
      </c>
      <c r="E31" s="78"/>
      <c r="F31" s="79" t="s">
        <v>271</v>
      </c>
      <c r="G31" s="78"/>
      <c r="H31" s="78"/>
      <c r="I31" s="78" t="s">
        <v>271</v>
      </c>
      <c r="J31" s="81"/>
    </row>
    <row r="32" spans="1:10" ht="20.100000000000001" customHeight="1">
      <c r="A32" s="78">
        <v>26</v>
      </c>
      <c r="B32" s="79" t="s">
        <v>232</v>
      </c>
      <c r="C32" s="80" t="s">
        <v>233</v>
      </c>
      <c r="D32" s="81" t="s">
        <v>234</v>
      </c>
      <c r="E32" s="78"/>
      <c r="F32" s="79" t="s">
        <v>271</v>
      </c>
      <c r="G32" s="78"/>
      <c r="H32" s="78"/>
      <c r="I32" s="78"/>
      <c r="J32" s="81"/>
    </row>
    <row r="33" spans="1:10" ht="20.100000000000001" customHeight="1">
      <c r="A33" s="78">
        <v>27</v>
      </c>
      <c r="B33" s="79" t="s">
        <v>235</v>
      </c>
      <c r="C33" s="80" t="s">
        <v>236</v>
      </c>
      <c r="D33" s="81" t="s">
        <v>237</v>
      </c>
      <c r="E33" s="78"/>
      <c r="F33" s="79" t="s">
        <v>271</v>
      </c>
      <c r="G33" s="78"/>
      <c r="H33" s="78"/>
      <c r="I33" s="78"/>
      <c r="J33" s="81"/>
    </row>
    <row r="34" spans="1:10" ht="20.100000000000001" customHeight="1">
      <c r="A34" s="78">
        <v>28</v>
      </c>
      <c r="B34" s="79" t="s">
        <v>238</v>
      </c>
      <c r="C34" s="80" t="s">
        <v>239</v>
      </c>
      <c r="D34" s="81" t="s">
        <v>240</v>
      </c>
      <c r="E34" s="82">
        <v>183</v>
      </c>
      <c r="F34" s="79" t="s">
        <v>271</v>
      </c>
      <c r="G34" s="78"/>
      <c r="H34" s="78"/>
      <c r="I34" s="78"/>
      <c r="J34" s="81"/>
    </row>
    <row r="35" spans="1:10" ht="20.100000000000001" customHeight="1">
      <c r="A35" s="78">
        <v>29</v>
      </c>
      <c r="B35" s="79" t="s">
        <v>241</v>
      </c>
      <c r="C35" s="80" t="s">
        <v>242</v>
      </c>
      <c r="D35" s="81" t="s">
        <v>243</v>
      </c>
      <c r="E35" s="78"/>
      <c r="F35" s="79" t="s">
        <v>271</v>
      </c>
      <c r="G35" s="78"/>
      <c r="H35" s="78"/>
      <c r="I35" s="78"/>
      <c r="J35" s="81"/>
    </row>
    <row r="36" spans="1:10" ht="20.100000000000001" customHeight="1">
      <c r="A36" s="78">
        <v>30</v>
      </c>
      <c r="B36" s="79" t="s">
        <v>244</v>
      </c>
      <c r="C36" s="80" t="s">
        <v>245</v>
      </c>
      <c r="D36" s="81" t="s">
        <v>243</v>
      </c>
      <c r="E36" s="82"/>
      <c r="F36" s="79" t="s">
        <v>271</v>
      </c>
      <c r="G36" s="78"/>
      <c r="H36" s="78"/>
      <c r="I36" s="78"/>
      <c r="J36" s="81"/>
    </row>
    <row r="37" spans="1:10" ht="20.100000000000001" customHeight="1">
      <c r="A37" s="78">
        <v>31</v>
      </c>
      <c r="B37" s="79" t="s">
        <v>246</v>
      </c>
      <c r="C37" s="80" t="s">
        <v>247</v>
      </c>
      <c r="D37" s="81" t="s">
        <v>248</v>
      </c>
      <c r="E37" s="78"/>
      <c r="F37" s="79" t="s">
        <v>271</v>
      </c>
      <c r="G37" s="78"/>
      <c r="H37" s="78"/>
      <c r="I37" s="78"/>
      <c r="J37" s="81"/>
    </row>
    <row r="38" spans="1:10" ht="20.100000000000001" customHeight="1">
      <c r="A38" s="78">
        <v>32</v>
      </c>
      <c r="B38" s="79" t="s">
        <v>249</v>
      </c>
      <c r="C38" s="80" t="s">
        <v>250</v>
      </c>
      <c r="D38" s="81" t="s">
        <v>248</v>
      </c>
      <c r="E38" s="82"/>
      <c r="F38" s="79" t="s">
        <v>271</v>
      </c>
      <c r="G38" s="78"/>
      <c r="H38" s="78"/>
      <c r="I38" s="78"/>
      <c r="J38" s="81"/>
    </row>
    <row r="39" spans="1:10" ht="20.100000000000001" customHeight="1">
      <c r="A39" s="78">
        <v>33</v>
      </c>
      <c r="B39" s="79" t="s">
        <v>251</v>
      </c>
      <c r="C39" s="80" t="s">
        <v>252</v>
      </c>
      <c r="D39" s="81" t="s">
        <v>248</v>
      </c>
      <c r="E39" s="82"/>
      <c r="F39" s="79"/>
      <c r="G39" s="78"/>
      <c r="H39" s="78"/>
      <c r="I39" s="78"/>
      <c r="J39" s="81"/>
    </row>
    <row r="40" spans="1:10" ht="20.100000000000001" customHeight="1">
      <c r="A40" s="78">
        <v>34</v>
      </c>
      <c r="B40" s="79" t="s">
        <v>253</v>
      </c>
      <c r="C40" s="80" t="s">
        <v>254</v>
      </c>
      <c r="D40" s="81" t="s">
        <v>248</v>
      </c>
      <c r="E40" s="82"/>
      <c r="F40" s="79" t="s">
        <v>271</v>
      </c>
      <c r="G40" s="78"/>
      <c r="H40" s="78"/>
      <c r="I40" s="78"/>
      <c r="J40" s="81"/>
    </row>
    <row r="41" spans="1:10" ht="12" customHeight="1">
      <c r="A41" s="83"/>
      <c r="B41" s="84"/>
      <c r="C41" s="84"/>
      <c r="D41" s="84"/>
      <c r="E41" s="84"/>
      <c r="F41" s="84"/>
      <c r="G41" s="84"/>
      <c r="H41" s="84"/>
      <c r="I41" s="84"/>
      <c r="J41" s="85"/>
    </row>
    <row r="42" spans="1:10" ht="15.75" customHeight="1">
      <c r="A42" s="83"/>
      <c r="B42" s="86" t="s">
        <v>272</v>
      </c>
      <c r="C42" s="86"/>
      <c r="D42" s="87"/>
      <c r="E42" s="87"/>
      <c r="F42" s="87"/>
      <c r="G42" s="87"/>
      <c r="H42" s="87"/>
      <c r="I42" s="87"/>
      <c r="J42" s="88"/>
    </row>
    <row r="43" spans="1:10">
      <c r="A43" s="83"/>
      <c r="B43" s="89"/>
      <c r="C43" s="89"/>
      <c r="D43" s="86"/>
      <c r="E43" s="86"/>
      <c r="F43" s="86"/>
      <c r="G43" s="86"/>
      <c r="H43" s="86"/>
      <c r="I43" s="86"/>
      <c r="J43" s="90"/>
    </row>
    <row r="44" spans="1:10">
      <c r="A44" s="83"/>
      <c r="B44" s="89"/>
      <c r="C44" s="89"/>
      <c r="D44" s="89"/>
      <c r="E44" s="89"/>
      <c r="F44" s="89"/>
      <c r="G44" s="89"/>
      <c r="H44" s="89"/>
      <c r="I44" s="89"/>
      <c r="J44" s="89"/>
    </row>
    <row r="45" spans="1:10">
      <c r="A45" s="83"/>
      <c r="B45" s="89"/>
      <c r="C45" s="89"/>
      <c r="D45" s="89"/>
      <c r="E45" s="89"/>
      <c r="F45" s="89"/>
      <c r="G45" s="89"/>
      <c r="H45" s="89"/>
      <c r="I45" s="89"/>
      <c r="J45" s="89"/>
    </row>
    <row r="46" spans="1:10">
      <c r="A46" s="83"/>
      <c r="B46" s="84"/>
      <c r="C46" s="84"/>
      <c r="D46" s="84"/>
      <c r="E46" s="84"/>
      <c r="F46" s="84"/>
      <c r="G46" s="84"/>
      <c r="H46" s="84"/>
      <c r="I46" s="84"/>
      <c r="J46" s="91"/>
    </row>
    <row r="47" spans="1:10">
      <c r="A47" s="83"/>
      <c r="B47" s="125"/>
      <c r="C47" s="125"/>
      <c r="D47" s="93"/>
      <c r="E47" s="93"/>
      <c r="F47" s="93"/>
      <c r="G47" s="93"/>
      <c r="H47" s="93"/>
      <c r="I47" s="93"/>
      <c r="J47" s="92"/>
    </row>
    <row r="48" spans="1:10">
      <c r="A48" s="83"/>
      <c r="B48" s="84"/>
      <c r="C48" s="84"/>
      <c r="D48" s="84"/>
      <c r="E48" s="84"/>
      <c r="F48" s="84"/>
      <c r="G48" s="84"/>
      <c r="H48" s="84"/>
      <c r="I48" s="84"/>
      <c r="J48" s="84"/>
    </row>
    <row r="49" spans="1:10">
      <c r="A49" s="94"/>
      <c r="B49" s="95"/>
      <c r="C49" s="95"/>
      <c r="D49" s="95"/>
      <c r="E49" s="95"/>
      <c r="F49" s="95"/>
      <c r="G49" s="95"/>
      <c r="H49" s="95"/>
      <c r="I49" s="95"/>
      <c r="J49" s="95"/>
    </row>
    <row r="50" spans="1:10">
      <c r="A50" s="94"/>
      <c r="B50" s="95"/>
      <c r="C50" s="95"/>
      <c r="D50" s="95"/>
      <c r="E50" s="95"/>
      <c r="F50" s="95"/>
      <c r="G50" s="95"/>
      <c r="H50" s="95"/>
      <c r="I50" s="95"/>
      <c r="J50" s="95"/>
    </row>
    <row r="51" spans="1:10">
      <c r="A51" s="94"/>
      <c r="B51" s="123"/>
      <c r="C51" s="123"/>
      <c r="D51" s="96"/>
      <c r="E51" s="96"/>
      <c r="F51" s="96"/>
      <c r="G51" s="96"/>
      <c r="H51" s="96"/>
      <c r="I51" s="96"/>
      <c r="J51" s="97"/>
    </row>
    <row r="52" spans="1:10">
      <c r="A52" s="94"/>
      <c r="B52" s="97"/>
      <c r="C52" s="97"/>
      <c r="D52" s="97"/>
      <c r="E52" s="97"/>
      <c r="F52" s="97"/>
      <c r="G52" s="97"/>
      <c r="H52" s="97"/>
      <c r="I52" s="97"/>
      <c r="J52" s="97"/>
    </row>
    <row r="53" spans="1:10">
      <c r="A53" s="98"/>
      <c r="B53" s="99"/>
      <c r="C53" s="99"/>
      <c r="D53" s="99"/>
      <c r="E53" s="99"/>
      <c r="F53" s="99"/>
      <c r="G53" s="99"/>
      <c r="H53" s="99"/>
      <c r="I53" s="99"/>
    </row>
  </sheetData>
  <mergeCells count="3">
    <mergeCell ref="B51:C51"/>
    <mergeCell ref="A1:J1"/>
    <mergeCell ref="B47:C47"/>
  </mergeCells>
  <pageMargins left="0.31496062992125984" right="0" top="0.15748031496062992" bottom="0" header="0.31496062992125984" footer="0.31496062992125984"/>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0"/>
      <c r="B2" s="100"/>
      <c r="C2" s="104"/>
      <c r="D2" s="104"/>
      <c r="E2" s="104"/>
      <c r="F2" s="104"/>
      <c r="G2" s="104"/>
      <c r="H2" s="3"/>
      <c r="I2" s="3"/>
      <c r="J2" s="3"/>
      <c r="K2" s="3"/>
      <c r="L2" s="3"/>
      <c r="M2" s="3"/>
      <c r="N2" s="3"/>
      <c r="O2" s="3"/>
      <c r="P2" s="3"/>
      <c r="Q2" s="3"/>
      <c r="R2" s="3"/>
      <c r="S2" s="3"/>
      <c r="T2" s="3"/>
    </row>
    <row r="3" spans="1:20" ht="9.9499999999999993" customHeight="1">
      <c r="A3" s="104"/>
      <c r="B3" s="104"/>
      <c r="C3" s="102"/>
      <c r="D3" s="102"/>
      <c r="E3" s="102"/>
      <c r="F3" s="102"/>
      <c r="G3" s="102"/>
      <c r="H3" s="3"/>
      <c r="I3" s="3"/>
      <c r="J3" s="3"/>
      <c r="K3" s="3"/>
      <c r="L3" s="3"/>
      <c r="M3" s="3"/>
      <c r="N3" s="3"/>
      <c r="O3" s="3"/>
      <c r="P3" s="3"/>
      <c r="Q3" s="3"/>
      <c r="R3" s="3"/>
      <c r="S3" s="3"/>
      <c r="T3" s="3"/>
    </row>
    <row r="4" spans="1:20" ht="21.95" customHeight="1">
      <c r="A4" s="103" t="s">
        <v>61</v>
      </c>
      <c r="B4" s="103"/>
      <c r="C4" s="103"/>
      <c r="D4" s="103"/>
      <c r="E4" s="103"/>
      <c r="F4" s="103"/>
      <c r="G4" s="103"/>
      <c r="H4" s="5"/>
      <c r="I4" s="5"/>
      <c r="J4" s="5"/>
      <c r="K4" s="5"/>
      <c r="L4" s="5"/>
      <c r="M4" s="5"/>
      <c r="N4" s="5"/>
      <c r="O4" s="5"/>
      <c r="P4" s="5"/>
      <c r="Q4" s="5"/>
      <c r="R4" s="5"/>
      <c r="S4" s="5"/>
      <c r="T4" s="5"/>
    </row>
    <row r="5" spans="1:20" s="8" customFormat="1" ht="15" customHeight="1">
      <c r="A5" s="6"/>
      <c r="B5" s="133" t="s">
        <v>9</v>
      </c>
      <c r="C5" s="133"/>
      <c r="D5" s="6"/>
      <c r="E5" s="6"/>
      <c r="F5" s="6"/>
      <c r="G5" s="39"/>
      <c r="H5" s="7"/>
      <c r="I5" s="7"/>
      <c r="J5" s="7"/>
      <c r="K5" s="7"/>
      <c r="L5" s="7"/>
      <c r="M5" s="7"/>
      <c r="N5" s="7"/>
      <c r="O5" s="7"/>
      <c r="P5" s="7"/>
      <c r="Q5" s="7"/>
      <c r="R5" s="7"/>
      <c r="S5" s="7"/>
      <c r="T5" s="7"/>
    </row>
    <row r="6" spans="1:20" s="8" customFormat="1" ht="15" customHeight="1">
      <c r="A6" s="9"/>
      <c r="B6" s="134" t="s">
        <v>49</v>
      </c>
      <c r="C6" s="13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6"/>
      <c r="B10" s="22" t="s">
        <v>50</v>
      </c>
      <c r="C10" s="28">
        <v>10</v>
      </c>
      <c r="D10" s="40"/>
      <c r="E10" s="14"/>
      <c r="F10" s="14"/>
      <c r="G10" s="14"/>
    </row>
    <row r="11" spans="1:20" s="12" customFormat="1" ht="14.1" customHeight="1">
      <c r="A11" s="127"/>
      <c r="B11" s="29" t="s">
        <v>96</v>
      </c>
      <c r="C11" s="28" t="s">
        <v>70</v>
      </c>
      <c r="D11" s="40"/>
      <c r="E11" s="14"/>
      <c r="F11" s="14"/>
      <c r="G11" s="14"/>
    </row>
    <row r="12" spans="1:20" s="12" customFormat="1" ht="14.1" customHeight="1">
      <c r="A12" s="127"/>
      <c r="B12" s="29" t="s">
        <v>72</v>
      </c>
      <c r="C12" s="28" t="s">
        <v>71</v>
      </c>
      <c r="D12" s="40"/>
      <c r="E12" s="14"/>
      <c r="F12" s="14"/>
      <c r="G12" s="14"/>
    </row>
    <row r="13" spans="1:20" s="12" customFormat="1" ht="14.1" customHeight="1">
      <c r="A13" s="127"/>
      <c r="B13" s="29" t="s">
        <v>97</v>
      </c>
      <c r="C13" s="28">
        <v>-2</v>
      </c>
      <c r="D13" s="40"/>
      <c r="E13" s="14"/>
      <c r="F13" s="14"/>
      <c r="G13" s="14"/>
    </row>
    <row r="14" spans="1:20" s="12" customFormat="1" ht="14.1" customHeight="1">
      <c r="A14" s="127"/>
      <c r="B14" s="21" t="s">
        <v>20</v>
      </c>
      <c r="C14" s="13">
        <v>-3</v>
      </c>
      <c r="D14" s="40"/>
      <c r="E14" s="14"/>
      <c r="F14" s="14"/>
      <c r="G14" s="14"/>
    </row>
    <row r="15" spans="1:20" s="12" customFormat="1" ht="14.1" customHeight="1">
      <c r="A15" s="12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6"/>
      <c r="B17" s="30" t="s">
        <v>86</v>
      </c>
      <c r="C17" s="28">
        <v>5</v>
      </c>
      <c r="D17" s="40"/>
      <c r="E17" s="14"/>
      <c r="F17" s="14"/>
      <c r="G17" s="14"/>
    </row>
    <row r="18" spans="1:7" s="12" customFormat="1" ht="14.1" customHeight="1">
      <c r="A18" s="127"/>
      <c r="B18" s="30" t="s">
        <v>87</v>
      </c>
      <c r="C18" s="28">
        <v>5</v>
      </c>
      <c r="D18" s="40"/>
      <c r="E18" s="14"/>
      <c r="F18" s="14"/>
      <c r="G18" s="14"/>
    </row>
    <row r="19" spans="1:7" s="12" customFormat="1" ht="14.1" customHeight="1">
      <c r="A19" s="12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6"/>
      <c r="B21" s="22" t="s">
        <v>22</v>
      </c>
      <c r="C21" s="28">
        <v>5</v>
      </c>
      <c r="D21" s="40"/>
      <c r="E21" s="14"/>
      <c r="F21" s="14"/>
      <c r="G21" s="14"/>
    </row>
    <row r="22" spans="1:7" s="12" customFormat="1" ht="14.1" customHeight="1">
      <c r="A22" s="12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6"/>
      <c r="B26" s="21" t="s">
        <v>25</v>
      </c>
      <c r="C26" s="13">
        <v>10</v>
      </c>
      <c r="D26" s="40"/>
      <c r="E26" s="14"/>
      <c r="F26" s="14"/>
      <c r="G26" s="14"/>
    </row>
    <row r="27" spans="1:7" s="12" customFormat="1" ht="14.1" customHeight="1">
      <c r="A27" s="127"/>
      <c r="B27" s="21" t="s">
        <v>26</v>
      </c>
      <c r="C27" s="13">
        <v>9</v>
      </c>
      <c r="D27" s="40"/>
      <c r="E27" s="14"/>
      <c r="F27" s="14"/>
      <c r="G27" s="14"/>
    </row>
    <row r="28" spans="1:7" s="12" customFormat="1" ht="14.1" customHeight="1">
      <c r="A28" s="127"/>
      <c r="B28" s="21" t="s">
        <v>27</v>
      </c>
      <c r="C28" s="13">
        <v>8</v>
      </c>
      <c r="D28" s="40"/>
      <c r="E28" s="14"/>
      <c r="F28" s="14"/>
      <c r="G28" s="14"/>
    </row>
    <row r="29" spans="1:7" s="12" customFormat="1" ht="14.1" customHeight="1">
      <c r="A29" s="127"/>
      <c r="B29" s="21" t="s">
        <v>28</v>
      </c>
      <c r="C29" s="13">
        <v>7</v>
      </c>
      <c r="D29" s="40"/>
      <c r="E29" s="14"/>
      <c r="F29" s="14"/>
      <c r="G29" s="14"/>
    </row>
    <row r="30" spans="1:7" s="12" customFormat="1" ht="14.1" customHeight="1">
      <c r="A30" s="127"/>
      <c r="B30" s="21" t="s">
        <v>29</v>
      </c>
      <c r="C30" s="13">
        <v>6</v>
      </c>
      <c r="D30" s="40"/>
      <c r="E30" s="14"/>
      <c r="F30" s="14"/>
      <c r="G30" s="14"/>
    </row>
    <row r="31" spans="1:7" s="12" customFormat="1" ht="14.1" customHeight="1">
      <c r="A31" s="12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6"/>
      <c r="B37" s="29" t="s">
        <v>125</v>
      </c>
      <c r="C37" s="28">
        <v>5</v>
      </c>
      <c r="D37" s="40"/>
      <c r="E37" s="14"/>
      <c r="F37" s="14"/>
      <c r="G37" s="14"/>
    </row>
    <row r="38" spans="1:7" s="12" customFormat="1" ht="14.1" customHeight="1">
      <c r="A38" s="127"/>
      <c r="B38" s="35" t="s">
        <v>109</v>
      </c>
      <c r="C38" s="28">
        <v>5</v>
      </c>
      <c r="D38" s="40"/>
      <c r="E38" s="14"/>
      <c r="F38" s="14"/>
      <c r="G38" s="14"/>
    </row>
    <row r="39" spans="1:7" s="12" customFormat="1" ht="14.1" customHeight="1">
      <c r="A39" s="127"/>
      <c r="B39" s="29" t="s">
        <v>76</v>
      </c>
      <c r="C39" s="28">
        <v>5</v>
      </c>
      <c r="D39" s="40"/>
      <c r="E39" s="14"/>
      <c r="F39" s="14"/>
      <c r="G39" s="14"/>
    </row>
    <row r="40" spans="1:7" s="12" customFormat="1" ht="14.1" customHeight="1">
      <c r="A40" s="127"/>
      <c r="B40" s="29" t="s">
        <v>65</v>
      </c>
      <c r="C40" s="28">
        <v>5</v>
      </c>
      <c r="D40" s="40"/>
      <c r="E40" s="14"/>
      <c r="F40" s="14"/>
      <c r="G40" s="14"/>
    </row>
    <row r="41" spans="1:7" s="12" customFormat="1" ht="14.1" customHeight="1">
      <c r="A41" s="127"/>
      <c r="B41" s="29" t="s">
        <v>77</v>
      </c>
      <c r="C41" s="28">
        <v>5</v>
      </c>
      <c r="D41" s="40"/>
      <c r="E41" s="14"/>
      <c r="F41" s="14"/>
      <c r="G41" s="14"/>
    </row>
    <row r="42" spans="1:7" s="12" customFormat="1" ht="14.1" customHeight="1">
      <c r="A42" s="127"/>
      <c r="B42" s="29" t="s">
        <v>66</v>
      </c>
      <c r="C42" s="28">
        <v>5</v>
      </c>
      <c r="D42" s="40"/>
      <c r="E42" s="14"/>
      <c r="F42" s="14"/>
      <c r="G42" s="14"/>
    </row>
    <row r="43" spans="1:7" s="12" customFormat="1" ht="25.5">
      <c r="A43" s="127"/>
      <c r="B43" s="31" t="s">
        <v>80</v>
      </c>
      <c r="C43" s="28">
        <v>5</v>
      </c>
      <c r="D43" s="40"/>
      <c r="E43" s="14"/>
      <c r="F43" s="14"/>
      <c r="G43" s="14"/>
    </row>
    <row r="44" spans="1:7" s="12" customFormat="1" ht="14.1" customHeight="1">
      <c r="A44" s="127"/>
      <c r="B44" s="32" t="s">
        <v>89</v>
      </c>
      <c r="C44" s="13">
        <v>5</v>
      </c>
      <c r="D44" s="40"/>
      <c r="E44" s="14"/>
      <c r="F44" s="14"/>
      <c r="G44" s="14"/>
    </row>
    <row r="45" spans="1:7" s="12" customFormat="1" ht="14.1" customHeight="1">
      <c r="A45" s="12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6"/>
      <c r="B47" s="36" t="s">
        <v>99</v>
      </c>
      <c r="C47" s="37">
        <v>-1</v>
      </c>
      <c r="D47" s="40"/>
      <c r="E47" s="14"/>
      <c r="F47" s="14"/>
      <c r="G47" s="14"/>
    </row>
    <row r="48" spans="1:7" s="12" customFormat="1" ht="14.1" customHeight="1">
      <c r="A48" s="127"/>
      <c r="B48" s="21" t="s">
        <v>33</v>
      </c>
      <c r="C48" s="13">
        <v>-2</v>
      </c>
      <c r="D48" s="40"/>
      <c r="E48" s="14"/>
      <c r="F48" s="14"/>
      <c r="G48" s="14"/>
    </row>
    <row r="49" spans="1:7" s="12" customFormat="1" ht="14.1" customHeight="1">
      <c r="A49" s="127"/>
      <c r="B49" s="21" t="s">
        <v>34</v>
      </c>
      <c r="C49" s="13">
        <v>-5</v>
      </c>
      <c r="D49" s="40"/>
      <c r="E49" s="14"/>
      <c r="F49" s="14"/>
      <c r="G49" s="14"/>
    </row>
    <row r="50" spans="1:7" s="12" customFormat="1" ht="14.1" customHeight="1">
      <c r="A50" s="127"/>
      <c r="B50" s="36" t="s">
        <v>110</v>
      </c>
      <c r="C50" s="13">
        <v>-5</v>
      </c>
      <c r="D50" s="40"/>
      <c r="E50" s="14"/>
      <c r="F50" s="14"/>
      <c r="G50" s="14"/>
    </row>
    <row r="51" spans="1:7" s="12" customFormat="1" ht="14.1" customHeight="1">
      <c r="A51" s="127"/>
      <c r="B51" s="21" t="s">
        <v>35</v>
      </c>
      <c r="C51" s="13">
        <v>-5</v>
      </c>
      <c r="D51" s="40"/>
      <c r="E51" s="14"/>
      <c r="F51" s="14"/>
      <c r="G51" s="14"/>
    </row>
    <row r="52" spans="1:7" s="12" customFormat="1" ht="14.1" customHeight="1">
      <c r="A52" s="127"/>
      <c r="B52" s="21" t="s">
        <v>36</v>
      </c>
      <c r="C52" s="13">
        <v>-2</v>
      </c>
      <c r="D52" s="40"/>
      <c r="E52" s="14"/>
      <c r="F52" s="14"/>
      <c r="G52" s="14"/>
    </row>
    <row r="53" spans="1:7" s="12" customFormat="1" ht="14.1" customHeight="1">
      <c r="A53" s="127"/>
      <c r="B53" s="21" t="s">
        <v>37</v>
      </c>
      <c r="C53" s="13">
        <v>-10</v>
      </c>
      <c r="D53" s="40"/>
      <c r="E53" s="14"/>
      <c r="F53" s="14"/>
      <c r="G53" s="14"/>
    </row>
    <row r="54" spans="1:7" s="12" customFormat="1" ht="14.1" customHeight="1">
      <c r="A54" s="12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6"/>
      <c r="B58" s="30" t="s">
        <v>111</v>
      </c>
      <c r="C58" s="13">
        <v>4</v>
      </c>
      <c r="D58" s="40"/>
      <c r="E58" s="14"/>
      <c r="F58" s="14"/>
      <c r="G58" s="14"/>
    </row>
    <row r="59" spans="1:7" s="12" customFormat="1" ht="24.95" customHeight="1">
      <c r="A59" s="136"/>
      <c r="B59" s="30" t="s">
        <v>90</v>
      </c>
      <c r="C59" s="13">
        <v>5</v>
      </c>
      <c r="D59" s="40"/>
      <c r="E59" s="14"/>
      <c r="F59" s="14"/>
      <c r="G59" s="14"/>
    </row>
    <row r="60" spans="1:7" s="12" customFormat="1" ht="24.95" customHeight="1">
      <c r="A60" s="136"/>
      <c r="B60" s="30" t="s">
        <v>91</v>
      </c>
      <c r="C60" s="13">
        <v>10</v>
      </c>
      <c r="D60" s="40"/>
      <c r="E60" s="14"/>
      <c r="F60" s="14"/>
      <c r="G60" s="14"/>
    </row>
    <row r="61" spans="1:7" s="12" customFormat="1" ht="24.95" customHeight="1">
      <c r="A61" s="13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6"/>
      <c r="B63" s="36" t="s">
        <v>100</v>
      </c>
      <c r="C63" s="37">
        <v>5</v>
      </c>
      <c r="D63" s="40"/>
      <c r="E63" s="14"/>
      <c r="F63" s="14"/>
      <c r="G63" s="14"/>
    </row>
    <row r="64" spans="1:7" s="12" customFormat="1" ht="14.1" customHeight="1">
      <c r="A64" s="127"/>
      <c r="B64" s="29" t="s">
        <v>40</v>
      </c>
      <c r="C64" s="28">
        <v>5</v>
      </c>
      <c r="D64" s="40"/>
      <c r="E64" s="14"/>
      <c r="F64" s="14"/>
      <c r="G64" s="14"/>
    </row>
    <row r="65" spans="1:7" s="12" customFormat="1" ht="14.1" customHeight="1">
      <c r="A65" s="127"/>
      <c r="B65" s="21" t="s">
        <v>43</v>
      </c>
      <c r="C65" s="13">
        <v>5</v>
      </c>
      <c r="D65" s="40"/>
      <c r="E65" s="14"/>
      <c r="F65" s="14"/>
      <c r="G65" s="14"/>
    </row>
    <row r="66" spans="1:7" s="12" customFormat="1" ht="14.1" customHeight="1">
      <c r="A66" s="127"/>
      <c r="B66" s="32" t="s">
        <v>92</v>
      </c>
      <c r="C66" s="13">
        <v>5</v>
      </c>
      <c r="D66" s="40"/>
      <c r="E66" s="14"/>
      <c r="F66" s="14"/>
      <c r="G66" s="14"/>
    </row>
    <row r="67" spans="1:7" s="12" customFormat="1" ht="14.1" customHeight="1">
      <c r="A67" s="127"/>
      <c r="B67" s="32" t="s">
        <v>112</v>
      </c>
      <c r="C67" s="13">
        <v>5</v>
      </c>
      <c r="D67" s="40"/>
      <c r="E67" s="14"/>
      <c r="F67" s="14"/>
      <c r="G67" s="14"/>
    </row>
    <row r="68" spans="1:7" s="12" customFormat="1" ht="14.1" customHeight="1">
      <c r="A68" s="127"/>
      <c r="B68" s="21" t="s">
        <v>95</v>
      </c>
      <c r="C68" s="37">
        <v>5</v>
      </c>
      <c r="D68" s="40"/>
      <c r="E68" s="14"/>
      <c r="F68" s="14"/>
      <c r="G68" s="14"/>
    </row>
    <row r="69" spans="1:7" s="12" customFormat="1" ht="25.5">
      <c r="A69" s="12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6"/>
      <c r="B77" s="30" t="s">
        <v>93</v>
      </c>
      <c r="C77" s="13">
        <v>10</v>
      </c>
      <c r="D77" s="40"/>
      <c r="E77" s="14"/>
      <c r="F77" s="14"/>
      <c r="G77" s="14"/>
    </row>
    <row r="78" spans="1:7" s="12" customFormat="1" ht="24.95" customHeight="1">
      <c r="A78" s="127"/>
      <c r="B78" s="30" t="s">
        <v>94</v>
      </c>
      <c r="C78" s="13">
        <v>8</v>
      </c>
      <c r="D78" s="40"/>
      <c r="E78" s="14"/>
      <c r="F78" s="14"/>
      <c r="G78" s="14"/>
    </row>
    <row r="79" spans="1:7" s="12" customFormat="1" ht="14.1" customHeight="1">
      <c r="A79" s="127"/>
      <c r="B79" s="21" t="s">
        <v>54</v>
      </c>
      <c r="C79" s="13">
        <v>6</v>
      </c>
      <c r="D79" s="40"/>
      <c r="E79" s="14"/>
      <c r="F79" s="14"/>
      <c r="G79" s="14"/>
    </row>
    <row r="80" spans="1:7" s="12" customFormat="1" ht="14.1" customHeight="1">
      <c r="A80" s="127"/>
      <c r="B80" s="21" t="s">
        <v>44</v>
      </c>
      <c r="C80" s="13">
        <v>4</v>
      </c>
      <c r="D80" s="40"/>
      <c r="E80" s="14"/>
      <c r="F80" s="14"/>
      <c r="G80" s="14"/>
    </row>
    <row r="81" spans="1:7" s="12" customFormat="1" ht="24.95" customHeight="1">
      <c r="A81" s="127"/>
      <c r="B81" s="22" t="s">
        <v>55</v>
      </c>
      <c r="C81" s="13">
        <v>5</v>
      </c>
      <c r="D81" s="40"/>
      <c r="E81" s="14"/>
      <c r="F81" s="14"/>
      <c r="G81" s="14"/>
    </row>
    <row r="82" spans="1:7" s="12" customFormat="1" ht="14.1" customHeight="1">
      <c r="A82" s="127"/>
      <c r="B82" s="31" t="s">
        <v>81</v>
      </c>
      <c r="C82" s="28">
        <v>5</v>
      </c>
      <c r="D82" s="40"/>
      <c r="E82" s="14"/>
      <c r="F82" s="14"/>
      <c r="G82" s="14"/>
    </row>
    <row r="83" spans="1:7" s="12" customFormat="1" ht="14.1" customHeight="1">
      <c r="A83" s="127"/>
      <c r="B83" s="31" t="s">
        <v>45</v>
      </c>
      <c r="C83" s="28">
        <v>10</v>
      </c>
      <c r="D83" s="40"/>
      <c r="E83" s="14"/>
      <c r="F83" s="14"/>
      <c r="G83" s="14"/>
    </row>
    <row r="84" spans="1:7" s="12" customFormat="1" ht="14.1" customHeight="1">
      <c r="A84" s="127"/>
      <c r="B84" s="29" t="s">
        <v>53</v>
      </c>
      <c r="C84" s="28">
        <v>5</v>
      </c>
      <c r="D84" s="40"/>
      <c r="E84" s="14"/>
      <c r="F84" s="14"/>
      <c r="G84" s="14"/>
    </row>
    <row r="85" spans="1:7" s="12" customFormat="1" ht="14.1" customHeight="1">
      <c r="A85" s="127"/>
      <c r="B85" s="29" t="s">
        <v>63</v>
      </c>
      <c r="C85" s="28">
        <v>5</v>
      </c>
      <c r="D85" s="40"/>
      <c r="E85" s="14"/>
      <c r="F85" s="14"/>
      <c r="G85" s="14"/>
    </row>
    <row r="86" spans="1:7" s="12" customFormat="1" ht="25.5">
      <c r="A86" s="127"/>
      <c r="B86" s="38" t="s">
        <v>120</v>
      </c>
      <c r="C86" s="28">
        <v>5</v>
      </c>
      <c r="D86" s="40"/>
      <c r="E86" s="14"/>
      <c r="F86" s="14"/>
      <c r="G86" s="14"/>
    </row>
    <row r="87" spans="1:7" s="12" customFormat="1" ht="14.1" customHeight="1">
      <c r="A87" s="127"/>
      <c r="B87" s="29" t="s">
        <v>46</v>
      </c>
      <c r="C87" s="28">
        <v>5</v>
      </c>
      <c r="D87" s="40"/>
      <c r="E87" s="14"/>
      <c r="F87" s="14"/>
      <c r="G87" s="14"/>
    </row>
    <row r="88" spans="1:7" s="12" customFormat="1" ht="14.1" customHeight="1">
      <c r="A88" s="127"/>
      <c r="B88" s="31" t="s">
        <v>56</v>
      </c>
      <c r="C88" s="28">
        <v>5</v>
      </c>
      <c r="D88" s="40"/>
      <c r="E88" s="14"/>
      <c r="F88" s="14"/>
      <c r="G88" s="14"/>
    </row>
    <row r="89" spans="1:7" s="12" customFormat="1" ht="14.1" customHeight="1">
      <c r="A89" s="127"/>
      <c r="B89" s="31" t="s">
        <v>57</v>
      </c>
      <c r="C89" s="28">
        <v>3</v>
      </c>
      <c r="D89" s="40"/>
      <c r="E89" s="14"/>
      <c r="F89" s="14"/>
      <c r="G89" s="14"/>
    </row>
    <row r="90" spans="1:7" s="12" customFormat="1" ht="14.1" customHeight="1">
      <c r="A90" s="127"/>
      <c r="B90" s="31" t="s">
        <v>47</v>
      </c>
      <c r="C90" s="28">
        <v>5</v>
      </c>
      <c r="D90" s="40"/>
      <c r="E90" s="14"/>
      <c r="F90" s="14"/>
      <c r="G90" s="14"/>
    </row>
    <row r="91" spans="1:7" s="12" customFormat="1" ht="14.1" customHeight="1">
      <c r="A91" s="127"/>
      <c r="B91" s="31" t="s">
        <v>58</v>
      </c>
      <c r="C91" s="28">
        <v>3</v>
      </c>
      <c r="D91" s="40"/>
      <c r="E91" s="14"/>
      <c r="F91" s="14"/>
      <c r="G91" s="14"/>
    </row>
    <row r="92" spans="1:7" s="12" customFormat="1" ht="14.1" customHeight="1">
      <c r="A92" s="12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6"/>
      <c r="B94" s="36" t="s">
        <v>114</v>
      </c>
      <c r="C94" s="28">
        <v>5</v>
      </c>
      <c r="D94" s="40"/>
      <c r="E94" s="14"/>
      <c r="F94" s="14"/>
      <c r="G94" s="14"/>
    </row>
    <row r="95" spans="1:7" s="12" customFormat="1" ht="14.1" customHeight="1">
      <c r="A95" s="127"/>
      <c r="B95" s="36" t="s">
        <v>115</v>
      </c>
      <c r="C95" s="28">
        <v>5</v>
      </c>
      <c r="D95" s="40"/>
      <c r="E95" s="14"/>
      <c r="F95" s="14"/>
      <c r="G95" s="14"/>
    </row>
    <row r="96" spans="1:7" s="12" customFormat="1" ht="14.1" customHeight="1">
      <c r="A96" s="127"/>
      <c r="B96" s="36" t="s">
        <v>116</v>
      </c>
      <c r="C96" s="28">
        <v>10</v>
      </c>
      <c r="D96" s="40"/>
      <c r="E96" s="14"/>
      <c r="F96" s="14"/>
      <c r="G96" s="14"/>
    </row>
    <row r="97" spans="1:7" s="12" customFormat="1" ht="14.1" customHeight="1">
      <c r="A97" s="12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6"/>
      <c r="B99" s="36" t="s">
        <v>117</v>
      </c>
      <c r="C99" s="28">
        <v>5</v>
      </c>
      <c r="D99" s="40"/>
      <c r="E99" s="14"/>
      <c r="F99" s="14"/>
      <c r="G99" s="14"/>
    </row>
    <row r="100" spans="1:7" s="12" customFormat="1" ht="14.1" customHeight="1">
      <c r="A100" s="12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9"/>
      <c r="B103" s="32" t="s">
        <v>122</v>
      </c>
      <c r="C103" s="28">
        <v>20</v>
      </c>
      <c r="D103" s="40"/>
      <c r="E103" s="14"/>
      <c r="F103" s="14"/>
      <c r="G103" s="14"/>
    </row>
    <row r="104" spans="1:7" s="12" customFormat="1" ht="14.1" customHeight="1">
      <c r="A104" s="130"/>
      <c r="B104" s="32" t="s">
        <v>121</v>
      </c>
      <c r="C104" s="28">
        <v>10</v>
      </c>
      <c r="D104" s="40"/>
      <c r="E104" s="14"/>
      <c r="F104" s="14"/>
      <c r="G104" s="14"/>
    </row>
    <row r="105" spans="1:7" s="12" customFormat="1" ht="14.1" customHeight="1">
      <c r="A105" s="130"/>
      <c r="B105" s="36" t="s">
        <v>119</v>
      </c>
      <c r="C105" s="37">
        <v>10</v>
      </c>
      <c r="D105" s="40"/>
      <c r="E105" s="14"/>
      <c r="F105" s="14"/>
      <c r="G105" s="14"/>
    </row>
    <row r="106" spans="1:7" s="12" customFormat="1" ht="14.1" customHeight="1">
      <c r="A106" s="130"/>
      <c r="B106" s="36" t="s">
        <v>105</v>
      </c>
      <c r="C106" s="37">
        <v>10</v>
      </c>
      <c r="D106" s="40"/>
      <c r="E106" s="14"/>
      <c r="F106" s="14"/>
      <c r="G106" s="14"/>
    </row>
    <row r="107" spans="1:7" s="12" customFormat="1" ht="14.1" customHeight="1">
      <c r="A107" s="130"/>
      <c r="B107" s="36" t="s">
        <v>126</v>
      </c>
      <c r="C107" s="37">
        <v>5</v>
      </c>
      <c r="D107" s="40"/>
      <c r="E107" s="14"/>
      <c r="F107" s="14"/>
      <c r="G107" s="14"/>
    </row>
    <row r="108" spans="1:7" s="12" customFormat="1" ht="14.1" customHeight="1">
      <c r="A108" s="130"/>
      <c r="B108" s="36" t="s">
        <v>106</v>
      </c>
      <c r="C108" s="37">
        <v>5</v>
      </c>
      <c r="D108" s="40"/>
      <c r="E108" s="14"/>
      <c r="F108" s="14"/>
      <c r="G108" s="14"/>
    </row>
    <row r="109" spans="1:7" s="12" customFormat="1" ht="14.1" customHeight="1">
      <c r="A109" s="130"/>
      <c r="B109" s="36" t="s">
        <v>107</v>
      </c>
      <c r="C109" s="37">
        <v>10</v>
      </c>
      <c r="D109" s="40"/>
      <c r="E109" s="14"/>
      <c r="F109" s="14"/>
      <c r="G109" s="14"/>
    </row>
    <row r="110" spans="1:7" s="12" customFormat="1" ht="14.1" customHeight="1">
      <c r="A110" s="13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5" t="s">
        <v>60</v>
      </c>
      <c r="D113" s="135"/>
      <c r="E113" s="135"/>
      <c r="F113" s="135"/>
      <c r="G113" s="135"/>
    </row>
    <row r="114" spans="1:7" ht="15" customHeight="1">
      <c r="B114" s="23" t="s">
        <v>16</v>
      </c>
      <c r="C114" s="132" t="s">
        <v>128</v>
      </c>
      <c r="D114" s="132"/>
      <c r="E114" s="132"/>
      <c r="F114" s="132"/>
      <c r="G114" s="13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20T4-QDL1</vt:lpstr>
      <vt:lpstr>phong trào</vt:lpstr>
      <vt:lpstr>RL.Cá nhân</vt:lpstr>
      <vt:lpstr>Sheet2</vt:lpstr>
      <vt:lpstr>'20T4-QDL1'!Print_Area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2023-08-02T04:15:16Z</cp:lastPrinted>
  <dcterms:created xsi:type="dcterms:W3CDTF">1999-12-31T18:49:42Z</dcterms:created>
  <dcterms:modified xsi:type="dcterms:W3CDTF">2023-08-02T04:15:54Z</dcterms:modified>
</cp:coreProperties>
</file>