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eu-cuichuoi\Desktop\20t4\"/>
    </mc:Choice>
  </mc:AlternateContent>
  <bookViews>
    <workbookView xWindow="0" yWindow="0" windowWidth="20490" windowHeight="7755"/>
  </bookViews>
  <sheets>
    <sheet name="20T4-QNH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'20T4-QNH1'!$A$1:$I$61</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12" i="25"/>
  <c r="G50" i="25" l="1"/>
  <c r="G45" i="25"/>
  <c r="E45" i="25"/>
  <c r="E50" i="25"/>
  <c r="H50" i="25"/>
  <c r="F50" i="25" l="1"/>
  <c r="F45" i="25"/>
  <c r="H45" i="25"/>
  <c r="E46" i="25"/>
  <c r="F46" i="25" s="1"/>
  <c r="G46" i="25"/>
  <c r="H46" i="25" s="1"/>
  <c r="E47" i="25"/>
  <c r="F47" i="25" s="1"/>
  <c r="G47" i="25"/>
  <c r="H47" i="25" s="1"/>
  <c r="E48" i="25"/>
  <c r="F48" i="25" s="1"/>
  <c r="G48" i="25"/>
  <c r="H48" i="25" s="1"/>
  <c r="E49" i="25"/>
  <c r="F49" i="25" s="1"/>
  <c r="G49" i="25"/>
  <c r="H4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<sst xmlns="http://schemas.openxmlformats.org/spreadsheetml/2006/main" count="384" uniqueCount="269">
  <si>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</si>
  <si>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</si>
  <si>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</si>
  <si>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</si>
  <si>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</si>
  <si>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</si>
  <si>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</si>
  <si>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</si>
  <si>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</si>
  <si>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</si>
  <si>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</si>
  <si>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</si>
  <si>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</si>
  <si>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</si>
  <si>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</si>
  <si>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</si>
  <si>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</si>
  <si>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</si>
  <si>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</si>
  <si>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</si>
  <si>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</si>
  <si>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</si>
  <si>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</si>
  <si>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</si>
  <si>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</si>
  <si>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</si>
  <si>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</si>
  <si>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</si>
  <si>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</si>
  <si>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</si>
  <si>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</si>
  <si>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</si>
  <si>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</si>
  <si>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</si>
  <si>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</si>
  <si>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</si>
  <si>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</si>
  <si>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</si>
  <si>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</si>
  <si>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</si>
  <si>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</si>
  <si>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</si>
  <si>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</si>
  <si>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</si>
  <si>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</si>
  <si>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</si>
  <si>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</si>
  <si>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</si>
  <si>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</si>
  <si>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</si>
  <si>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</si>
  <si>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</si>
  <si>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</si>
  <si>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</si>
  <si>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</si>
  <si>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</si>
  <si>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</si>
  <si>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</si>
  <si>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</si>
  <si>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</si>
  <si>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</si>
  <si>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</si>
  <si>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</si>
  <si>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</si>
  <si>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</si>
  <si>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</si>
  <si>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</si>
  <si>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</si>
  <si>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</si>
  <si>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</si>
  <si>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</si>
  <si>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</si>
  <si>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</si>
  <si>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</si>
  <si>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</si>
  <si>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</si>
  <si>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</si>
  <si>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</si>
  <si>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</si>
  <si>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</si>
  <si>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</si>
  <si>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</si>
  <si>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</si>
  <si>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</si>
  <si>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</si>
  <si>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</si>
  <si>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</si>
  <si>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</si>
  <si>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</si>
  <si>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</si>
  <si>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</si>
  <si>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</si>
  <si>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</si>
  <si>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</si>
  <si>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</si>
  <si>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</si>
  <si>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</si>
  <si>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</si>
  <si>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</si>
  <si>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</si>
  <si>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</si>
  <si>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</si>
  <si>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</si>
  <si>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</si>
  <si>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</si>
  <si>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</si>
  <si>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</si>
  <si>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</si>
  <si>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</si>
  <si>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</si>
  <si>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</si>
  <si>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</si>
  <si>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</si>
  <si>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</si>
  <si>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</si>
  <si>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</si>
  <si>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</si>
  <si>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</si>
  <si>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</si>
  <si>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</si>
  <si>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</si>
  <si>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</si>
  <si>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</si>
  <si>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</si>
  <si>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</si>
  <si>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</si>
  <si>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</si>
  <si>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</si>
  <si>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</si>
  <si>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</si>
  <si>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</si>
  <si>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</si>
  <si>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</si>
  <si>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</si>
  <si>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</si>
  <si>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</si>
  <si>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</si>
  <si>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</si>
  <si>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</si>
  <si>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</si>
  <si>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</si>
  <si>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</si>
  <si>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</si>
  <si>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</si>
  <si>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</si>
  <si>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</si>
  <si>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</si>
  <si>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</si>
  <si>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</si>
  <si>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</si>
  <si>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</si>
  <si>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</si>
  <si>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</si>
  <si>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</si>
  <si>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</si>
  <si>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</si>
  <si>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</si>
  <si>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</si>
  <si>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</si>
  <si>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</si>
  <si>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20000589</t>
  </si>
  <si>
    <t>Huỳnh Nguyễn Trường</t>
  </si>
  <si>
    <t>An</t>
  </si>
  <si>
    <t>20001896</t>
  </si>
  <si>
    <t>Hoàng Lâm Trâm</t>
  </si>
  <si>
    <t>Anh</t>
  </si>
  <si>
    <t>20002230</t>
  </si>
  <si>
    <t>Lâm Gia</t>
  </si>
  <si>
    <t>Bảo</t>
  </si>
  <si>
    <t>20001812</t>
  </si>
  <si>
    <t>Nguyễn Việt</t>
  </si>
  <si>
    <t>Hà</t>
  </si>
  <si>
    <t>20001257</t>
  </si>
  <si>
    <t>Nguyễn Quốc</t>
  </si>
  <si>
    <t>Huy</t>
  </si>
  <si>
    <t>20001822</t>
  </si>
  <si>
    <t>Tất Tiến</t>
  </si>
  <si>
    <t>20001604</t>
  </si>
  <si>
    <t>Nguyễn Minh</t>
  </si>
  <si>
    <t>Khang</t>
  </si>
  <si>
    <t>20000542</t>
  </si>
  <si>
    <t>Vũ Đăng</t>
  </si>
  <si>
    <t>Khôi</t>
  </si>
  <si>
    <t>20000405</t>
  </si>
  <si>
    <t>Lê Thị Thúy</t>
  </si>
  <si>
    <t>Lam</t>
  </si>
  <si>
    <t>20001773</t>
  </si>
  <si>
    <t>Nguyễn Thị Thùy</t>
  </si>
  <si>
    <t>Linh</t>
  </si>
  <si>
    <t>20001344</t>
  </si>
  <si>
    <t>Đỗ Văn</t>
  </si>
  <si>
    <t>Lượng</t>
  </si>
  <si>
    <t>20000404</t>
  </si>
  <si>
    <t>Trần Thảo</t>
  </si>
  <si>
    <t>My</t>
  </si>
  <si>
    <t>20000693</t>
  </si>
  <si>
    <t>Đặng Thanh</t>
  </si>
  <si>
    <t>Nam</t>
  </si>
  <si>
    <t>20001961</t>
  </si>
  <si>
    <t>Triệu Minh</t>
  </si>
  <si>
    <t>Nga</t>
  </si>
  <si>
    <t>20001771</t>
  </si>
  <si>
    <t>Phương Kim</t>
  </si>
  <si>
    <t>Ngân</t>
  </si>
  <si>
    <t>20001624</t>
  </si>
  <si>
    <t>Lư Tuyết</t>
  </si>
  <si>
    <t>Nghi</t>
  </si>
  <si>
    <t>20000249</t>
  </si>
  <si>
    <t>Phan Bảo</t>
  </si>
  <si>
    <t>Ngọc</t>
  </si>
  <si>
    <t>20000724</t>
  </si>
  <si>
    <t>Lê Đức Khôi</t>
  </si>
  <si>
    <t>Nguyên</t>
  </si>
  <si>
    <t>20001986</t>
  </si>
  <si>
    <t>Nguyễn Linh</t>
  </si>
  <si>
    <t>Phương</t>
  </si>
  <si>
    <t>20000781</t>
  </si>
  <si>
    <t>Đỗ Hoàng Minh</t>
  </si>
  <si>
    <t>Quân</t>
  </si>
  <si>
    <t>20002010</t>
  </si>
  <si>
    <t>Đặng Nguyễn Tấn</t>
  </si>
  <si>
    <t>Tài</t>
  </si>
  <si>
    <t>20000506</t>
  </si>
  <si>
    <t>Hồ Huệ</t>
  </si>
  <si>
    <t>Tâm</t>
  </si>
  <si>
    <t>20001795</t>
  </si>
  <si>
    <t>Vũ Lê Phương</t>
  </si>
  <si>
    <t>Thảo</t>
  </si>
  <si>
    <t>20000545</t>
  </si>
  <si>
    <t>Lê Thị Cẩm</t>
  </si>
  <si>
    <t>Tú</t>
  </si>
  <si>
    <t>20001721</t>
  </si>
  <si>
    <t>Nguyễn Lê Phương</t>
  </si>
  <si>
    <t>Uyên</t>
  </si>
  <si>
    <t>20001658</t>
  </si>
  <si>
    <t>Tôn Sỏi</t>
  </si>
  <si>
    <t>Vân</t>
  </si>
  <si>
    <t>20001518</t>
  </si>
  <si>
    <t>Nguyễn Kỳ</t>
  </si>
  <si>
    <t>Vương</t>
  </si>
  <si>
    <t>20001842</t>
  </si>
  <si>
    <t>Trần Thoại</t>
  </si>
  <si>
    <t>Vy</t>
  </si>
  <si>
    <t>20001909</t>
  </si>
  <si>
    <t>Lê Chí</t>
  </si>
  <si>
    <t>Vỹ</t>
  </si>
  <si>
    <t>20000544</t>
  </si>
  <si>
    <t>Nguyễn Thị Cẩm</t>
  </si>
  <si>
    <t>Xuyến</t>
  </si>
  <si>
    <t xml:space="preserve">Lớp:    20T4-QNH1    Sĩ số:   30       Khoa:     Kinh tế              </t>
  </si>
  <si>
    <t>Lê Đức Khôi Nguyên</t>
  </si>
  <si>
    <t>DANH SÁCH SINH VIÊN ĐANG HỌC</t>
  </si>
  <si>
    <t>Lớp: 20T4-QNH1</t>
  </si>
  <si>
    <t>Khóa học: 2020</t>
  </si>
  <si>
    <t>Ngành: Nghiệp vụ nhà hàng</t>
  </si>
  <si>
    <t>Bậc đào tạo: Trung cấp</t>
  </si>
  <si>
    <t xml:space="preserve">Chuyên ngành: Nghiệp vụ nhà hàng  </t>
  </si>
  <si>
    <t>Loại đào tạo: Chính quy 3 năm</t>
  </si>
  <si>
    <t>STT</t>
  </si>
  <si>
    <t>Mã SV</t>
  </si>
  <si>
    <t>Họ đệm</t>
  </si>
  <si>
    <t>Tên</t>
  </si>
  <si>
    <t>Tổng tiết vắng</t>
  </si>
  <si>
    <t>Đối thoại 24/3</t>
  </si>
  <si>
    <t>Ghi chú</t>
  </si>
  <si>
    <t>X</t>
  </si>
  <si>
    <t>Sỉ số: 30</t>
  </si>
  <si>
    <t>TP. HCM, ngày 25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</si>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</sst>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45339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tabSelected="1" view="pageBreakPreview" zoomScaleNormal="100" zoomScaleSheetLayoutView="100" workbookViewId="0">
      <selection activeCell="F54" sqref="F5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9" t="s">
        <v>134</v>
      </c>
      <c r="B2" s="109"/>
      <c r="C2" s="109"/>
      <c r="D2" s="109"/>
      <c r="E2" s="110" t="s">
        <v>135</v>
      </c>
      <c r="F2" s="110"/>
      <c r="G2" s="110"/>
      <c r="H2" s="110"/>
      <c r="I2" s="110"/>
      <c r="J2" s="3"/>
      <c r="K2" s="3"/>
      <c r="L2" s="3"/>
      <c r="M2" s="3"/>
      <c r="N2" s="3"/>
      <c r="O2" s="3"/>
      <c r="P2" s="3"/>
      <c r="Q2" s="3"/>
      <c r="R2" s="3"/>
      <c r="S2" s="3"/>
      <c r="T2" s="3"/>
    </row>
    <row r="3" spans="1:20" ht="17.100000000000001" customHeight="1">
      <c r="A3" s="110" t="s">
        <v>136</v>
      </c>
      <c r="B3" s="110"/>
      <c r="C3" s="110"/>
      <c r="D3" s="110"/>
      <c r="E3" s="111" t="s">
        <v>137</v>
      </c>
      <c r="F3" s="111"/>
      <c r="G3" s="111"/>
      <c r="H3" s="111"/>
      <c r="I3" s="111"/>
      <c r="J3" s="3"/>
      <c r="K3" s="3"/>
      <c r="L3" s="3"/>
      <c r="M3" s="3"/>
      <c r="N3" s="3"/>
      <c r="O3" s="3"/>
      <c r="P3" s="3"/>
      <c r="Q3" s="3"/>
      <c r="R3" s="3"/>
      <c r="S3" s="3"/>
      <c r="T3" s="3"/>
    </row>
    <row r="4" spans="1:20" ht="17.100000000000001" customHeight="1">
      <c r="A4" s="110" t="s">
        <v>138</v>
      </c>
      <c r="B4" s="110"/>
      <c r="C4" s="110"/>
      <c r="D4" s="110"/>
      <c r="E4" s="98"/>
      <c r="F4" s="98"/>
      <c r="G4" s="98"/>
      <c r="H4" s="98"/>
      <c r="I4" s="98"/>
      <c r="J4" s="3"/>
      <c r="K4" s="3"/>
      <c r="L4" s="3"/>
      <c r="M4" s="3"/>
      <c r="N4" s="3"/>
      <c r="O4" s="3"/>
      <c r="P4" s="3"/>
      <c r="Q4" s="3"/>
      <c r="R4" s="3"/>
      <c r="S4" s="3"/>
      <c r="T4" s="3"/>
    </row>
    <row r="5" spans="1:20" s="49" customFormat="1" ht="12" customHeight="1">
      <c r="A5" s="112"/>
      <c r="B5" s="112"/>
      <c r="C5" s="112"/>
      <c r="D5" s="112"/>
      <c r="E5" s="48"/>
      <c r="J5" s="48"/>
      <c r="K5" s="48"/>
      <c r="L5" s="48"/>
      <c r="M5" s="48"/>
      <c r="N5" s="48"/>
      <c r="O5" s="48"/>
      <c r="P5" s="48"/>
      <c r="Q5" s="48"/>
      <c r="R5" s="48"/>
      <c r="S5" s="48"/>
      <c r="T5" s="48"/>
    </row>
    <row r="6" spans="1:20" ht="24.95" customHeight="1">
      <c r="A6" s="113" t="s">
        <v>139</v>
      </c>
      <c r="B6" s="113"/>
      <c r="C6" s="113"/>
      <c r="D6" s="113"/>
      <c r="E6" s="113"/>
      <c r="F6" s="113"/>
      <c r="G6" s="113"/>
      <c r="H6" s="113"/>
      <c r="I6" s="113"/>
      <c r="J6" s="5"/>
      <c r="K6" s="5"/>
      <c r="L6" s="5"/>
      <c r="M6" s="5"/>
      <c r="N6" s="5"/>
      <c r="O6" s="5"/>
      <c r="P6" s="5"/>
      <c r="Q6" s="5"/>
      <c r="R6" s="5"/>
      <c r="S6" s="5"/>
      <c r="T6" s="5"/>
    </row>
    <row r="7" spans="1:20" s="8" customFormat="1" ht="20.100000000000001" customHeight="1">
      <c r="A7" s="113" t="s">
        <v>159</v>
      </c>
      <c r="B7" s="113"/>
      <c r="C7" s="113"/>
      <c r="D7" s="113"/>
      <c r="E7" s="113"/>
      <c r="F7" s="113"/>
      <c r="G7" s="113"/>
      <c r="H7" s="113"/>
      <c r="I7" s="113"/>
      <c r="J7" s="50"/>
      <c r="K7" s="50"/>
      <c r="L7" s="50"/>
      <c r="M7" s="50"/>
      <c r="N7" s="50"/>
      <c r="O7" s="50"/>
      <c r="P7" s="50"/>
      <c r="Q7" s="50"/>
      <c r="R7" s="50"/>
      <c r="S7" s="50"/>
      <c r="T7" s="50"/>
    </row>
    <row r="8" spans="1:20" s="8" customFormat="1" ht="18" customHeight="1">
      <c r="A8" s="114" t="s">
        <v>249</v>
      </c>
      <c r="B8" s="114"/>
      <c r="C8" s="114"/>
      <c r="D8" s="114"/>
      <c r="E8" s="114"/>
      <c r="F8" s="114"/>
      <c r="G8" s="114"/>
      <c r="H8" s="114"/>
      <c r="I8" s="11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5" t="s">
        <v>0</v>
      </c>
      <c r="B10" s="115" t="s">
        <v>140</v>
      </c>
      <c r="C10" s="117" t="s">
        <v>141</v>
      </c>
      <c r="D10" s="118"/>
      <c r="E10" s="101" t="s">
        <v>142</v>
      </c>
      <c r="F10" s="102"/>
      <c r="G10" s="101" t="s">
        <v>143</v>
      </c>
      <c r="H10" s="102"/>
      <c r="I10" s="103" t="s">
        <v>13</v>
      </c>
    </row>
    <row r="11" spans="1:20" s="12" customFormat="1" ht="30" customHeight="1">
      <c r="A11" s="104"/>
      <c r="B11" s="116"/>
      <c r="C11" s="119"/>
      <c r="D11" s="120"/>
      <c r="E11" s="52" t="s">
        <v>144</v>
      </c>
      <c r="F11" s="52" t="s">
        <v>145</v>
      </c>
      <c r="G11" s="52" t="s">
        <v>144</v>
      </c>
      <c r="H11" s="52" t="s">
        <v>145</v>
      </c>
      <c r="I11" s="104"/>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40" si="0">IF(AND(E13&gt;=90),"XS",IF(AND(E13&gt;=80),"Tốt",IF(AND(E13&gt;=70),"Khá",IF(AND(E13&gt;=60),"TB",IF(AND(E13&gt;=50),"TB",IF(AND(E13&lt;50),IF(AND(E13&gt;0),"Yếu",IF(AND(E13=0),"KXL"," "))))))))</f>
        <v>KXL</v>
      </c>
      <c r="G13" s="45"/>
      <c r="H13" s="61" t="str">
        <f t="shared" ref="H13:H40"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174</v>
      </c>
      <c r="E17" s="45"/>
      <c r="F17" s="54" t="str">
        <f t="shared" si="0"/>
        <v>KXL</v>
      </c>
      <c r="G17" s="45"/>
      <c r="H17" s="61" t="str">
        <f t="shared" si="1"/>
        <v>KXL</v>
      </c>
      <c r="I17" s="14"/>
    </row>
    <row r="18" spans="1:9" s="12" customFormat="1" ht="17.45" customHeight="1">
      <c r="A18" s="45">
        <v>7</v>
      </c>
      <c r="B18" s="65" t="s">
        <v>177</v>
      </c>
      <c r="C18" s="64" t="s">
        <v>178</v>
      </c>
      <c r="D18" s="53" t="s">
        <v>179</v>
      </c>
      <c r="E18" s="45"/>
      <c r="F18" s="54" t="str">
        <f t="shared" si="0"/>
        <v>KXL</v>
      </c>
      <c r="G18" s="45"/>
      <c r="H18" s="61" t="str">
        <f t="shared" si="1"/>
        <v>KXL</v>
      </c>
      <c r="I18" s="14"/>
    </row>
    <row r="19" spans="1:9" s="12" customFormat="1" ht="17.45" customHeight="1">
      <c r="A19" s="45">
        <v>8</v>
      </c>
      <c r="B19" s="65" t="s">
        <v>180</v>
      </c>
      <c r="C19" s="64" t="s">
        <v>181</v>
      </c>
      <c r="D19" s="53" t="s">
        <v>182</v>
      </c>
      <c r="E19" s="45"/>
      <c r="F19" s="54" t="str">
        <f t="shared" si="0"/>
        <v>KXL</v>
      </c>
      <c r="G19" s="45"/>
      <c r="H19" s="61" t="str">
        <f t="shared" si="1"/>
        <v>KXL</v>
      </c>
      <c r="I19" s="14"/>
    </row>
    <row r="20" spans="1:9" s="12" customFormat="1" ht="17.45" customHeight="1">
      <c r="A20" s="45">
        <v>9</v>
      </c>
      <c r="B20" s="65" t="s">
        <v>183</v>
      </c>
      <c r="C20" s="64" t="s">
        <v>184</v>
      </c>
      <c r="D20" s="53" t="s">
        <v>185</v>
      </c>
      <c r="E20" s="45"/>
      <c r="F20" s="54" t="str">
        <f t="shared" si="0"/>
        <v>KXL</v>
      </c>
      <c r="G20" s="45"/>
      <c r="H20" s="61" t="str">
        <f t="shared" si="1"/>
        <v>KXL</v>
      </c>
      <c r="I20" s="55"/>
    </row>
    <row r="21" spans="1:9" s="12" customFormat="1" ht="17.45" customHeight="1">
      <c r="A21" s="45">
        <v>10</v>
      </c>
      <c r="B21" s="65" t="s">
        <v>186</v>
      </c>
      <c r="C21" s="64" t="s">
        <v>187</v>
      </c>
      <c r="D21" s="53" t="s">
        <v>188</v>
      </c>
      <c r="E21" s="45"/>
      <c r="F21" s="54" t="str">
        <f t="shared" si="0"/>
        <v>KXL</v>
      </c>
      <c r="G21" s="45"/>
      <c r="H21" s="61" t="str">
        <f t="shared" si="1"/>
        <v>KXL</v>
      </c>
      <c r="I21" s="55"/>
    </row>
    <row r="22" spans="1:9" s="12" customFormat="1" ht="17.45" customHeight="1">
      <c r="A22" s="45">
        <v>11</v>
      </c>
      <c r="B22" s="65" t="s">
        <v>189</v>
      </c>
      <c r="C22" s="64" t="s">
        <v>190</v>
      </c>
      <c r="D22" s="53" t="s">
        <v>191</v>
      </c>
      <c r="E22" s="45"/>
      <c r="F22" s="54" t="str">
        <f t="shared" si="0"/>
        <v>KXL</v>
      </c>
      <c r="G22" s="45"/>
      <c r="H22" s="61" t="str">
        <f t="shared" si="1"/>
        <v>KXL</v>
      </c>
      <c r="I22" s="55"/>
    </row>
    <row r="23" spans="1:9" s="12" customFormat="1" ht="17.45" customHeight="1">
      <c r="A23" s="45">
        <v>12</v>
      </c>
      <c r="B23" s="65" t="s">
        <v>192</v>
      </c>
      <c r="C23" s="64" t="s">
        <v>193</v>
      </c>
      <c r="D23" s="53" t="s">
        <v>194</v>
      </c>
      <c r="E23" s="45"/>
      <c r="F23" s="54" t="str">
        <f t="shared" si="0"/>
        <v>KXL</v>
      </c>
      <c r="G23" s="45"/>
      <c r="H23" s="61" t="str">
        <f t="shared" si="1"/>
        <v>KXL</v>
      </c>
      <c r="I23" s="14"/>
    </row>
    <row r="24" spans="1:9" s="12" customFormat="1" ht="17.45" customHeight="1">
      <c r="A24" s="45">
        <v>13</v>
      </c>
      <c r="B24" s="65" t="s">
        <v>195</v>
      </c>
      <c r="C24" s="64" t="s">
        <v>196</v>
      </c>
      <c r="D24" s="53" t="s">
        <v>197</v>
      </c>
      <c r="E24" s="45"/>
      <c r="F24" s="54" t="str">
        <f t="shared" si="0"/>
        <v>KXL</v>
      </c>
      <c r="G24" s="45"/>
      <c r="H24" s="61" t="str">
        <f t="shared" si="1"/>
        <v>KXL</v>
      </c>
      <c r="I24" s="14"/>
    </row>
    <row r="25" spans="1:9" s="12" customFormat="1" ht="17.45" customHeight="1">
      <c r="A25" s="45">
        <v>14</v>
      </c>
      <c r="B25" s="65" t="s">
        <v>198</v>
      </c>
      <c r="C25" s="64" t="s">
        <v>199</v>
      </c>
      <c r="D25" s="53" t="s">
        <v>200</v>
      </c>
      <c r="E25" s="45"/>
      <c r="F25" s="54" t="str">
        <f t="shared" si="0"/>
        <v>KXL</v>
      </c>
      <c r="G25" s="45"/>
      <c r="H25" s="61" t="str">
        <f t="shared" si="1"/>
        <v>KXL</v>
      </c>
      <c r="I25" s="14"/>
    </row>
    <row r="26" spans="1:9" s="12" customFormat="1" ht="17.45" customHeight="1">
      <c r="A26" s="45">
        <v>15</v>
      </c>
      <c r="B26" s="65" t="s">
        <v>201</v>
      </c>
      <c r="C26" s="64" t="s">
        <v>202</v>
      </c>
      <c r="D26" s="53" t="s">
        <v>203</v>
      </c>
      <c r="E26" s="45"/>
      <c r="F26" s="54" t="str">
        <f t="shared" si="0"/>
        <v>KXL</v>
      </c>
      <c r="G26" s="45"/>
      <c r="H26" s="61" t="str">
        <f t="shared" si="1"/>
        <v>KXL</v>
      </c>
      <c r="I26" s="14"/>
    </row>
    <row r="27" spans="1:9" s="12" customFormat="1" ht="17.45" customHeight="1">
      <c r="A27" s="45">
        <v>16</v>
      </c>
      <c r="B27" s="65" t="s">
        <v>204</v>
      </c>
      <c r="C27" s="64" t="s">
        <v>205</v>
      </c>
      <c r="D27" s="53" t="s">
        <v>206</v>
      </c>
      <c r="E27" s="45"/>
      <c r="F27" s="54" t="str">
        <f t="shared" si="0"/>
        <v>KXL</v>
      </c>
      <c r="G27" s="45"/>
      <c r="H27" s="61" t="str">
        <f t="shared" si="1"/>
        <v>KXL</v>
      </c>
      <c r="I27" s="14"/>
    </row>
    <row r="28" spans="1:9" s="12" customFormat="1" ht="17.45" customHeight="1">
      <c r="A28" s="45">
        <v>17</v>
      </c>
      <c r="B28" s="65" t="s">
        <v>207</v>
      </c>
      <c r="C28" s="64" t="s">
        <v>208</v>
      </c>
      <c r="D28" s="53" t="s">
        <v>209</v>
      </c>
      <c r="E28" s="45"/>
      <c r="F28" s="54" t="str">
        <f t="shared" si="0"/>
        <v>KXL</v>
      </c>
      <c r="G28" s="45"/>
      <c r="H28" s="61" t="str">
        <f t="shared" si="1"/>
        <v>KXL</v>
      </c>
      <c r="I28" s="14"/>
    </row>
    <row r="29" spans="1:9" s="12" customFormat="1" ht="17.45" customHeight="1">
      <c r="A29" s="45">
        <v>18</v>
      </c>
      <c r="B29" s="65" t="s">
        <v>210</v>
      </c>
      <c r="C29" s="64" t="s">
        <v>211</v>
      </c>
      <c r="D29" s="53" t="s">
        <v>212</v>
      </c>
      <c r="E29" s="45"/>
      <c r="F29" s="54" t="str">
        <f t="shared" si="0"/>
        <v>KXL</v>
      </c>
      <c r="G29" s="45"/>
      <c r="H29" s="61" t="str">
        <f t="shared" si="1"/>
        <v>KXL</v>
      </c>
      <c r="I29" s="14"/>
    </row>
    <row r="30" spans="1:9" s="12" customFormat="1" ht="17.45" customHeight="1">
      <c r="A30" s="45">
        <v>19</v>
      </c>
      <c r="B30" s="65" t="s">
        <v>213</v>
      </c>
      <c r="C30" s="64" t="s">
        <v>214</v>
      </c>
      <c r="D30" s="53" t="s">
        <v>215</v>
      </c>
      <c r="E30" s="45"/>
      <c r="F30" s="54" t="str">
        <f t="shared" si="0"/>
        <v>KXL</v>
      </c>
      <c r="G30" s="45"/>
      <c r="H30" s="61" t="str">
        <f t="shared" si="1"/>
        <v>KXL</v>
      </c>
      <c r="I30" s="14"/>
    </row>
    <row r="31" spans="1:9" s="12" customFormat="1" ht="17.45" customHeight="1">
      <c r="A31" s="45">
        <v>20</v>
      </c>
      <c r="B31" s="65" t="s">
        <v>216</v>
      </c>
      <c r="C31" s="64" t="s">
        <v>217</v>
      </c>
      <c r="D31" s="53" t="s">
        <v>218</v>
      </c>
      <c r="E31" s="45"/>
      <c r="F31" s="54" t="str">
        <f t="shared" si="0"/>
        <v>KXL</v>
      </c>
      <c r="G31" s="45"/>
      <c r="H31" s="61" t="str">
        <f t="shared" si="1"/>
        <v>KXL</v>
      </c>
      <c r="I31" s="55"/>
    </row>
    <row r="32" spans="1:9" s="12" customFormat="1" ht="17.45" customHeight="1">
      <c r="A32" s="45">
        <v>21</v>
      </c>
      <c r="B32" s="65" t="s">
        <v>219</v>
      </c>
      <c r="C32" s="64" t="s">
        <v>220</v>
      </c>
      <c r="D32" s="53" t="s">
        <v>221</v>
      </c>
      <c r="E32" s="45"/>
      <c r="F32" s="54" t="str">
        <f t="shared" si="0"/>
        <v>KXL</v>
      </c>
      <c r="G32" s="45"/>
      <c r="H32" s="61" t="str">
        <f t="shared" si="1"/>
        <v>KXL</v>
      </c>
      <c r="I32" s="14"/>
    </row>
    <row r="33" spans="1:9" s="12" customFormat="1" ht="17.45" customHeight="1">
      <c r="A33" s="45">
        <v>22</v>
      </c>
      <c r="B33" s="65" t="s">
        <v>222</v>
      </c>
      <c r="C33" s="64" t="s">
        <v>223</v>
      </c>
      <c r="D33" s="53" t="s">
        <v>224</v>
      </c>
      <c r="E33" s="45"/>
      <c r="F33" s="54" t="str">
        <f t="shared" si="0"/>
        <v>KXL</v>
      </c>
      <c r="G33" s="45"/>
      <c r="H33" s="61" t="str">
        <f t="shared" si="1"/>
        <v>KXL</v>
      </c>
      <c r="I33" s="14"/>
    </row>
    <row r="34" spans="1:9" s="12" customFormat="1" ht="17.45" customHeight="1">
      <c r="A34" s="45">
        <v>23</v>
      </c>
      <c r="B34" s="65" t="s">
        <v>225</v>
      </c>
      <c r="C34" s="64" t="s">
        <v>226</v>
      </c>
      <c r="D34" s="53" t="s">
        <v>227</v>
      </c>
      <c r="E34" s="45"/>
      <c r="F34" s="54" t="str">
        <f t="shared" si="0"/>
        <v>KXL</v>
      </c>
      <c r="G34" s="45"/>
      <c r="H34" s="61" t="str">
        <f t="shared" si="1"/>
        <v>KXL</v>
      </c>
      <c r="I34" s="14"/>
    </row>
    <row r="35" spans="1:9" s="12" customFormat="1" ht="17.45" customHeight="1">
      <c r="A35" s="45">
        <v>24</v>
      </c>
      <c r="B35" s="65" t="s">
        <v>228</v>
      </c>
      <c r="C35" s="64" t="s">
        <v>229</v>
      </c>
      <c r="D35" s="53" t="s">
        <v>230</v>
      </c>
      <c r="E35" s="45"/>
      <c r="F35" s="54" t="str">
        <f t="shared" si="0"/>
        <v>KXL</v>
      </c>
      <c r="G35" s="45"/>
      <c r="H35" s="61" t="str">
        <f t="shared" si="1"/>
        <v>KXL</v>
      </c>
      <c r="I35" s="14"/>
    </row>
    <row r="36" spans="1:9" s="12" customFormat="1" ht="17.45" customHeight="1">
      <c r="A36" s="45">
        <v>25</v>
      </c>
      <c r="B36" s="65" t="s">
        <v>231</v>
      </c>
      <c r="C36" s="64" t="s">
        <v>232</v>
      </c>
      <c r="D36" s="53" t="s">
        <v>233</v>
      </c>
      <c r="E36" s="45"/>
      <c r="F36" s="54" t="str">
        <f t="shared" si="0"/>
        <v>KXL</v>
      </c>
      <c r="G36" s="45"/>
      <c r="H36" s="61" t="str">
        <f t="shared" si="1"/>
        <v>KXL</v>
      </c>
      <c r="I36" s="14"/>
    </row>
    <row r="37" spans="1:9" s="12" customFormat="1" ht="17.45" customHeight="1">
      <c r="A37" s="45">
        <v>26</v>
      </c>
      <c r="B37" s="65" t="s">
        <v>234</v>
      </c>
      <c r="C37" s="64" t="s">
        <v>235</v>
      </c>
      <c r="D37" s="53" t="s">
        <v>236</v>
      </c>
      <c r="E37" s="45"/>
      <c r="F37" s="54" t="str">
        <f t="shared" si="0"/>
        <v>KXL</v>
      </c>
      <c r="G37" s="45"/>
      <c r="H37" s="61" t="str">
        <f t="shared" si="1"/>
        <v>KXL</v>
      </c>
      <c r="I37" s="14"/>
    </row>
    <row r="38" spans="1:9" s="12" customFormat="1" ht="17.45" customHeight="1">
      <c r="A38" s="45">
        <v>27</v>
      </c>
      <c r="B38" s="65" t="s">
        <v>237</v>
      </c>
      <c r="C38" s="64" t="s">
        <v>238</v>
      </c>
      <c r="D38" s="53" t="s">
        <v>239</v>
      </c>
      <c r="E38" s="45"/>
      <c r="F38" s="54" t="str">
        <f t="shared" si="0"/>
        <v>KXL</v>
      </c>
      <c r="G38" s="45"/>
      <c r="H38" s="61" t="str">
        <f t="shared" si="1"/>
        <v>KXL</v>
      </c>
      <c r="I38" s="55"/>
    </row>
    <row r="39" spans="1:9" s="12" customFormat="1" ht="17.45" customHeight="1">
      <c r="A39" s="45">
        <v>28</v>
      </c>
      <c r="B39" s="65" t="s">
        <v>240</v>
      </c>
      <c r="C39" s="64" t="s">
        <v>241</v>
      </c>
      <c r="D39" s="53" t="s">
        <v>242</v>
      </c>
      <c r="E39" s="45"/>
      <c r="F39" s="54" t="str">
        <f t="shared" si="0"/>
        <v>KXL</v>
      </c>
      <c r="G39" s="45"/>
      <c r="H39" s="61" t="str">
        <f t="shared" si="1"/>
        <v>KXL</v>
      </c>
      <c r="I39" s="14"/>
    </row>
    <row r="40" spans="1:9" s="12" customFormat="1" ht="17.45" customHeight="1">
      <c r="A40" s="45">
        <v>29</v>
      </c>
      <c r="B40" s="65" t="s">
        <v>243</v>
      </c>
      <c r="C40" s="64" t="s">
        <v>244</v>
      </c>
      <c r="D40" s="53" t="s">
        <v>245</v>
      </c>
      <c r="E40" s="45"/>
      <c r="F40" s="54" t="str">
        <f t="shared" si="0"/>
        <v>KXL</v>
      </c>
      <c r="G40" s="45"/>
      <c r="H40" s="61" t="str">
        <f t="shared" si="1"/>
        <v>KXL</v>
      </c>
      <c r="I40" s="55"/>
    </row>
    <row r="41" spans="1:9" s="12" customFormat="1" ht="17.45" customHeight="1">
      <c r="A41" s="69">
        <v>30</v>
      </c>
      <c r="B41" s="65" t="s">
        <v>246</v>
      </c>
      <c r="C41" s="64" t="s">
        <v>247</v>
      </c>
      <c r="D41" s="53" t="s">
        <v>248</v>
      </c>
      <c r="E41" s="45"/>
      <c r="F41" s="54" t="str">
        <f t="shared" ref="F41" si="2">IF(AND(E41&gt;=90),"XS",IF(AND(E41&gt;=80),"Tốt",IF(AND(E41&gt;=70),"Khá",IF(AND(E41&gt;=60),"TB",IF(AND(E41&gt;=50),"TB",IF(AND(E41&lt;50),IF(AND(E41&gt;0),"Yếu",IF(AND(E41=0),"KXL"," "))))))))</f>
        <v>KXL</v>
      </c>
      <c r="G41" s="45"/>
      <c r="H41" s="61" t="str">
        <f t="shared" ref="H41" si="3">IF(AND(G41&gt;=90),"XS",IF(AND(G41&gt;=80),"Tốt",IF(AND(G41&gt;=70),"Khá",IF(AND(G41&gt;=60),"TB",IF(AND(G41&gt;=50),"TB",IF(AND(G41&lt;50),IF(AND(G41&gt;0),"Yếu",IF(AND(G41=0),"KXL"," "))))))))</f>
        <v>KXL</v>
      </c>
      <c r="I41" s="14"/>
    </row>
    <row r="42" spans="1:9" ht="20.100000000000001" customHeight="1">
      <c r="A42" s="46"/>
      <c r="B42" s="46"/>
      <c r="C42" s="105" t="s">
        <v>146</v>
      </c>
      <c r="D42" s="105"/>
      <c r="E42" s="105"/>
      <c r="F42" s="105"/>
      <c r="G42" s="105"/>
      <c r="H42" s="105"/>
      <c r="I42" s="105"/>
    </row>
    <row r="43" spans="1:9" ht="18" customHeight="1">
      <c r="C43" s="106" t="s">
        <v>147</v>
      </c>
      <c r="D43" s="106"/>
      <c r="E43" s="107" t="s">
        <v>142</v>
      </c>
      <c r="F43" s="107"/>
      <c r="G43" s="107" t="s">
        <v>143</v>
      </c>
      <c r="H43" s="107"/>
      <c r="I43" s="106" t="s">
        <v>13</v>
      </c>
    </row>
    <row r="44" spans="1:9" s="12" customFormat="1" ht="18" customHeight="1">
      <c r="C44" s="106"/>
      <c r="D44" s="106"/>
      <c r="E44" s="52" t="s">
        <v>148</v>
      </c>
      <c r="F44" s="19" t="s">
        <v>149</v>
      </c>
      <c r="G44" s="52" t="s">
        <v>148</v>
      </c>
      <c r="H44" s="19" t="s">
        <v>149</v>
      </c>
      <c r="I44" s="106"/>
    </row>
    <row r="45" spans="1:9" ht="18" customHeight="1">
      <c r="C45" s="99" t="s">
        <v>150</v>
      </c>
      <c r="D45" s="99"/>
      <c r="E45" s="56">
        <f>COUNTIF(F12:F41,"XS")</f>
        <v>1</v>
      </c>
      <c r="F45" s="57">
        <f>E45*100/$A$41</f>
        <v>3.3333333333333335</v>
      </c>
      <c r="G45" s="62">
        <f>COUNTIF(H12:H41,"XS")</f>
        <v>0</v>
      </c>
      <c r="H45" s="63">
        <f>G45*100/$A$41</f>
        <v>0</v>
      </c>
      <c r="I45" s="60"/>
    </row>
    <row r="46" spans="1:9" ht="18" customHeight="1">
      <c r="C46" s="99" t="s">
        <v>151</v>
      </c>
      <c r="D46" s="99"/>
      <c r="E46" s="56">
        <f>COUNTIF(F12:F41,"Tốt")</f>
        <v>0</v>
      </c>
      <c r="F46" s="57">
        <f>E46*100/$A$41</f>
        <v>0</v>
      </c>
      <c r="G46" s="62">
        <f>COUNTIF(H12:H41,"Tốt")</f>
        <v>0</v>
      </c>
      <c r="H46" s="63">
        <f t="shared" ref="H46:H50" si="4">G46*100/$A$41</f>
        <v>0</v>
      </c>
      <c r="I46" s="60"/>
    </row>
    <row r="47" spans="1:9" ht="18" customHeight="1">
      <c r="C47" s="99" t="s">
        <v>152</v>
      </c>
      <c r="D47" s="99"/>
      <c r="E47" s="56">
        <f>COUNTIF(F12:F41,"Khá")</f>
        <v>0</v>
      </c>
      <c r="F47" s="57">
        <f t="shared" ref="F47:F50" si="5">E47*100/$A$41</f>
        <v>0</v>
      </c>
      <c r="G47" s="62">
        <f>COUNTIF(H12:H41,"Khá")</f>
        <v>0</v>
      </c>
      <c r="H47" s="63">
        <f t="shared" si="4"/>
        <v>0</v>
      </c>
      <c r="I47" s="60"/>
    </row>
    <row r="48" spans="1:9" ht="18" customHeight="1">
      <c r="C48" s="99" t="s">
        <v>153</v>
      </c>
      <c r="D48" s="99"/>
      <c r="E48" s="56">
        <f>COUNTIF(F12:F41,"TB")</f>
        <v>0</v>
      </c>
      <c r="F48" s="57">
        <f t="shared" si="5"/>
        <v>0</v>
      </c>
      <c r="G48" s="62">
        <f>COUNTIF(H12:H41,"TB")</f>
        <v>0</v>
      </c>
      <c r="H48" s="63">
        <f t="shared" si="4"/>
        <v>0</v>
      </c>
      <c r="I48" s="60"/>
    </row>
    <row r="49" spans="1:10" ht="18" customHeight="1">
      <c r="C49" s="99" t="s">
        <v>154</v>
      </c>
      <c r="D49" s="99"/>
      <c r="E49" s="56">
        <f>COUNTIF(F12:F41,"Yếu")</f>
        <v>0</v>
      </c>
      <c r="F49" s="57">
        <f t="shared" si="5"/>
        <v>0</v>
      </c>
      <c r="G49" s="62">
        <f>COUNTIF(H12:H41,"Yếu")</f>
        <v>0</v>
      </c>
      <c r="H49" s="63">
        <f t="shared" si="4"/>
        <v>0</v>
      </c>
      <c r="I49" s="60"/>
    </row>
    <row r="50" spans="1:10" ht="18" customHeight="1">
      <c r="C50" s="99" t="s">
        <v>155</v>
      </c>
      <c r="D50" s="99"/>
      <c r="E50" s="56">
        <f>COUNTIF(F12:F41,"KXL")</f>
        <v>29</v>
      </c>
      <c r="F50" s="57">
        <f t="shared" si="5"/>
        <v>96.666666666666671</v>
      </c>
      <c r="G50" s="62">
        <f>COUNTIF(H12:H41,"KXL")</f>
        <v>30</v>
      </c>
      <c r="H50" s="63">
        <f t="shared" si="4"/>
        <v>100</v>
      </c>
      <c r="I50" s="60"/>
    </row>
    <row r="51" spans="1:10">
      <c r="C51" s="44"/>
      <c r="D51" s="44"/>
      <c r="F51" s="58"/>
    </row>
    <row r="52" spans="1:10" ht="18" customHeight="1">
      <c r="E52" s="100" t="s">
        <v>158</v>
      </c>
      <c r="F52" s="100"/>
      <c r="G52" s="100"/>
      <c r="H52" s="100"/>
      <c r="I52" s="100"/>
    </row>
    <row r="53" spans="1:10" ht="18" customHeight="1">
      <c r="A53" s="98" t="s">
        <v>156</v>
      </c>
      <c r="B53" s="98"/>
      <c r="C53" s="98"/>
      <c r="D53" s="98"/>
      <c r="E53" s="98"/>
      <c r="F53" s="98" t="s">
        <v>142</v>
      </c>
      <c r="G53" s="98"/>
      <c r="H53" s="98"/>
      <c r="I53" s="66" t="s">
        <v>157</v>
      </c>
      <c r="J53" s="59"/>
    </row>
    <row r="54" spans="1:10" ht="18" customHeight="1"/>
    <row r="55" spans="1:10" ht="18" customHeight="1"/>
    <row r="56" spans="1:10" ht="18" customHeight="1"/>
    <row r="57" spans="1:10" ht="18" customHeight="1">
      <c r="A57" s="67">
        <v>1</v>
      </c>
    </row>
    <row r="58" spans="1:10">
      <c r="F58" s="108"/>
      <c r="G58" s="108"/>
      <c r="H58" s="108"/>
      <c r="I58" s="68" t="s">
        <v>250</v>
      </c>
    </row>
  </sheetData>
  <mergeCells count="31">
    <mergeCell ref="F58:H58"/>
    <mergeCell ref="A2:D2"/>
    <mergeCell ref="E2:I2"/>
    <mergeCell ref="A3:D3"/>
    <mergeCell ref="E3:I3"/>
    <mergeCell ref="A4:D4"/>
    <mergeCell ref="E4:I4"/>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53:E53"/>
    <mergeCell ref="F53:H53"/>
    <mergeCell ref="C46:D46"/>
    <mergeCell ref="C47:D47"/>
    <mergeCell ref="C48:D48"/>
    <mergeCell ref="C49:D49"/>
    <mergeCell ref="C50:D50"/>
    <mergeCell ref="E52:I52"/>
  </mergeCells>
  <conditionalFormatting sqref="F12:F41 H12:H4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opLeftCell="A12" workbookViewId="0">
      <selection activeCell="C3" sqref="A3:XFD5"/>
    </sheetView>
  </sheetViews>
  <sheetFormatPr defaultRowHeight="15.75"/>
  <cols>
    <col min="1" max="1" width="3.75" style="70" customWidth="1"/>
    <col min="2" max="2" width="10.125" style="70" customWidth="1"/>
    <col min="3" max="3" width="20.5" style="70" customWidth="1"/>
    <col min="4" max="4" width="7.875" style="70" customWidth="1"/>
    <col min="5" max="5" width="9.375" style="70" customWidth="1"/>
    <col min="6" max="6" width="11.5" style="70" customWidth="1"/>
    <col min="7" max="11" width="11.5" style="70" hidden="1" customWidth="1"/>
    <col min="12" max="12" width="16.125" style="70" customWidth="1"/>
    <col min="13" max="256" width="9" style="70"/>
    <col min="257" max="257" width="3.75" style="70" customWidth="1"/>
    <col min="258" max="258" width="10.125" style="70" customWidth="1"/>
    <col min="259" max="259" width="16.875" style="70" customWidth="1"/>
    <col min="260" max="260" width="7.875" style="70" customWidth="1"/>
    <col min="261" max="261" width="9.375" style="70" customWidth="1"/>
    <col min="262" max="262" width="11.5" style="70" customWidth="1"/>
    <col min="263" max="267" width="0" style="70" hidden="1" customWidth="1"/>
    <col min="268" max="268" width="16.125" style="70" customWidth="1"/>
    <col min="269" max="512" width="9" style="70"/>
    <col min="513" max="513" width="3.75" style="70" customWidth="1"/>
    <col min="514" max="514" width="10.125" style="70" customWidth="1"/>
    <col min="515" max="515" width="16.875" style="70" customWidth="1"/>
    <col min="516" max="516" width="7.875" style="70" customWidth="1"/>
    <col min="517" max="517" width="9.375" style="70" customWidth="1"/>
    <col min="518" max="518" width="11.5" style="70" customWidth="1"/>
    <col min="519" max="523" width="0" style="70" hidden="1" customWidth="1"/>
    <col min="524" max="524" width="16.125" style="70" customWidth="1"/>
    <col min="525" max="768" width="9" style="70"/>
    <col min="769" max="769" width="3.75" style="70" customWidth="1"/>
    <col min="770" max="770" width="10.125" style="70" customWidth="1"/>
    <col min="771" max="771" width="16.875" style="70" customWidth="1"/>
    <col min="772" max="772" width="7.875" style="70" customWidth="1"/>
    <col min="773" max="773" width="9.375" style="70" customWidth="1"/>
    <col min="774" max="774" width="11.5" style="70" customWidth="1"/>
    <col min="775" max="779" width="0" style="70" hidden="1" customWidth="1"/>
    <col min="780" max="780" width="16.125" style="70" customWidth="1"/>
    <col min="781" max="1024" width="9" style="70"/>
    <col min="1025" max="1025" width="3.75" style="70" customWidth="1"/>
    <col min="1026" max="1026" width="10.125" style="70" customWidth="1"/>
    <col min="1027" max="1027" width="16.875" style="70" customWidth="1"/>
    <col min="1028" max="1028" width="7.875" style="70" customWidth="1"/>
    <col min="1029" max="1029" width="9.375" style="70" customWidth="1"/>
    <col min="1030" max="1030" width="11.5" style="70" customWidth="1"/>
    <col min="1031" max="1035" width="0" style="70" hidden="1" customWidth="1"/>
    <col min="1036" max="1036" width="16.125" style="70" customWidth="1"/>
    <col min="1037" max="1280" width="9" style="70"/>
    <col min="1281" max="1281" width="3.75" style="70" customWidth="1"/>
    <col min="1282" max="1282" width="10.125" style="70" customWidth="1"/>
    <col min="1283" max="1283" width="16.875" style="70" customWidth="1"/>
    <col min="1284" max="1284" width="7.875" style="70" customWidth="1"/>
    <col min="1285" max="1285" width="9.375" style="70" customWidth="1"/>
    <col min="1286" max="1286" width="11.5" style="70" customWidth="1"/>
    <col min="1287" max="1291" width="0" style="70" hidden="1" customWidth="1"/>
    <col min="1292" max="1292" width="16.125" style="70" customWidth="1"/>
    <col min="1293" max="1536" width="9" style="70"/>
    <col min="1537" max="1537" width="3.75" style="70" customWidth="1"/>
    <col min="1538" max="1538" width="10.125" style="70" customWidth="1"/>
    <col min="1539" max="1539" width="16.875" style="70" customWidth="1"/>
    <col min="1540" max="1540" width="7.875" style="70" customWidth="1"/>
    <col min="1541" max="1541" width="9.375" style="70" customWidth="1"/>
    <col min="1542" max="1542" width="11.5" style="70" customWidth="1"/>
    <col min="1543" max="1547" width="0" style="70" hidden="1" customWidth="1"/>
    <col min="1548" max="1548" width="16.125" style="70" customWidth="1"/>
    <col min="1549" max="1792" width="9" style="70"/>
    <col min="1793" max="1793" width="3.75" style="70" customWidth="1"/>
    <col min="1794" max="1794" width="10.125" style="70" customWidth="1"/>
    <col min="1795" max="1795" width="16.875" style="70" customWidth="1"/>
    <col min="1796" max="1796" width="7.875" style="70" customWidth="1"/>
    <col min="1797" max="1797" width="9.375" style="70" customWidth="1"/>
    <col min="1798" max="1798" width="11.5" style="70" customWidth="1"/>
    <col min="1799" max="1803" width="0" style="70" hidden="1" customWidth="1"/>
    <col min="1804" max="1804" width="16.125" style="70" customWidth="1"/>
    <col min="1805" max="2048" width="9" style="70"/>
    <col min="2049" max="2049" width="3.75" style="70" customWidth="1"/>
    <col min="2050" max="2050" width="10.125" style="70" customWidth="1"/>
    <col min="2051" max="2051" width="16.875" style="70" customWidth="1"/>
    <col min="2052" max="2052" width="7.875" style="70" customWidth="1"/>
    <col min="2053" max="2053" width="9.375" style="70" customWidth="1"/>
    <col min="2054" max="2054" width="11.5" style="70" customWidth="1"/>
    <col min="2055" max="2059" width="0" style="70" hidden="1" customWidth="1"/>
    <col min="2060" max="2060" width="16.125" style="70" customWidth="1"/>
    <col min="2061" max="2304" width="9" style="70"/>
    <col min="2305" max="2305" width="3.75" style="70" customWidth="1"/>
    <col min="2306" max="2306" width="10.125" style="70" customWidth="1"/>
    <col min="2307" max="2307" width="16.875" style="70" customWidth="1"/>
    <col min="2308" max="2308" width="7.875" style="70" customWidth="1"/>
    <col min="2309" max="2309" width="9.375" style="70" customWidth="1"/>
    <col min="2310" max="2310" width="11.5" style="70" customWidth="1"/>
    <col min="2311" max="2315" width="0" style="70" hidden="1" customWidth="1"/>
    <col min="2316" max="2316" width="16.125" style="70" customWidth="1"/>
    <col min="2317" max="2560" width="9" style="70"/>
    <col min="2561" max="2561" width="3.75" style="70" customWidth="1"/>
    <col min="2562" max="2562" width="10.125" style="70" customWidth="1"/>
    <col min="2563" max="2563" width="16.875" style="70" customWidth="1"/>
    <col min="2564" max="2564" width="7.875" style="70" customWidth="1"/>
    <col min="2565" max="2565" width="9.375" style="70" customWidth="1"/>
    <col min="2566" max="2566" width="11.5" style="70" customWidth="1"/>
    <col min="2567" max="2571" width="0" style="70" hidden="1" customWidth="1"/>
    <col min="2572" max="2572" width="16.125" style="70" customWidth="1"/>
    <col min="2573" max="2816" width="9" style="70"/>
    <col min="2817" max="2817" width="3.75" style="70" customWidth="1"/>
    <col min="2818" max="2818" width="10.125" style="70" customWidth="1"/>
    <col min="2819" max="2819" width="16.875" style="70" customWidth="1"/>
    <col min="2820" max="2820" width="7.875" style="70" customWidth="1"/>
    <col min="2821" max="2821" width="9.375" style="70" customWidth="1"/>
    <col min="2822" max="2822" width="11.5" style="70" customWidth="1"/>
    <col min="2823" max="2827" width="0" style="70" hidden="1" customWidth="1"/>
    <col min="2828" max="2828" width="16.125" style="70" customWidth="1"/>
    <col min="2829" max="3072" width="9" style="70"/>
    <col min="3073" max="3073" width="3.75" style="70" customWidth="1"/>
    <col min="3074" max="3074" width="10.125" style="70" customWidth="1"/>
    <col min="3075" max="3075" width="16.875" style="70" customWidth="1"/>
    <col min="3076" max="3076" width="7.875" style="70" customWidth="1"/>
    <col min="3077" max="3077" width="9.375" style="70" customWidth="1"/>
    <col min="3078" max="3078" width="11.5" style="70" customWidth="1"/>
    <col min="3079" max="3083" width="0" style="70" hidden="1" customWidth="1"/>
    <col min="3084" max="3084" width="16.125" style="70" customWidth="1"/>
    <col min="3085" max="3328" width="9" style="70"/>
    <col min="3329" max="3329" width="3.75" style="70" customWidth="1"/>
    <col min="3330" max="3330" width="10.125" style="70" customWidth="1"/>
    <col min="3331" max="3331" width="16.875" style="70" customWidth="1"/>
    <col min="3332" max="3332" width="7.875" style="70" customWidth="1"/>
    <col min="3333" max="3333" width="9.375" style="70" customWidth="1"/>
    <col min="3334" max="3334" width="11.5" style="70" customWidth="1"/>
    <col min="3335" max="3339" width="0" style="70" hidden="1" customWidth="1"/>
    <col min="3340" max="3340" width="16.125" style="70" customWidth="1"/>
    <col min="3341" max="3584" width="9" style="70"/>
    <col min="3585" max="3585" width="3.75" style="70" customWidth="1"/>
    <col min="3586" max="3586" width="10.125" style="70" customWidth="1"/>
    <col min="3587" max="3587" width="16.875" style="70" customWidth="1"/>
    <col min="3588" max="3588" width="7.875" style="70" customWidth="1"/>
    <col min="3589" max="3589" width="9.375" style="70" customWidth="1"/>
    <col min="3590" max="3590" width="11.5" style="70" customWidth="1"/>
    <col min="3591" max="3595" width="0" style="70" hidden="1" customWidth="1"/>
    <col min="3596" max="3596" width="16.125" style="70" customWidth="1"/>
    <col min="3597" max="3840" width="9" style="70"/>
    <col min="3841" max="3841" width="3.75" style="70" customWidth="1"/>
    <col min="3842" max="3842" width="10.125" style="70" customWidth="1"/>
    <col min="3843" max="3843" width="16.875" style="70" customWidth="1"/>
    <col min="3844" max="3844" width="7.875" style="70" customWidth="1"/>
    <col min="3845" max="3845" width="9.375" style="70" customWidth="1"/>
    <col min="3846" max="3846" width="11.5" style="70" customWidth="1"/>
    <col min="3847" max="3851" width="0" style="70" hidden="1" customWidth="1"/>
    <col min="3852" max="3852" width="16.125" style="70" customWidth="1"/>
    <col min="3853" max="4096" width="9" style="70"/>
    <col min="4097" max="4097" width="3.75" style="70" customWidth="1"/>
    <col min="4098" max="4098" width="10.125" style="70" customWidth="1"/>
    <col min="4099" max="4099" width="16.875" style="70" customWidth="1"/>
    <col min="4100" max="4100" width="7.875" style="70" customWidth="1"/>
    <col min="4101" max="4101" width="9.375" style="70" customWidth="1"/>
    <col min="4102" max="4102" width="11.5" style="70" customWidth="1"/>
    <col min="4103" max="4107" width="0" style="70" hidden="1" customWidth="1"/>
    <col min="4108" max="4108" width="16.125" style="70" customWidth="1"/>
    <col min="4109" max="4352" width="9" style="70"/>
    <col min="4353" max="4353" width="3.75" style="70" customWidth="1"/>
    <col min="4354" max="4354" width="10.125" style="70" customWidth="1"/>
    <col min="4355" max="4355" width="16.875" style="70" customWidth="1"/>
    <col min="4356" max="4356" width="7.875" style="70" customWidth="1"/>
    <col min="4357" max="4357" width="9.375" style="70" customWidth="1"/>
    <col min="4358" max="4358" width="11.5" style="70" customWidth="1"/>
    <col min="4359" max="4363" width="0" style="70" hidden="1" customWidth="1"/>
    <col min="4364" max="4364" width="16.125" style="70" customWidth="1"/>
    <col min="4365" max="4608" width="9" style="70"/>
    <col min="4609" max="4609" width="3.75" style="70" customWidth="1"/>
    <col min="4610" max="4610" width="10.125" style="70" customWidth="1"/>
    <col min="4611" max="4611" width="16.875" style="70" customWidth="1"/>
    <col min="4612" max="4612" width="7.875" style="70" customWidth="1"/>
    <col min="4613" max="4613" width="9.375" style="70" customWidth="1"/>
    <col min="4614" max="4614" width="11.5" style="70" customWidth="1"/>
    <col min="4615" max="4619" width="0" style="70" hidden="1" customWidth="1"/>
    <col min="4620" max="4620" width="16.125" style="70" customWidth="1"/>
    <col min="4621" max="4864" width="9" style="70"/>
    <col min="4865" max="4865" width="3.75" style="70" customWidth="1"/>
    <col min="4866" max="4866" width="10.125" style="70" customWidth="1"/>
    <col min="4867" max="4867" width="16.875" style="70" customWidth="1"/>
    <col min="4868" max="4868" width="7.875" style="70" customWidth="1"/>
    <col min="4869" max="4869" width="9.375" style="70" customWidth="1"/>
    <col min="4870" max="4870" width="11.5" style="70" customWidth="1"/>
    <col min="4871" max="4875" width="0" style="70" hidden="1" customWidth="1"/>
    <col min="4876" max="4876" width="16.125" style="70" customWidth="1"/>
    <col min="4877" max="5120" width="9" style="70"/>
    <col min="5121" max="5121" width="3.75" style="70" customWidth="1"/>
    <col min="5122" max="5122" width="10.125" style="70" customWidth="1"/>
    <col min="5123" max="5123" width="16.875" style="70" customWidth="1"/>
    <col min="5124" max="5124" width="7.875" style="70" customWidth="1"/>
    <col min="5125" max="5125" width="9.375" style="70" customWidth="1"/>
    <col min="5126" max="5126" width="11.5" style="70" customWidth="1"/>
    <col min="5127" max="5131" width="0" style="70" hidden="1" customWidth="1"/>
    <col min="5132" max="5132" width="16.125" style="70" customWidth="1"/>
    <col min="5133" max="5376" width="9" style="70"/>
    <col min="5377" max="5377" width="3.75" style="70" customWidth="1"/>
    <col min="5378" max="5378" width="10.125" style="70" customWidth="1"/>
    <col min="5379" max="5379" width="16.875" style="70" customWidth="1"/>
    <col min="5380" max="5380" width="7.875" style="70" customWidth="1"/>
    <col min="5381" max="5381" width="9.375" style="70" customWidth="1"/>
    <col min="5382" max="5382" width="11.5" style="70" customWidth="1"/>
    <col min="5383" max="5387" width="0" style="70" hidden="1" customWidth="1"/>
    <col min="5388" max="5388" width="16.125" style="70" customWidth="1"/>
    <col min="5389" max="5632" width="9" style="70"/>
    <col min="5633" max="5633" width="3.75" style="70" customWidth="1"/>
    <col min="5634" max="5634" width="10.125" style="70" customWidth="1"/>
    <col min="5635" max="5635" width="16.875" style="70" customWidth="1"/>
    <col min="5636" max="5636" width="7.875" style="70" customWidth="1"/>
    <col min="5637" max="5637" width="9.375" style="70" customWidth="1"/>
    <col min="5638" max="5638" width="11.5" style="70" customWidth="1"/>
    <col min="5639" max="5643" width="0" style="70" hidden="1" customWidth="1"/>
    <col min="5644" max="5644" width="16.125" style="70" customWidth="1"/>
    <col min="5645" max="5888" width="9" style="70"/>
    <col min="5889" max="5889" width="3.75" style="70" customWidth="1"/>
    <col min="5890" max="5890" width="10.125" style="70" customWidth="1"/>
    <col min="5891" max="5891" width="16.875" style="70" customWidth="1"/>
    <col min="5892" max="5892" width="7.875" style="70" customWidth="1"/>
    <col min="5893" max="5893" width="9.375" style="70" customWidth="1"/>
    <col min="5894" max="5894" width="11.5" style="70" customWidth="1"/>
    <col min="5895" max="5899" width="0" style="70" hidden="1" customWidth="1"/>
    <col min="5900" max="5900" width="16.125" style="70" customWidth="1"/>
    <col min="5901" max="6144" width="9" style="70"/>
    <col min="6145" max="6145" width="3.75" style="70" customWidth="1"/>
    <col min="6146" max="6146" width="10.125" style="70" customWidth="1"/>
    <col min="6147" max="6147" width="16.875" style="70" customWidth="1"/>
    <col min="6148" max="6148" width="7.875" style="70" customWidth="1"/>
    <col min="6149" max="6149" width="9.375" style="70" customWidth="1"/>
    <col min="6150" max="6150" width="11.5" style="70" customWidth="1"/>
    <col min="6151" max="6155" width="0" style="70" hidden="1" customWidth="1"/>
    <col min="6156" max="6156" width="16.125" style="70" customWidth="1"/>
    <col min="6157" max="6400" width="9" style="70"/>
    <col min="6401" max="6401" width="3.75" style="70" customWidth="1"/>
    <col min="6402" max="6402" width="10.125" style="70" customWidth="1"/>
    <col min="6403" max="6403" width="16.875" style="70" customWidth="1"/>
    <col min="6404" max="6404" width="7.875" style="70" customWidth="1"/>
    <col min="6405" max="6405" width="9.375" style="70" customWidth="1"/>
    <col min="6406" max="6406" width="11.5" style="70" customWidth="1"/>
    <col min="6407" max="6411" width="0" style="70" hidden="1" customWidth="1"/>
    <col min="6412" max="6412" width="16.125" style="70" customWidth="1"/>
    <col min="6413" max="6656" width="9" style="70"/>
    <col min="6657" max="6657" width="3.75" style="70" customWidth="1"/>
    <col min="6658" max="6658" width="10.125" style="70" customWidth="1"/>
    <col min="6659" max="6659" width="16.875" style="70" customWidth="1"/>
    <col min="6660" max="6660" width="7.875" style="70" customWidth="1"/>
    <col min="6661" max="6661" width="9.375" style="70" customWidth="1"/>
    <col min="6662" max="6662" width="11.5" style="70" customWidth="1"/>
    <col min="6663" max="6667" width="0" style="70" hidden="1" customWidth="1"/>
    <col min="6668" max="6668" width="16.125" style="70" customWidth="1"/>
    <col min="6669" max="6912" width="9" style="70"/>
    <col min="6913" max="6913" width="3.75" style="70" customWidth="1"/>
    <col min="6914" max="6914" width="10.125" style="70" customWidth="1"/>
    <col min="6915" max="6915" width="16.875" style="70" customWidth="1"/>
    <col min="6916" max="6916" width="7.875" style="70" customWidth="1"/>
    <col min="6917" max="6917" width="9.375" style="70" customWidth="1"/>
    <col min="6918" max="6918" width="11.5" style="70" customWidth="1"/>
    <col min="6919" max="6923" width="0" style="70" hidden="1" customWidth="1"/>
    <col min="6924" max="6924" width="16.125" style="70" customWidth="1"/>
    <col min="6925" max="7168" width="9" style="70"/>
    <col min="7169" max="7169" width="3.75" style="70" customWidth="1"/>
    <col min="7170" max="7170" width="10.125" style="70" customWidth="1"/>
    <col min="7171" max="7171" width="16.875" style="70" customWidth="1"/>
    <col min="7172" max="7172" width="7.875" style="70" customWidth="1"/>
    <col min="7173" max="7173" width="9.375" style="70" customWidth="1"/>
    <col min="7174" max="7174" width="11.5" style="70" customWidth="1"/>
    <col min="7175" max="7179" width="0" style="70" hidden="1" customWidth="1"/>
    <col min="7180" max="7180" width="16.125" style="70" customWidth="1"/>
    <col min="7181" max="7424" width="9" style="70"/>
    <col min="7425" max="7425" width="3.75" style="70" customWidth="1"/>
    <col min="7426" max="7426" width="10.125" style="70" customWidth="1"/>
    <col min="7427" max="7427" width="16.875" style="70" customWidth="1"/>
    <col min="7428" max="7428" width="7.875" style="70" customWidth="1"/>
    <col min="7429" max="7429" width="9.375" style="70" customWidth="1"/>
    <col min="7430" max="7430" width="11.5" style="70" customWidth="1"/>
    <col min="7431" max="7435" width="0" style="70" hidden="1" customWidth="1"/>
    <col min="7436" max="7436" width="16.125" style="70" customWidth="1"/>
    <col min="7437" max="7680" width="9" style="70"/>
    <col min="7681" max="7681" width="3.75" style="70" customWidth="1"/>
    <col min="7682" max="7682" width="10.125" style="70" customWidth="1"/>
    <col min="7683" max="7683" width="16.875" style="70" customWidth="1"/>
    <col min="7684" max="7684" width="7.875" style="70" customWidth="1"/>
    <col min="7685" max="7685" width="9.375" style="70" customWidth="1"/>
    <col min="7686" max="7686" width="11.5" style="70" customWidth="1"/>
    <col min="7687" max="7691" width="0" style="70" hidden="1" customWidth="1"/>
    <col min="7692" max="7692" width="16.125" style="70" customWidth="1"/>
    <col min="7693" max="7936" width="9" style="70"/>
    <col min="7937" max="7937" width="3.75" style="70" customWidth="1"/>
    <col min="7938" max="7938" width="10.125" style="70" customWidth="1"/>
    <col min="7939" max="7939" width="16.875" style="70" customWidth="1"/>
    <col min="7940" max="7940" width="7.875" style="70" customWidth="1"/>
    <col min="7941" max="7941" width="9.375" style="70" customWidth="1"/>
    <col min="7942" max="7942" width="11.5" style="70" customWidth="1"/>
    <col min="7943" max="7947" width="0" style="70" hidden="1" customWidth="1"/>
    <col min="7948" max="7948" width="16.125" style="70" customWidth="1"/>
    <col min="7949" max="8192" width="9" style="70"/>
    <col min="8193" max="8193" width="3.75" style="70" customWidth="1"/>
    <col min="8194" max="8194" width="10.125" style="70" customWidth="1"/>
    <col min="8195" max="8195" width="16.875" style="70" customWidth="1"/>
    <col min="8196" max="8196" width="7.875" style="70" customWidth="1"/>
    <col min="8197" max="8197" width="9.375" style="70" customWidth="1"/>
    <col min="8198" max="8198" width="11.5" style="70" customWidth="1"/>
    <col min="8199" max="8203" width="0" style="70" hidden="1" customWidth="1"/>
    <col min="8204" max="8204" width="16.125" style="70" customWidth="1"/>
    <col min="8205" max="8448" width="9" style="70"/>
    <col min="8449" max="8449" width="3.75" style="70" customWidth="1"/>
    <col min="8450" max="8450" width="10.125" style="70" customWidth="1"/>
    <col min="8451" max="8451" width="16.875" style="70" customWidth="1"/>
    <col min="8452" max="8452" width="7.875" style="70" customWidth="1"/>
    <col min="8453" max="8453" width="9.375" style="70" customWidth="1"/>
    <col min="8454" max="8454" width="11.5" style="70" customWidth="1"/>
    <col min="8455" max="8459" width="0" style="70" hidden="1" customWidth="1"/>
    <col min="8460" max="8460" width="16.125" style="70" customWidth="1"/>
    <col min="8461" max="8704" width="9" style="70"/>
    <col min="8705" max="8705" width="3.75" style="70" customWidth="1"/>
    <col min="8706" max="8706" width="10.125" style="70" customWidth="1"/>
    <col min="8707" max="8707" width="16.875" style="70" customWidth="1"/>
    <col min="8708" max="8708" width="7.875" style="70" customWidth="1"/>
    <col min="8709" max="8709" width="9.375" style="70" customWidth="1"/>
    <col min="8710" max="8710" width="11.5" style="70" customWidth="1"/>
    <col min="8711" max="8715" width="0" style="70" hidden="1" customWidth="1"/>
    <col min="8716" max="8716" width="16.125" style="70" customWidth="1"/>
    <col min="8717" max="8960" width="9" style="70"/>
    <col min="8961" max="8961" width="3.75" style="70" customWidth="1"/>
    <col min="8962" max="8962" width="10.125" style="70" customWidth="1"/>
    <col min="8963" max="8963" width="16.875" style="70" customWidth="1"/>
    <col min="8964" max="8964" width="7.875" style="70" customWidth="1"/>
    <col min="8965" max="8965" width="9.375" style="70" customWidth="1"/>
    <col min="8966" max="8966" width="11.5" style="70" customWidth="1"/>
    <col min="8967" max="8971" width="0" style="70" hidden="1" customWidth="1"/>
    <col min="8972" max="8972" width="16.125" style="70" customWidth="1"/>
    <col min="8973" max="9216" width="9" style="70"/>
    <col min="9217" max="9217" width="3.75" style="70" customWidth="1"/>
    <col min="9218" max="9218" width="10.125" style="70" customWidth="1"/>
    <col min="9219" max="9219" width="16.875" style="70" customWidth="1"/>
    <col min="9220" max="9220" width="7.875" style="70" customWidth="1"/>
    <col min="9221" max="9221" width="9.375" style="70" customWidth="1"/>
    <col min="9222" max="9222" width="11.5" style="70" customWidth="1"/>
    <col min="9223" max="9227" width="0" style="70" hidden="1" customWidth="1"/>
    <col min="9228" max="9228" width="16.125" style="70" customWidth="1"/>
    <col min="9229" max="9472" width="9" style="70"/>
    <col min="9473" max="9473" width="3.75" style="70" customWidth="1"/>
    <col min="9474" max="9474" width="10.125" style="70" customWidth="1"/>
    <col min="9475" max="9475" width="16.875" style="70" customWidth="1"/>
    <col min="9476" max="9476" width="7.875" style="70" customWidth="1"/>
    <col min="9477" max="9477" width="9.375" style="70" customWidth="1"/>
    <col min="9478" max="9478" width="11.5" style="70" customWidth="1"/>
    <col min="9479" max="9483" width="0" style="70" hidden="1" customWidth="1"/>
    <col min="9484" max="9484" width="16.125" style="70" customWidth="1"/>
    <col min="9485" max="9728" width="9" style="70"/>
    <col min="9729" max="9729" width="3.75" style="70" customWidth="1"/>
    <col min="9730" max="9730" width="10.125" style="70" customWidth="1"/>
    <col min="9731" max="9731" width="16.875" style="70" customWidth="1"/>
    <col min="9732" max="9732" width="7.875" style="70" customWidth="1"/>
    <col min="9733" max="9733" width="9.375" style="70" customWidth="1"/>
    <col min="9734" max="9734" width="11.5" style="70" customWidth="1"/>
    <col min="9735" max="9739" width="0" style="70" hidden="1" customWidth="1"/>
    <col min="9740" max="9740" width="16.125" style="70" customWidth="1"/>
    <col min="9741" max="9984" width="9" style="70"/>
    <col min="9985" max="9985" width="3.75" style="70" customWidth="1"/>
    <col min="9986" max="9986" width="10.125" style="70" customWidth="1"/>
    <col min="9987" max="9987" width="16.875" style="70" customWidth="1"/>
    <col min="9988" max="9988" width="7.875" style="70" customWidth="1"/>
    <col min="9989" max="9989" width="9.375" style="70" customWidth="1"/>
    <col min="9990" max="9990" width="11.5" style="70" customWidth="1"/>
    <col min="9991" max="9995" width="0" style="70" hidden="1" customWidth="1"/>
    <col min="9996" max="9996" width="16.125" style="70" customWidth="1"/>
    <col min="9997" max="10240" width="9" style="70"/>
    <col min="10241" max="10241" width="3.75" style="70" customWidth="1"/>
    <col min="10242" max="10242" width="10.125" style="70" customWidth="1"/>
    <col min="10243" max="10243" width="16.875" style="70" customWidth="1"/>
    <col min="10244" max="10244" width="7.875" style="70" customWidth="1"/>
    <col min="10245" max="10245" width="9.375" style="70" customWidth="1"/>
    <col min="10246" max="10246" width="11.5" style="70" customWidth="1"/>
    <col min="10247" max="10251" width="0" style="70" hidden="1" customWidth="1"/>
    <col min="10252" max="10252" width="16.125" style="70" customWidth="1"/>
    <col min="10253" max="10496" width="9" style="70"/>
    <col min="10497" max="10497" width="3.75" style="70" customWidth="1"/>
    <col min="10498" max="10498" width="10.125" style="70" customWidth="1"/>
    <col min="10499" max="10499" width="16.875" style="70" customWidth="1"/>
    <col min="10500" max="10500" width="7.875" style="70" customWidth="1"/>
    <col min="10501" max="10501" width="9.375" style="70" customWidth="1"/>
    <col min="10502" max="10502" width="11.5" style="70" customWidth="1"/>
    <col min="10503" max="10507" width="0" style="70" hidden="1" customWidth="1"/>
    <col min="10508" max="10508" width="16.125" style="70" customWidth="1"/>
    <col min="10509" max="10752" width="9" style="70"/>
    <col min="10753" max="10753" width="3.75" style="70" customWidth="1"/>
    <col min="10754" max="10754" width="10.125" style="70" customWidth="1"/>
    <col min="10755" max="10755" width="16.875" style="70" customWidth="1"/>
    <col min="10756" max="10756" width="7.875" style="70" customWidth="1"/>
    <col min="10757" max="10757" width="9.375" style="70" customWidth="1"/>
    <col min="10758" max="10758" width="11.5" style="70" customWidth="1"/>
    <col min="10759" max="10763" width="0" style="70" hidden="1" customWidth="1"/>
    <col min="10764" max="10764" width="16.125" style="70" customWidth="1"/>
    <col min="10765" max="11008" width="9" style="70"/>
    <col min="11009" max="11009" width="3.75" style="70" customWidth="1"/>
    <col min="11010" max="11010" width="10.125" style="70" customWidth="1"/>
    <col min="11011" max="11011" width="16.875" style="70" customWidth="1"/>
    <col min="11012" max="11012" width="7.875" style="70" customWidth="1"/>
    <col min="11013" max="11013" width="9.375" style="70" customWidth="1"/>
    <col min="11014" max="11014" width="11.5" style="70" customWidth="1"/>
    <col min="11015" max="11019" width="0" style="70" hidden="1" customWidth="1"/>
    <col min="11020" max="11020" width="16.125" style="70" customWidth="1"/>
    <col min="11021" max="11264" width="9" style="70"/>
    <col min="11265" max="11265" width="3.75" style="70" customWidth="1"/>
    <col min="11266" max="11266" width="10.125" style="70" customWidth="1"/>
    <col min="11267" max="11267" width="16.875" style="70" customWidth="1"/>
    <col min="11268" max="11268" width="7.875" style="70" customWidth="1"/>
    <col min="11269" max="11269" width="9.375" style="70" customWidth="1"/>
    <col min="11270" max="11270" width="11.5" style="70" customWidth="1"/>
    <col min="11271" max="11275" width="0" style="70" hidden="1" customWidth="1"/>
    <col min="11276" max="11276" width="16.125" style="70" customWidth="1"/>
    <col min="11277" max="11520" width="9" style="70"/>
    <col min="11521" max="11521" width="3.75" style="70" customWidth="1"/>
    <col min="11522" max="11522" width="10.125" style="70" customWidth="1"/>
    <col min="11523" max="11523" width="16.875" style="70" customWidth="1"/>
    <col min="11524" max="11524" width="7.875" style="70" customWidth="1"/>
    <col min="11525" max="11525" width="9.375" style="70" customWidth="1"/>
    <col min="11526" max="11526" width="11.5" style="70" customWidth="1"/>
    <col min="11527" max="11531" width="0" style="70" hidden="1" customWidth="1"/>
    <col min="11532" max="11532" width="16.125" style="70" customWidth="1"/>
    <col min="11533" max="11776" width="9" style="70"/>
    <col min="11777" max="11777" width="3.75" style="70" customWidth="1"/>
    <col min="11778" max="11778" width="10.125" style="70" customWidth="1"/>
    <col min="11779" max="11779" width="16.875" style="70" customWidth="1"/>
    <col min="11780" max="11780" width="7.875" style="70" customWidth="1"/>
    <col min="11781" max="11781" width="9.375" style="70" customWidth="1"/>
    <col min="11782" max="11782" width="11.5" style="70" customWidth="1"/>
    <col min="11783" max="11787" width="0" style="70" hidden="1" customWidth="1"/>
    <col min="11788" max="11788" width="16.125" style="70" customWidth="1"/>
    <col min="11789" max="12032" width="9" style="70"/>
    <col min="12033" max="12033" width="3.75" style="70" customWidth="1"/>
    <col min="12034" max="12034" width="10.125" style="70" customWidth="1"/>
    <col min="12035" max="12035" width="16.875" style="70" customWidth="1"/>
    <col min="12036" max="12036" width="7.875" style="70" customWidth="1"/>
    <col min="12037" max="12037" width="9.375" style="70" customWidth="1"/>
    <col min="12038" max="12038" width="11.5" style="70" customWidth="1"/>
    <col min="12039" max="12043" width="0" style="70" hidden="1" customWidth="1"/>
    <col min="12044" max="12044" width="16.125" style="70" customWidth="1"/>
    <col min="12045" max="12288" width="9" style="70"/>
    <col min="12289" max="12289" width="3.75" style="70" customWidth="1"/>
    <col min="12290" max="12290" width="10.125" style="70" customWidth="1"/>
    <col min="12291" max="12291" width="16.875" style="70" customWidth="1"/>
    <col min="12292" max="12292" width="7.875" style="70" customWidth="1"/>
    <col min="12293" max="12293" width="9.375" style="70" customWidth="1"/>
    <col min="12294" max="12294" width="11.5" style="70" customWidth="1"/>
    <col min="12295" max="12299" width="0" style="70" hidden="1" customWidth="1"/>
    <col min="12300" max="12300" width="16.125" style="70" customWidth="1"/>
    <col min="12301" max="12544" width="9" style="70"/>
    <col min="12545" max="12545" width="3.75" style="70" customWidth="1"/>
    <col min="12546" max="12546" width="10.125" style="70" customWidth="1"/>
    <col min="12547" max="12547" width="16.875" style="70" customWidth="1"/>
    <col min="12548" max="12548" width="7.875" style="70" customWidth="1"/>
    <col min="12549" max="12549" width="9.375" style="70" customWidth="1"/>
    <col min="12550" max="12550" width="11.5" style="70" customWidth="1"/>
    <col min="12551" max="12555" width="0" style="70" hidden="1" customWidth="1"/>
    <col min="12556" max="12556" width="16.125" style="70" customWidth="1"/>
    <col min="12557" max="12800" width="9" style="70"/>
    <col min="12801" max="12801" width="3.75" style="70" customWidth="1"/>
    <col min="12802" max="12802" width="10.125" style="70" customWidth="1"/>
    <col min="12803" max="12803" width="16.875" style="70" customWidth="1"/>
    <col min="12804" max="12804" width="7.875" style="70" customWidth="1"/>
    <col min="12805" max="12805" width="9.375" style="70" customWidth="1"/>
    <col min="12806" max="12806" width="11.5" style="70" customWidth="1"/>
    <col min="12807" max="12811" width="0" style="70" hidden="1" customWidth="1"/>
    <col min="12812" max="12812" width="16.125" style="70" customWidth="1"/>
    <col min="12813" max="13056" width="9" style="70"/>
    <col min="13057" max="13057" width="3.75" style="70" customWidth="1"/>
    <col min="13058" max="13058" width="10.125" style="70" customWidth="1"/>
    <col min="13059" max="13059" width="16.875" style="70" customWidth="1"/>
    <col min="13060" max="13060" width="7.875" style="70" customWidth="1"/>
    <col min="13061" max="13061" width="9.375" style="70" customWidth="1"/>
    <col min="13062" max="13062" width="11.5" style="70" customWidth="1"/>
    <col min="13063" max="13067" width="0" style="70" hidden="1" customWidth="1"/>
    <col min="13068" max="13068" width="16.125" style="70" customWidth="1"/>
    <col min="13069" max="13312" width="9" style="70"/>
    <col min="13313" max="13313" width="3.75" style="70" customWidth="1"/>
    <col min="13314" max="13314" width="10.125" style="70" customWidth="1"/>
    <col min="13315" max="13315" width="16.875" style="70" customWidth="1"/>
    <col min="13316" max="13316" width="7.875" style="70" customWidth="1"/>
    <col min="13317" max="13317" width="9.375" style="70" customWidth="1"/>
    <col min="13318" max="13318" width="11.5" style="70" customWidth="1"/>
    <col min="13319" max="13323" width="0" style="70" hidden="1" customWidth="1"/>
    <col min="13324" max="13324" width="16.125" style="70" customWidth="1"/>
    <col min="13325" max="13568" width="9" style="70"/>
    <col min="13569" max="13569" width="3.75" style="70" customWidth="1"/>
    <col min="13570" max="13570" width="10.125" style="70" customWidth="1"/>
    <col min="13571" max="13571" width="16.875" style="70" customWidth="1"/>
    <col min="13572" max="13572" width="7.875" style="70" customWidth="1"/>
    <col min="13573" max="13573" width="9.375" style="70" customWidth="1"/>
    <col min="13574" max="13574" width="11.5" style="70" customWidth="1"/>
    <col min="13575" max="13579" width="0" style="70" hidden="1" customWidth="1"/>
    <col min="13580" max="13580" width="16.125" style="70" customWidth="1"/>
    <col min="13581" max="13824" width="9" style="70"/>
    <col min="13825" max="13825" width="3.75" style="70" customWidth="1"/>
    <col min="13826" max="13826" width="10.125" style="70" customWidth="1"/>
    <col min="13827" max="13827" width="16.875" style="70" customWidth="1"/>
    <col min="13828" max="13828" width="7.875" style="70" customWidth="1"/>
    <col min="13829" max="13829" width="9.375" style="70" customWidth="1"/>
    <col min="13830" max="13830" width="11.5" style="70" customWidth="1"/>
    <col min="13831" max="13835" width="0" style="70" hidden="1" customWidth="1"/>
    <col min="13836" max="13836" width="16.125" style="70" customWidth="1"/>
    <col min="13837" max="14080" width="9" style="70"/>
    <col min="14081" max="14081" width="3.75" style="70" customWidth="1"/>
    <col min="14082" max="14082" width="10.125" style="70" customWidth="1"/>
    <col min="14083" max="14083" width="16.875" style="70" customWidth="1"/>
    <col min="14084" max="14084" width="7.875" style="70" customWidth="1"/>
    <col min="14085" max="14085" width="9.375" style="70" customWidth="1"/>
    <col min="14086" max="14086" width="11.5" style="70" customWidth="1"/>
    <col min="14087" max="14091" width="0" style="70" hidden="1" customWidth="1"/>
    <col min="14092" max="14092" width="16.125" style="70" customWidth="1"/>
    <col min="14093" max="14336" width="9" style="70"/>
    <col min="14337" max="14337" width="3.75" style="70" customWidth="1"/>
    <col min="14338" max="14338" width="10.125" style="70" customWidth="1"/>
    <col min="14339" max="14339" width="16.875" style="70" customWidth="1"/>
    <col min="14340" max="14340" width="7.875" style="70" customWidth="1"/>
    <col min="14341" max="14341" width="9.375" style="70" customWidth="1"/>
    <col min="14342" max="14342" width="11.5" style="70" customWidth="1"/>
    <col min="14343" max="14347" width="0" style="70" hidden="1" customWidth="1"/>
    <col min="14348" max="14348" width="16.125" style="70" customWidth="1"/>
    <col min="14349" max="14592" width="9" style="70"/>
    <col min="14593" max="14593" width="3.75" style="70" customWidth="1"/>
    <col min="14594" max="14594" width="10.125" style="70" customWidth="1"/>
    <col min="14595" max="14595" width="16.875" style="70" customWidth="1"/>
    <col min="14596" max="14596" width="7.875" style="70" customWidth="1"/>
    <col min="14597" max="14597" width="9.375" style="70" customWidth="1"/>
    <col min="14598" max="14598" width="11.5" style="70" customWidth="1"/>
    <col min="14599" max="14603" width="0" style="70" hidden="1" customWidth="1"/>
    <col min="14604" max="14604" width="16.125" style="70" customWidth="1"/>
    <col min="14605" max="14848" width="9" style="70"/>
    <col min="14849" max="14849" width="3.75" style="70" customWidth="1"/>
    <col min="14850" max="14850" width="10.125" style="70" customWidth="1"/>
    <col min="14851" max="14851" width="16.875" style="70" customWidth="1"/>
    <col min="14852" max="14852" width="7.875" style="70" customWidth="1"/>
    <col min="14853" max="14853" width="9.375" style="70" customWidth="1"/>
    <col min="14854" max="14854" width="11.5" style="70" customWidth="1"/>
    <col min="14855" max="14859" width="0" style="70" hidden="1" customWidth="1"/>
    <col min="14860" max="14860" width="16.125" style="70" customWidth="1"/>
    <col min="14861" max="15104" width="9" style="70"/>
    <col min="15105" max="15105" width="3.75" style="70" customWidth="1"/>
    <col min="15106" max="15106" width="10.125" style="70" customWidth="1"/>
    <col min="15107" max="15107" width="16.875" style="70" customWidth="1"/>
    <col min="15108" max="15108" width="7.875" style="70" customWidth="1"/>
    <col min="15109" max="15109" width="9.375" style="70" customWidth="1"/>
    <col min="15110" max="15110" width="11.5" style="70" customWidth="1"/>
    <col min="15111" max="15115" width="0" style="70" hidden="1" customWidth="1"/>
    <col min="15116" max="15116" width="16.125" style="70" customWidth="1"/>
    <col min="15117" max="15360" width="9" style="70"/>
    <col min="15361" max="15361" width="3.75" style="70" customWidth="1"/>
    <col min="15362" max="15362" width="10.125" style="70" customWidth="1"/>
    <col min="15363" max="15363" width="16.875" style="70" customWidth="1"/>
    <col min="15364" max="15364" width="7.875" style="70" customWidth="1"/>
    <col min="15365" max="15365" width="9.375" style="70" customWidth="1"/>
    <col min="15366" max="15366" width="11.5" style="70" customWidth="1"/>
    <col min="15367" max="15371" width="0" style="70" hidden="1" customWidth="1"/>
    <col min="15372" max="15372" width="16.125" style="70" customWidth="1"/>
    <col min="15373" max="15616" width="9" style="70"/>
    <col min="15617" max="15617" width="3.75" style="70" customWidth="1"/>
    <col min="15618" max="15618" width="10.125" style="70" customWidth="1"/>
    <col min="15619" max="15619" width="16.875" style="70" customWidth="1"/>
    <col min="15620" max="15620" width="7.875" style="70" customWidth="1"/>
    <col min="15621" max="15621" width="9.375" style="70" customWidth="1"/>
    <col min="15622" max="15622" width="11.5" style="70" customWidth="1"/>
    <col min="15623" max="15627" width="0" style="70" hidden="1" customWidth="1"/>
    <col min="15628" max="15628" width="16.125" style="70" customWidth="1"/>
    <col min="15629" max="15872" width="9" style="70"/>
    <col min="15873" max="15873" width="3.75" style="70" customWidth="1"/>
    <col min="15874" max="15874" width="10.125" style="70" customWidth="1"/>
    <col min="15875" max="15875" width="16.875" style="70" customWidth="1"/>
    <col min="15876" max="15876" width="7.875" style="70" customWidth="1"/>
    <col min="15877" max="15877" width="9.375" style="70" customWidth="1"/>
    <col min="15878" max="15878" width="11.5" style="70" customWidth="1"/>
    <col min="15879" max="15883" width="0" style="70" hidden="1" customWidth="1"/>
    <col min="15884" max="15884" width="16.125" style="70" customWidth="1"/>
    <col min="15885" max="16128" width="9" style="70"/>
    <col min="16129" max="16129" width="3.75" style="70" customWidth="1"/>
    <col min="16130" max="16130" width="10.125" style="70" customWidth="1"/>
    <col min="16131" max="16131" width="16.875" style="70" customWidth="1"/>
    <col min="16132" max="16132" width="7.875" style="70" customWidth="1"/>
    <col min="16133" max="16133" width="9.375" style="70" customWidth="1"/>
    <col min="16134" max="16134" width="11.5" style="70" customWidth="1"/>
    <col min="16135" max="16139" width="0" style="70" hidden="1" customWidth="1"/>
    <col min="16140" max="16140" width="16.125" style="70" customWidth="1"/>
    <col min="16141" max="16384" width="9" style="70"/>
  </cols>
  <sheetData>
    <row r="1" spans="1:12" ht="27" customHeight="1">
      <c r="A1" s="122" t="s">
        <v>251</v>
      </c>
      <c r="B1" s="122"/>
      <c r="C1" s="122"/>
      <c r="D1" s="122"/>
      <c r="E1" s="122"/>
      <c r="F1" s="122"/>
      <c r="G1" s="122"/>
      <c r="H1" s="122"/>
      <c r="I1" s="122"/>
      <c r="J1" s="122"/>
      <c r="K1" s="122"/>
      <c r="L1" s="122"/>
    </row>
    <row r="2" spans="1:12" s="73" customFormat="1" ht="18" customHeight="1">
      <c r="A2" s="71"/>
      <c r="B2" s="71"/>
      <c r="C2" s="72" t="s">
        <v>252</v>
      </c>
      <c r="D2" s="72"/>
      <c r="E2" s="72"/>
      <c r="F2" s="72"/>
      <c r="G2" s="72"/>
      <c r="H2" s="72"/>
      <c r="I2" s="72"/>
      <c r="J2" s="72" t="s">
        <v>253</v>
      </c>
      <c r="K2" s="71"/>
      <c r="L2" s="71"/>
    </row>
    <row r="3" spans="1:12" s="73" customFormat="1" ht="18" hidden="1" customHeight="1">
      <c r="A3" s="71"/>
      <c r="B3" s="71"/>
      <c r="C3" s="72" t="s">
        <v>254</v>
      </c>
      <c r="D3" s="72"/>
      <c r="E3" s="72"/>
      <c r="F3" s="72"/>
      <c r="G3" s="72"/>
      <c r="H3" s="72"/>
      <c r="I3" s="72"/>
      <c r="J3" s="72" t="s">
        <v>255</v>
      </c>
      <c r="K3" s="71"/>
      <c r="L3" s="71"/>
    </row>
    <row r="4" spans="1:12" s="73" customFormat="1" ht="18" hidden="1" customHeight="1">
      <c r="A4" s="71"/>
      <c r="C4" s="72" t="s">
        <v>256</v>
      </c>
      <c r="D4" s="72"/>
      <c r="E4" s="72"/>
      <c r="F4" s="74"/>
      <c r="G4" s="74"/>
      <c r="H4" s="72"/>
      <c r="I4" s="72"/>
      <c r="J4" s="72" t="s">
        <v>257</v>
      </c>
      <c r="K4" s="71"/>
      <c r="L4" s="71"/>
    </row>
    <row r="5" spans="1:12" ht="9.75" hidden="1" customHeight="1">
      <c r="A5" s="75"/>
      <c r="B5" s="75"/>
      <c r="C5" s="75"/>
      <c r="D5" s="75"/>
      <c r="E5" s="75"/>
      <c r="F5" s="75"/>
      <c r="G5" s="75"/>
      <c r="H5" s="75"/>
      <c r="I5" s="75"/>
      <c r="J5" s="75"/>
      <c r="K5" s="75"/>
      <c r="L5" s="75"/>
    </row>
    <row r="6" spans="1:12" ht="30" customHeight="1">
      <c r="A6" s="76" t="s">
        <v>258</v>
      </c>
      <c r="B6" s="76" t="s">
        <v>259</v>
      </c>
      <c r="C6" s="76" t="s">
        <v>260</v>
      </c>
      <c r="D6" s="76" t="s">
        <v>261</v>
      </c>
      <c r="E6" s="77" t="s">
        <v>262</v>
      </c>
      <c r="F6" s="77" t="s">
        <v>263</v>
      </c>
      <c r="G6" s="77"/>
      <c r="H6" s="77"/>
      <c r="I6" s="77"/>
      <c r="J6" s="77"/>
      <c r="K6" s="77"/>
      <c r="L6" s="76" t="s">
        <v>264</v>
      </c>
    </row>
    <row r="7" spans="1:12" ht="20.100000000000001" customHeight="1">
      <c r="A7" s="78">
        <v>1</v>
      </c>
      <c r="B7" s="79" t="s">
        <v>160</v>
      </c>
      <c r="C7" s="80" t="s">
        <v>161</v>
      </c>
      <c r="D7" s="81" t="s">
        <v>162</v>
      </c>
      <c r="E7" s="83">
        <v>34</v>
      </c>
      <c r="F7" s="79"/>
      <c r="G7" s="78"/>
      <c r="H7" s="78"/>
      <c r="I7" s="78"/>
      <c r="J7" s="78"/>
      <c r="K7" s="82"/>
      <c r="L7" s="81"/>
    </row>
    <row r="8" spans="1:12" ht="20.100000000000001" customHeight="1">
      <c r="A8" s="78">
        <v>2</v>
      </c>
      <c r="B8" s="79" t="s">
        <v>163</v>
      </c>
      <c r="C8" s="80" t="s">
        <v>164</v>
      </c>
      <c r="D8" s="81" t="s">
        <v>165</v>
      </c>
      <c r="E8" s="83">
        <v>26</v>
      </c>
      <c r="F8" s="79"/>
      <c r="G8" s="78"/>
      <c r="H8" s="78"/>
      <c r="I8" s="78"/>
      <c r="J8" s="78"/>
      <c r="K8" s="82"/>
      <c r="L8" s="81"/>
    </row>
    <row r="9" spans="1:12" ht="20.100000000000001" customHeight="1">
      <c r="A9" s="78">
        <v>3</v>
      </c>
      <c r="B9" s="79" t="s">
        <v>166</v>
      </c>
      <c r="C9" s="80" t="s">
        <v>167</v>
      </c>
      <c r="D9" s="81" t="s">
        <v>168</v>
      </c>
      <c r="E9" s="78"/>
      <c r="F9" s="79"/>
      <c r="G9" s="78"/>
      <c r="H9" s="78"/>
      <c r="I9" s="78"/>
      <c r="J9" s="78"/>
      <c r="K9" s="82"/>
      <c r="L9" s="81"/>
    </row>
    <row r="10" spans="1:12" ht="20.100000000000001" customHeight="1">
      <c r="A10" s="78">
        <v>4</v>
      </c>
      <c r="B10" s="79" t="s">
        <v>169</v>
      </c>
      <c r="C10" s="80" t="s">
        <v>170</v>
      </c>
      <c r="D10" s="81" t="s">
        <v>171</v>
      </c>
      <c r="E10" s="78"/>
      <c r="F10" s="79"/>
      <c r="G10" s="78"/>
      <c r="H10" s="78"/>
      <c r="I10" s="78"/>
      <c r="J10" s="78"/>
      <c r="K10" s="82"/>
      <c r="L10" s="81"/>
    </row>
    <row r="11" spans="1:12" ht="20.100000000000001" customHeight="1">
      <c r="A11" s="78">
        <v>5</v>
      </c>
      <c r="B11" s="79" t="s">
        <v>172</v>
      </c>
      <c r="C11" s="80" t="s">
        <v>173</v>
      </c>
      <c r="D11" s="81" t="s">
        <v>174</v>
      </c>
      <c r="E11" s="83">
        <v>30</v>
      </c>
      <c r="F11" s="79"/>
      <c r="G11" s="78"/>
      <c r="H11" s="78"/>
      <c r="I11" s="78"/>
      <c r="J11" s="78"/>
      <c r="K11" s="82"/>
      <c r="L11" s="81"/>
    </row>
    <row r="12" spans="1:12" ht="20.100000000000001" customHeight="1">
      <c r="A12" s="78">
        <v>6</v>
      </c>
      <c r="B12" s="79" t="s">
        <v>175</v>
      </c>
      <c r="C12" s="80" t="s">
        <v>176</v>
      </c>
      <c r="D12" s="81" t="s">
        <v>174</v>
      </c>
      <c r="E12" s="83">
        <v>57</v>
      </c>
      <c r="F12" s="79" t="s">
        <v>265</v>
      </c>
      <c r="G12" s="78"/>
      <c r="H12" s="78"/>
      <c r="I12" s="78"/>
      <c r="J12" s="78"/>
      <c r="K12" s="82"/>
      <c r="L12" s="81"/>
    </row>
    <row r="13" spans="1:12" ht="20.100000000000001" customHeight="1">
      <c r="A13" s="78">
        <v>7</v>
      </c>
      <c r="B13" s="79" t="s">
        <v>177</v>
      </c>
      <c r="C13" s="80" t="s">
        <v>178</v>
      </c>
      <c r="D13" s="81" t="s">
        <v>179</v>
      </c>
      <c r="E13" s="83">
        <v>23</v>
      </c>
      <c r="F13" s="79"/>
      <c r="G13" s="78"/>
      <c r="H13" s="78"/>
      <c r="I13" s="78"/>
      <c r="J13" s="78"/>
      <c r="K13" s="82"/>
      <c r="L13" s="81"/>
    </row>
    <row r="14" spans="1:12" ht="20.100000000000001" customHeight="1">
      <c r="A14" s="78">
        <v>8</v>
      </c>
      <c r="B14" s="79" t="s">
        <v>180</v>
      </c>
      <c r="C14" s="80" t="s">
        <v>181</v>
      </c>
      <c r="D14" s="81" t="s">
        <v>182</v>
      </c>
      <c r="E14" s="83">
        <v>52</v>
      </c>
      <c r="F14" s="79"/>
      <c r="G14" s="78"/>
      <c r="H14" s="78"/>
      <c r="I14" s="78"/>
      <c r="J14" s="78"/>
      <c r="K14" s="82"/>
      <c r="L14" s="81"/>
    </row>
    <row r="15" spans="1:12" ht="20.100000000000001" customHeight="1">
      <c r="A15" s="78">
        <v>9</v>
      </c>
      <c r="B15" s="79" t="s">
        <v>183</v>
      </c>
      <c r="C15" s="80" t="s">
        <v>184</v>
      </c>
      <c r="D15" s="81" t="s">
        <v>185</v>
      </c>
      <c r="E15" s="83">
        <v>171</v>
      </c>
      <c r="F15" s="79"/>
      <c r="G15" s="78"/>
      <c r="H15" s="78"/>
      <c r="I15" s="78"/>
      <c r="J15" s="78"/>
      <c r="K15" s="82"/>
      <c r="L15" s="81"/>
    </row>
    <row r="16" spans="1:12" ht="20.100000000000001" customHeight="1">
      <c r="A16" s="78">
        <v>10</v>
      </c>
      <c r="B16" s="79" t="s">
        <v>186</v>
      </c>
      <c r="C16" s="80" t="s">
        <v>187</v>
      </c>
      <c r="D16" s="81" t="s">
        <v>188</v>
      </c>
      <c r="E16" s="83">
        <v>30</v>
      </c>
      <c r="F16" s="79"/>
      <c r="G16" s="78"/>
      <c r="H16" s="78"/>
      <c r="I16" s="78"/>
      <c r="J16" s="78"/>
      <c r="K16" s="82"/>
      <c r="L16" s="81"/>
    </row>
    <row r="17" spans="1:12" ht="20.100000000000001" customHeight="1">
      <c r="A17" s="78">
        <v>11</v>
      </c>
      <c r="B17" s="79" t="s">
        <v>189</v>
      </c>
      <c r="C17" s="80" t="s">
        <v>190</v>
      </c>
      <c r="D17" s="81" t="s">
        <v>191</v>
      </c>
      <c r="E17" s="83">
        <v>49</v>
      </c>
      <c r="F17" s="79"/>
      <c r="G17" s="78"/>
      <c r="H17" s="78"/>
      <c r="I17" s="78"/>
      <c r="J17" s="78"/>
      <c r="K17" s="82"/>
      <c r="L17" s="81"/>
    </row>
    <row r="18" spans="1:12" ht="20.100000000000001" customHeight="1">
      <c r="A18" s="78">
        <v>12</v>
      </c>
      <c r="B18" s="79" t="s">
        <v>192</v>
      </c>
      <c r="C18" s="80" t="s">
        <v>193</v>
      </c>
      <c r="D18" s="81" t="s">
        <v>194</v>
      </c>
      <c r="E18" s="83">
        <v>175</v>
      </c>
      <c r="F18" s="79"/>
      <c r="G18" s="78"/>
      <c r="H18" s="78"/>
      <c r="I18" s="78"/>
      <c r="J18" s="78"/>
      <c r="K18" s="82"/>
      <c r="L18" s="81"/>
    </row>
    <row r="19" spans="1:12" ht="20.100000000000001" customHeight="1">
      <c r="A19" s="78">
        <v>13</v>
      </c>
      <c r="B19" s="79" t="s">
        <v>195</v>
      </c>
      <c r="C19" s="80" t="s">
        <v>196</v>
      </c>
      <c r="D19" s="81" t="s">
        <v>197</v>
      </c>
      <c r="E19" s="83">
        <v>49</v>
      </c>
      <c r="F19" s="79"/>
      <c r="G19" s="78"/>
      <c r="H19" s="78"/>
      <c r="I19" s="78"/>
      <c r="J19" s="78"/>
      <c r="K19" s="82"/>
      <c r="L19" s="81"/>
    </row>
    <row r="20" spans="1:12" ht="20.100000000000001" customHeight="1">
      <c r="A20" s="78">
        <v>14</v>
      </c>
      <c r="B20" s="79" t="s">
        <v>198</v>
      </c>
      <c r="C20" s="80" t="s">
        <v>199</v>
      </c>
      <c r="D20" s="81" t="s">
        <v>200</v>
      </c>
      <c r="E20" s="83">
        <v>49</v>
      </c>
      <c r="F20" s="79"/>
      <c r="G20" s="78"/>
      <c r="H20" s="78"/>
      <c r="I20" s="78"/>
      <c r="J20" s="78"/>
      <c r="K20" s="82"/>
      <c r="L20" s="81"/>
    </row>
    <row r="21" spans="1:12" ht="20.100000000000001" customHeight="1">
      <c r="A21" s="78">
        <v>15</v>
      </c>
      <c r="B21" s="79" t="s">
        <v>201</v>
      </c>
      <c r="C21" s="80" t="s">
        <v>202</v>
      </c>
      <c r="D21" s="81" t="s">
        <v>203</v>
      </c>
      <c r="E21" s="83">
        <v>129</v>
      </c>
      <c r="F21" s="79"/>
      <c r="G21" s="78"/>
      <c r="H21" s="78"/>
      <c r="I21" s="78"/>
      <c r="J21" s="78"/>
      <c r="K21" s="82"/>
      <c r="L21" s="81"/>
    </row>
    <row r="22" spans="1:12" ht="20.100000000000001" customHeight="1">
      <c r="A22" s="78">
        <v>16</v>
      </c>
      <c r="B22" s="79" t="s">
        <v>204</v>
      </c>
      <c r="C22" s="80" t="s">
        <v>205</v>
      </c>
      <c r="D22" s="81" t="s">
        <v>206</v>
      </c>
      <c r="E22" s="83">
        <v>194</v>
      </c>
      <c r="F22" s="79"/>
      <c r="G22" s="78"/>
      <c r="H22" s="78"/>
      <c r="I22" s="78"/>
      <c r="J22" s="78"/>
      <c r="K22" s="82"/>
      <c r="L22" s="81"/>
    </row>
    <row r="23" spans="1:12" ht="20.100000000000001" customHeight="1">
      <c r="A23" s="78">
        <v>17</v>
      </c>
      <c r="B23" s="79" t="s">
        <v>207</v>
      </c>
      <c r="C23" s="80" t="s">
        <v>208</v>
      </c>
      <c r="D23" s="81" t="s">
        <v>209</v>
      </c>
      <c r="E23" s="83"/>
      <c r="F23" s="79"/>
      <c r="G23" s="78"/>
      <c r="H23" s="78"/>
      <c r="I23" s="78"/>
      <c r="J23" s="78"/>
      <c r="K23" s="82"/>
      <c r="L23" s="81"/>
    </row>
    <row r="24" spans="1:12" ht="20.100000000000001" customHeight="1">
      <c r="A24" s="78">
        <v>18</v>
      </c>
      <c r="B24" s="79" t="s">
        <v>210</v>
      </c>
      <c r="C24" s="80" t="s">
        <v>211</v>
      </c>
      <c r="D24" s="81" t="s">
        <v>212</v>
      </c>
      <c r="E24" s="78"/>
      <c r="F24" s="79" t="s">
        <v>265</v>
      </c>
      <c r="G24" s="78"/>
      <c r="H24" s="78"/>
      <c r="I24" s="78"/>
      <c r="J24" s="78"/>
      <c r="K24" s="82"/>
      <c r="L24" s="81"/>
    </row>
    <row r="25" spans="1:12" ht="20.100000000000001" customHeight="1">
      <c r="A25" s="78">
        <v>19</v>
      </c>
      <c r="B25" s="79" t="s">
        <v>213</v>
      </c>
      <c r="C25" s="80" t="s">
        <v>214</v>
      </c>
      <c r="D25" s="81" t="s">
        <v>215</v>
      </c>
      <c r="E25" s="83"/>
      <c r="F25" s="79"/>
      <c r="G25" s="78"/>
      <c r="H25" s="78"/>
      <c r="I25" s="78"/>
      <c r="J25" s="78"/>
      <c r="K25" s="82"/>
      <c r="L25" s="81"/>
    </row>
    <row r="26" spans="1:12" ht="20.100000000000001" customHeight="1">
      <c r="A26" s="78">
        <v>20</v>
      </c>
      <c r="B26" s="79" t="s">
        <v>216</v>
      </c>
      <c r="C26" s="80" t="s">
        <v>217</v>
      </c>
      <c r="D26" s="81" t="s">
        <v>218</v>
      </c>
      <c r="E26" s="78"/>
      <c r="F26" s="79"/>
      <c r="G26" s="78"/>
      <c r="H26" s="78"/>
      <c r="I26" s="78"/>
      <c r="J26" s="78"/>
      <c r="K26" s="82"/>
      <c r="L26" s="81"/>
    </row>
    <row r="27" spans="1:12" ht="20.100000000000001" customHeight="1">
      <c r="A27" s="78">
        <v>21</v>
      </c>
      <c r="B27" s="79" t="s">
        <v>219</v>
      </c>
      <c r="C27" s="80" t="s">
        <v>220</v>
      </c>
      <c r="D27" s="81" t="s">
        <v>221</v>
      </c>
      <c r="E27" s="83">
        <v>65</v>
      </c>
      <c r="F27" s="79" t="s">
        <v>265</v>
      </c>
      <c r="G27" s="78"/>
      <c r="H27" s="78"/>
      <c r="I27" s="78"/>
      <c r="J27" s="78"/>
      <c r="K27" s="82"/>
      <c r="L27" s="81"/>
    </row>
    <row r="28" spans="1:12" ht="20.100000000000001" customHeight="1">
      <c r="A28" s="78">
        <v>22</v>
      </c>
      <c r="B28" s="79" t="s">
        <v>222</v>
      </c>
      <c r="C28" s="80" t="s">
        <v>223</v>
      </c>
      <c r="D28" s="81" t="s">
        <v>224</v>
      </c>
      <c r="E28" s="83">
        <v>46</v>
      </c>
      <c r="F28" s="79"/>
      <c r="G28" s="78"/>
      <c r="H28" s="78"/>
      <c r="I28" s="78"/>
      <c r="J28" s="78"/>
      <c r="K28" s="82"/>
      <c r="L28" s="81"/>
    </row>
    <row r="29" spans="1:12" ht="20.100000000000001" customHeight="1">
      <c r="A29" s="78">
        <v>23</v>
      </c>
      <c r="B29" s="79" t="s">
        <v>225</v>
      </c>
      <c r="C29" s="80" t="s">
        <v>226</v>
      </c>
      <c r="D29" s="81" t="s">
        <v>227</v>
      </c>
      <c r="E29" s="83">
        <v>30</v>
      </c>
      <c r="F29" s="79"/>
      <c r="G29" s="78"/>
      <c r="H29" s="78"/>
      <c r="I29" s="78"/>
      <c r="J29" s="78"/>
      <c r="K29" s="82"/>
      <c r="L29" s="81"/>
    </row>
    <row r="30" spans="1:12" ht="20.100000000000001" customHeight="1">
      <c r="A30" s="78">
        <v>24</v>
      </c>
      <c r="B30" s="79" t="s">
        <v>228</v>
      </c>
      <c r="C30" s="80" t="s">
        <v>229</v>
      </c>
      <c r="D30" s="81" t="s">
        <v>230</v>
      </c>
      <c r="E30" s="83">
        <v>27</v>
      </c>
      <c r="F30" s="79"/>
      <c r="G30" s="78"/>
      <c r="H30" s="78"/>
      <c r="I30" s="78"/>
      <c r="J30" s="78"/>
      <c r="K30" s="82"/>
      <c r="L30" s="81"/>
    </row>
    <row r="31" spans="1:12" ht="20.100000000000001" customHeight="1">
      <c r="A31" s="78">
        <v>25</v>
      </c>
      <c r="B31" s="79" t="s">
        <v>231</v>
      </c>
      <c r="C31" s="80" t="s">
        <v>232</v>
      </c>
      <c r="D31" s="81" t="s">
        <v>233</v>
      </c>
      <c r="E31" s="83">
        <v>36</v>
      </c>
      <c r="F31" s="79"/>
      <c r="G31" s="78"/>
      <c r="H31" s="78"/>
      <c r="I31" s="78"/>
      <c r="J31" s="78"/>
      <c r="K31" s="82"/>
      <c r="L31" s="81"/>
    </row>
    <row r="32" spans="1:12" ht="20.100000000000001" customHeight="1">
      <c r="A32" s="78">
        <v>26</v>
      </c>
      <c r="B32" s="79" t="s">
        <v>234</v>
      </c>
      <c r="C32" s="80" t="s">
        <v>235</v>
      </c>
      <c r="D32" s="81" t="s">
        <v>236</v>
      </c>
      <c r="E32" s="78"/>
      <c r="F32" s="79"/>
      <c r="G32" s="78"/>
      <c r="H32" s="78"/>
      <c r="I32" s="78"/>
      <c r="J32" s="78"/>
      <c r="K32" s="82"/>
      <c r="L32" s="81"/>
    </row>
    <row r="33" spans="1:12" ht="20.100000000000001" customHeight="1">
      <c r="A33" s="78">
        <v>27</v>
      </c>
      <c r="B33" s="79" t="s">
        <v>237</v>
      </c>
      <c r="C33" s="80" t="s">
        <v>238</v>
      </c>
      <c r="D33" s="81" t="s">
        <v>239</v>
      </c>
      <c r="E33" s="78"/>
      <c r="F33" s="79" t="s">
        <v>265</v>
      </c>
      <c r="G33" s="78"/>
      <c r="H33" s="78"/>
      <c r="I33" s="78"/>
      <c r="J33" s="78"/>
      <c r="K33" s="82"/>
      <c r="L33" s="81"/>
    </row>
    <row r="34" spans="1:12" ht="20.100000000000001" customHeight="1">
      <c r="A34" s="78">
        <v>28</v>
      </c>
      <c r="B34" s="79" t="s">
        <v>240</v>
      </c>
      <c r="C34" s="80" t="s">
        <v>241</v>
      </c>
      <c r="D34" s="81" t="s">
        <v>242</v>
      </c>
      <c r="E34" s="83">
        <v>175</v>
      </c>
      <c r="F34" s="79"/>
      <c r="G34" s="78"/>
      <c r="H34" s="78"/>
      <c r="I34" s="78"/>
      <c r="J34" s="78"/>
      <c r="K34" s="82"/>
      <c r="L34" s="81"/>
    </row>
    <row r="35" spans="1:12" ht="20.100000000000001" customHeight="1">
      <c r="A35" s="78">
        <v>29</v>
      </c>
      <c r="B35" s="79" t="s">
        <v>243</v>
      </c>
      <c r="C35" s="80" t="s">
        <v>244</v>
      </c>
      <c r="D35" s="81" t="s">
        <v>245</v>
      </c>
      <c r="E35" s="83">
        <v>32</v>
      </c>
      <c r="F35" s="79"/>
      <c r="G35" s="78"/>
      <c r="H35" s="78"/>
      <c r="I35" s="78"/>
      <c r="J35" s="78"/>
      <c r="K35" s="82"/>
      <c r="L35" s="81"/>
    </row>
    <row r="36" spans="1:12" ht="20.100000000000001" customHeight="1">
      <c r="A36" s="78">
        <v>30</v>
      </c>
      <c r="B36" s="79" t="s">
        <v>246</v>
      </c>
      <c r="C36" s="80" t="s">
        <v>247</v>
      </c>
      <c r="D36" s="81" t="s">
        <v>248</v>
      </c>
      <c r="E36" s="83">
        <v>30</v>
      </c>
      <c r="F36" s="79"/>
      <c r="G36" s="78"/>
      <c r="H36" s="78"/>
      <c r="I36" s="78"/>
      <c r="J36" s="78"/>
      <c r="K36" s="82"/>
      <c r="L36" s="81"/>
    </row>
    <row r="37" spans="1:12" ht="12" customHeight="1">
      <c r="A37" s="84"/>
      <c r="B37" s="85"/>
      <c r="C37" s="85"/>
      <c r="D37" s="85"/>
      <c r="E37" s="85"/>
      <c r="F37" s="85"/>
      <c r="G37" s="85"/>
      <c r="H37" s="85"/>
      <c r="I37" s="85"/>
      <c r="J37" s="85"/>
      <c r="K37" s="85"/>
      <c r="L37" s="86"/>
    </row>
    <row r="38" spans="1:12" ht="15.75" customHeight="1">
      <c r="A38" s="84"/>
      <c r="B38" s="87" t="s">
        <v>266</v>
      </c>
      <c r="C38" s="87"/>
      <c r="D38" s="88"/>
      <c r="E38" s="88"/>
      <c r="F38" s="88"/>
      <c r="G38" s="88"/>
      <c r="H38" s="88"/>
      <c r="I38" s="88"/>
      <c r="J38" s="123" t="s">
        <v>267</v>
      </c>
      <c r="K38" s="123"/>
      <c r="L38" s="123"/>
    </row>
    <row r="39" spans="1:12">
      <c r="A39" s="84"/>
      <c r="B39" s="89"/>
      <c r="C39" s="89"/>
      <c r="D39" s="87"/>
      <c r="E39" s="87"/>
      <c r="F39" s="87"/>
      <c r="G39" s="87"/>
      <c r="H39" s="87"/>
      <c r="I39" s="87"/>
      <c r="J39" s="124" t="s">
        <v>268</v>
      </c>
      <c r="K39" s="124"/>
      <c r="L39" s="124"/>
    </row>
    <row r="40" spans="1:12">
      <c r="A40" s="84"/>
      <c r="B40" s="89"/>
      <c r="C40" s="89"/>
      <c r="D40" s="89"/>
      <c r="E40" s="89"/>
      <c r="F40" s="89"/>
      <c r="G40" s="89"/>
      <c r="H40" s="89"/>
      <c r="I40" s="89"/>
      <c r="J40" s="89"/>
      <c r="K40" s="89"/>
      <c r="L40" s="89"/>
    </row>
    <row r="41" spans="1:12">
      <c r="A41" s="84"/>
      <c r="B41" s="89"/>
      <c r="C41" s="89"/>
      <c r="D41" s="89"/>
      <c r="E41" s="89"/>
      <c r="F41" s="89"/>
      <c r="G41" s="89"/>
      <c r="H41" s="89"/>
      <c r="I41" s="89"/>
      <c r="J41" s="89"/>
      <c r="K41" s="89"/>
      <c r="L41" s="89"/>
    </row>
    <row r="42" spans="1:12">
      <c r="A42" s="84"/>
      <c r="B42" s="85"/>
      <c r="C42" s="85"/>
      <c r="D42" s="85"/>
      <c r="E42" s="85"/>
      <c r="F42" s="85"/>
      <c r="G42" s="85"/>
      <c r="H42" s="85"/>
      <c r="I42" s="85"/>
      <c r="J42" s="85"/>
      <c r="K42" s="85"/>
      <c r="L42" s="90"/>
    </row>
    <row r="43" spans="1:12">
      <c r="A43" s="84"/>
      <c r="B43" s="125"/>
      <c r="C43" s="125"/>
      <c r="D43" s="91"/>
      <c r="E43" s="91"/>
      <c r="F43" s="91"/>
      <c r="G43" s="91"/>
      <c r="H43" s="91"/>
      <c r="I43" s="91"/>
      <c r="J43" s="125"/>
      <c r="K43" s="125"/>
      <c r="L43" s="125"/>
    </row>
    <row r="44" spans="1:12">
      <c r="A44" s="84"/>
      <c r="B44" s="85"/>
      <c r="C44" s="85"/>
      <c r="D44" s="85"/>
      <c r="E44" s="85"/>
      <c r="F44" s="85"/>
      <c r="G44" s="85"/>
      <c r="H44" s="85"/>
      <c r="I44" s="85"/>
      <c r="J44" s="85"/>
      <c r="K44" s="85"/>
      <c r="L44" s="85"/>
    </row>
    <row r="45" spans="1:12">
      <c r="A45" s="92"/>
      <c r="B45" s="93"/>
      <c r="C45" s="93"/>
      <c r="D45" s="93"/>
      <c r="E45" s="93"/>
      <c r="F45" s="93"/>
      <c r="G45" s="93"/>
      <c r="H45" s="93"/>
      <c r="I45" s="93"/>
      <c r="J45" s="93"/>
      <c r="K45" s="93"/>
      <c r="L45" s="93"/>
    </row>
    <row r="46" spans="1:12">
      <c r="A46" s="92"/>
      <c r="B46" s="93"/>
      <c r="C46" s="93"/>
      <c r="D46" s="93"/>
      <c r="E46" s="93"/>
      <c r="F46" s="93"/>
      <c r="G46" s="93"/>
      <c r="H46" s="93"/>
      <c r="I46" s="93"/>
      <c r="J46" s="93"/>
      <c r="K46" s="93"/>
      <c r="L46" s="93"/>
    </row>
    <row r="47" spans="1:12">
      <c r="A47" s="92"/>
      <c r="B47" s="121"/>
      <c r="C47" s="121"/>
      <c r="D47" s="94"/>
      <c r="E47" s="94"/>
      <c r="F47" s="94"/>
      <c r="G47" s="94"/>
      <c r="H47" s="94"/>
      <c r="I47" s="94"/>
      <c r="J47" s="94"/>
      <c r="K47" s="94"/>
      <c r="L47" s="95"/>
    </row>
    <row r="48" spans="1:12">
      <c r="A48" s="92"/>
      <c r="B48" s="95"/>
      <c r="C48" s="95"/>
      <c r="D48" s="95"/>
      <c r="E48" s="95"/>
      <c r="F48" s="95"/>
      <c r="G48" s="95"/>
      <c r="H48" s="95"/>
      <c r="I48" s="95"/>
      <c r="J48" s="95"/>
      <c r="K48" s="95"/>
      <c r="L48" s="95"/>
    </row>
    <row r="49" spans="1:11">
      <c r="A49" s="96"/>
      <c r="B49" s="97"/>
      <c r="C49" s="97"/>
      <c r="D49" s="97"/>
      <c r="E49" s="97"/>
      <c r="F49" s="97"/>
      <c r="G49" s="97"/>
      <c r="H49" s="97"/>
      <c r="I49" s="97"/>
      <c r="J49" s="97"/>
      <c r="K49" s="97"/>
    </row>
  </sheetData>
  <mergeCells count="6">
    <mergeCell ref="B47:C47"/>
    <mergeCell ref="A1:L1"/>
    <mergeCell ref="J38:L38"/>
    <mergeCell ref="J39:L39"/>
    <mergeCell ref="B43:C43"/>
    <mergeCell ref="J43:L43"/>
  </mergeCells>
  <pageMargins left="0.51181102362204722" right="0" top="0.35433070866141736" bottom="0" header="0.31496062992125984" footer="0.31496062992125984"/>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8"/>
      <c r="B2" s="108"/>
      <c r="C2" s="98"/>
      <c r="D2" s="98"/>
      <c r="E2" s="98"/>
      <c r="F2" s="98"/>
      <c r="G2" s="98"/>
      <c r="H2" s="3"/>
      <c r="I2" s="3"/>
      <c r="J2" s="3"/>
      <c r="K2" s="3"/>
      <c r="L2" s="3"/>
      <c r="M2" s="3"/>
      <c r="N2" s="3"/>
      <c r="O2" s="3"/>
      <c r="P2" s="3"/>
      <c r="Q2" s="3"/>
      <c r="R2" s="3"/>
      <c r="S2" s="3"/>
      <c r="T2" s="3"/>
    </row>
    <row r="3" spans="1:20" ht="9.9499999999999993" customHeight="1">
      <c r="A3" s="98"/>
      <c r="B3" s="98"/>
      <c r="C3" s="110"/>
      <c r="D3" s="110"/>
      <c r="E3" s="110"/>
      <c r="F3" s="110"/>
      <c r="G3" s="110"/>
      <c r="H3" s="3"/>
      <c r="I3" s="3"/>
      <c r="J3" s="3"/>
      <c r="K3" s="3"/>
      <c r="L3" s="3"/>
      <c r="M3" s="3"/>
      <c r="N3" s="3"/>
      <c r="O3" s="3"/>
      <c r="P3" s="3"/>
      <c r="Q3" s="3"/>
      <c r="R3" s="3"/>
      <c r="S3" s="3"/>
      <c r="T3" s="3"/>
    </row>
    <row r="4" spans="1:20" ht="21.95" customHeight="1">
      <c r="A4" s="111" t="s">
        <v>61</v>
      </c>
      <c r="B4" s="111"/>
      <c r="C4" s="111"/>
      <c r="D4" s="111"/>
      <c r="E4" s="111"/>
      <c r="F4" s="111"/>
      <c r="G4" s="111"/>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20T4-QNH1</vt:lpstr>
      <vt:lpstr>phong trào</vt:lpstr>
      <vt:lpstr>RL.Cá nhân</vt:lpstr>
      <vt:lpstr>Sheet2</vt:lpstr>
      <vt:lpstr>'20T4-QNH1'!Print_Area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2023-08-02T03:57:17Z</cp:lastPrinted>
  <dcterms:created xsi:type="dcterms:W3CDTF">1999-12-31T18:49:42Z</dcterms:created>
  <dcterms:modified xsi:type="dcterms:W3CDTF">2023-08-02T03:57:24Z</dcterms:modified>
</cp:coreProperties>
</file>