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 20T4-TMĐ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 20T4-TMĐ1'!$A$1:$I$55</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39" i="25"/>
  <c r="E44" i="25"/>
  <c r="H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<sst xmlns="http://schemas.openxmlformats.org/spreadsheetml/2006/main" count="345" uniqueCount="244">
  <si>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</si>
  <si>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</si>
  <si>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</si>
  <si>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</si>
  <si>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</si>
  <si>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</si>
  <si>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</si>
  <si>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</si>
  <si>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</si>
  <si>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</si>
  <si>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</si>
  <si>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</si>
  <si>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</si>
  <si>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</si>
  <si>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</si>
  <si>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</si>
  <si>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</si>
  <si>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</si>
  <si>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</si>
  <si>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</si>
  <si>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</si>
  <si>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</si>
  <si>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</si>
  <si>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</si>
  <si>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</si>
  <si>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</si>
  <si>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</si>
  <si>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</si>
  <si>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</si>
  <si>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</si>
  <si>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</si>
  <si>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</si>
  <si>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</si>
  <si>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</si>
  <si>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</si>
  <si>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</si>
  <si>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</si>
  <si>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</si>
  <si>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</si>
  <si>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</si>
  <si>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</si>
  <si>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</si>
  <si>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</si>
  <si>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</si>
  <si>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</si>
  <si>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</si>
  <si>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</si>
  <si>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</si>
  <si>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</si>
  <si>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</si>
  <si>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</si>
  <si>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</si>
  <si>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</si>
  <si>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</si>
  <si>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</si>
  <si>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</si>
  <si>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</si>
  <si>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</si>
  <si>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</si>
  <si>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</si>
  <si>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</si>
  <si>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</si>
  <si>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</si>
  <si>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</si>
  <si>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</si>
  <si>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</si>
  <si>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</si>
  <si>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</si>
  <si>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</si>
  <si>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</si>
  <si>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</si>
  <si>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</si>
  <si>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</si>
  <si>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</si>
  <si>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</si>
  <si>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</si>
  <si>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</si>
  <si>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</si>
  <si>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</si>
  <si>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</si>
  <si>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</si>
  <si>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</si>
  <si>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</si>
  <si>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</si>
  <si>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</si>
  <si>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</si>
  <si>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</si>
  <si>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</si>
  <si>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</si>
  <si>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</si>
  <si>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</si>
  <si>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</si>
  <si>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</si>
  <si>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</si>
  <si>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</si>
  <si>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</si>
  <si>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</si>
  <si>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</si>
  <si>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</si>
  <si>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</si>
  <si>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</si>
  <si>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</si>
  <si>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</si>
  <si>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</si>
  <si>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</si>
  <si>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</si>
  <si>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</si>
  <si>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</si>
  <si>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</si>
  <si>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</si>
  <si>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</si>
  <si>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</si>
  <si>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</si>
  <si>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</si>
  <si>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</si>
  <si>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</si>
  <si>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</si>
  <si>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</si>
  <si>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</si>
  <si>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</si>
  <si>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</si>
  <si>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</si>
  <si>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</si>
  <si>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</si>
  <si>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</si>
  <si>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</si>
  <si>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</si>
  <si>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</si>
  <si>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</si>
  <si>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</si>
  <si>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</si>
  <si>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</si>
  <si>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</si>
  <si>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</si>
  <si>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</si>
  <si>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</si>
  <si>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</si>
  <si>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</si>
  <si>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</si>
  <si>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</si>
  <si>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</si>
  <si>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</si>
  <si>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</si>
  <si>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</si>
  <si>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</si>
  <si>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</si>
  <si>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</si>
  <si>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</si>
  <si>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</si>
  <si>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</si>
  <si>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</si>
  <si>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</si>
  <si>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</si>
  <si>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</si>
  <si>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</si>
  <si>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</si>
  <si>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</si>
  <si>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</si>
  <si>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</si>
  <si>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</si>
  <si>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20000961</t>
  </si>
  <si>
    <t>Lữ Vân</t>
  </si>
  <si>
    <t>Anh</t>
  </si>
  <si>
    <t>20003072</t>
  </si>
  <si>
    <t>Nguyễn Lê Việt</t>
  </si>
  <si>
    <t>20000385</t>
  </si>
  <si>
    <t>Nguyễn Trần Phương</t>
  </si>
  <si>
    <t>20000078</t>
  </si>
  <si>
    <t>Nguyễn Phạm Xuân</t>
  </si>
  <si>
    <t>Chi</t>
  </si>
  <si>
    <t>20000998</t>
  </si>
  <si>
    <t>Nguyễn Hải</t>
  </si>
  <si>
    <t>Dương</t>
  </si>
  <si>
    <t>20002507</t>
  </si>
  <si>
    <t>Nguyễn Thành</t>
  </si>
  <si>
    <t>Duy</t>
  </si>
  <si>
    <t>20001611</t>
  </si>
  <si>
    <t>Trần Đức</t>
  </si>
  <si>
    <t>20001367</t>
  </si>
  <si>
    <t>Nguyễn Hồ Nhả</t>
  </si>
  <si>
    <t>Hân</t>
  </si>
  <si>
    <t>20002075</t>
  </si>
  <si>
    <t>Nguyễn Văn</t>
  </si>
  <si>
    <t>Hùng</t>
  </si>
  <si>
    <t>20000277</t>
  </si>
  <si>
    <t>Nguyễn Bá</t>
  </si>
  <si>
    <t>Hưng</t>
  </si>
  <si>
    <t>20001000</t>
  </si>
  <si>
    <t>Trần Đăng</t>
  </si>
  <si>
    <t>Khánh</t>
  </si>
  <si>
    <t>20001985</t>
  </si>
  <si>
    <t>Trương Anh</t>
  </si>
  <si>
    <t>Khoa</t>
  </si>
  <si>
    <t>20001632</t>
  </si>
  <si>
    <t>Võ Tấn Đắc</t>
  </si>
  <si>
    <t>Lộc</t>
  </si>
  <si>
    <t>20000062</t>
  </si>
  <si>
    <t>Nguyễn Tường</t>
  </si>
  <si>
    <t>Nghi</t>
  </si>
  <si>
    <t>20001052</t>
  </si>
  <si>
    <t>Nguyễn Minh</t>
  </si>
  <si>
    <t>Nhật</t>
  </si>
  <si>
    <t>20002528</t>
  </si>
  <si>
    <t>Lê Vũ Quỳnh</t>
  </si>
  <si>
    <t>Như</t>
  </si>
  <si>
    <t>20000851</t>
  </si>
  <si>
    <t>Phát</t>
  </si>
  <si>
    <t>20002030</t>
  </si>
  <si>
    <t>Phạm Nguyễn Quang</t>
  </si>
  <si>
    <t>Phúc</t>
  </si>
  <si>
    <t>20003132</t>
  </si>
  <si>
    <t>Vòng Hỷ Phú</t>
  </si>
  <si>
    <t>Thuận</t>
  </si>
  <si>
    <t>20000664</t>
  </si>
  <si>
    <t>Trần Thị Mỹ</t>
  </si>
  <si>
    <t>Tiên</t>
  </si>
  <si>
    <t>20002572</t>
  </si>
  <si>
    <t>Nguyễn Trọng</t>
  </si>
  <si>
    <t>Tín</t>
  </si>
  <si>
    <t>20002287</t>
  </si>
  <si>
    <t>Trần Thanh</t>
  </si>
  <si>
    <t>Trung</t>
  </si>
  <si>
    <t>20002161</t>
  </si>
  <si>
    <t>Lê Xuân</t>
  </si>
  <si>
    <t>Tuấn</t>
  </si>
  <si>
    <t>20006700</t>
  </si>
  <si>
    <t>Hồ Đăng Trọng</t>
  </si>
  <si>
    <t>Vũ</t>
  </si>
  <si>
    <t>Nguyễn Bá Hưng</t>
  </si>
  <si>
    <t xml:space="preserve">Lớp:   20T4-TMĐ1   Sĩ số:    24      Khoa:     Kinh tế              </t>
  </si>
  <si>
    <t>DANH SÁCH SINH VIÊN ĐANG HỌC</t>
  </si>
  <si>
    <t>Lớp: 20T4-TMĐ1</t>
  </si>
  <si>
    <t>Ngành: Thương mại điện tử</t>
  </si>
  <si>
    <t xml:space="preserve">Chuyên ngành: Thương mại điện tử  </t>
  </si>
  <si>
    <t>STT</t>
  </si>
  <si>
    <t>Mã SV</t>
  </si>
  <si>
    <t>Họ đệm</t>
  </si>
  <si>
    <t>Tên</t>
  </si>
  <si>
    <t>Tổng tiết vắng</t>
  </si>
  <si>
    <t>Chào cờ đầu năm 6/2</t>
  </si>
  <si>
    <t>Đối thoại 24/3</t>
  </si>
  <si>
    <t>Ghi chú</t>
  </si>
  <si>
    <t>X</t>
  </si>
  <si>
    <t>Sỉ số: 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</si>
</sst>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0</xdr:colOff>
      <xdr:row>0</xdr:row>
      <xdr:rowOff>0</xdr:rowOff>
    </xdr:from>
    <xdr:to>
      <xdr:col>8</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5391150" y="0"/>
          <a:ext cx="1924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zoomScaleNormal="100" zoomScaleSheetLayoutView="100" workbookViewId="0">
      <selection activeCell="D17" sqref="D1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9" t="s">
        <v>134</v>
      </c>
      <c r="B2" s="99"/>
      <c r="C2" s="99"/>
      <c r="D2" s="99"/>
      <c r="E2" s="100" t="s">
        <v>135</v>
      </c>
      <c r="F2" s="100"/>
      <c r="G2" s="100"/>
      <c r="H2" s="100"/>
      <c r="I2" s="100"/>
      <c r="J2" s="3"/>
      <c r="K2" s="3"/>
      <c r="L2" s="3"/>
      <c r="M2" s="3"/>
      <c r="N2" s="3"/>
      <c r="O2" s="3"/>
      <c r="P2" s="3"/>
      <c r="Q2" s="3"/>
      <c r="R2" s="3"/>
      <c r="S2" s="3"/>
      <c r="T2" s="3"/>
    </row>
    <row r="3" spans="1:20" ht="17.100000000000001" customHeight="1">
      <c r="A3" s="100" t="s">
        <v>136</v>
      </c>
      <c r="B3" s="100"/>
      <c r="C3" s="100"/>
      <c r="D3" s="100"/>
      <c r="E3" s="101" t="s">
        <v>137</v>
      </c>
      <c r="F3" s="101"/>
      <c r="G3" s="101"/>
      <c r="H3" s="101"/>
      <c r="I3" s="101"/>
      <c r="J3" s="3"/>
      <c r="K3" s="3"/>
      <c r="L3" s="3"/>
      <c r="M3" s="3"/>
      <c r="N3" s="3"/>
      <c r="O3" s="3"/>
      <c r="P3" s="3"/>
      <c r="Q3" s="3"/>
      <c r="R3" s="3"/>
      <c r="S3" s="3"/>
      <c r="T3" s="3"/>
    </row>
    <row r="4" spans="1:20" ht="17.100000000000001" customHeight="1">
      <c r="A4" s="100" t="s">
        <v>138</v>
      </c>
      <c r="B4" s="100"/>
      <c r="C4" s="100"/>
      <c r="D4" s="100"/>
      <c r="E4" s="102"/>
      <c r="F4" s="102"/>
      <c r="G4" s="102"/>
      <c r="H4" s="102"/>
      <c r="I4" s="102"/>
      <c r="J4" s="3"/>
      <c r="K4" s="3"/>
      <c r="L4" s="3"/>
      <c r="M4" s="3"/>
      <c r="N4" s="3"/>
      <c r="O4" s="3"/>
      <c r="P4" s="3"/>
      <c r="Q4" s="3"/>
      <c r="R4" s="3"/>
      <c r="S4" s="3"/>
      <c r="T4" s="3"/>
    </row>
    <row r="5" spans="1:20" s="49" customFormat="1" ht="12" customHeight="1">
      <c r="A5" s="104"/>
      <c r="B5" s="104"/>
      <c r="C5" s="104"/>
      <c r="D5" s="104"/>
      <c r="E5" s="48"/>
      <c r="J5" s="48"/>
      <c r="K5" s="48"/>
      <c r="L5" s="48"/>
      <c r="M5" s="48"/>
      <c r="N5" s="48"/>
      <c r="O5" s="48"/>
      <c r="P5" s="48"/>
      <c r="Q5" s="48"/>
      <c r="R5" s="48"/>
      <c r="S5" s="48"/>
      <c r="T5" s="48"/>
    </row>
    <row r="6" spans="1:20" ht="24.95" customHeight="1">
      <c r="A6" s="105" t="s">
        <v>139</v>
      </c>
      <c r="B6" s="105"/>
      <c r="C6" s="105"/>
      <c r="D6" s="105"/>
      <c r="E6" s="105"/>
      <c r="F6" s="105"/>
      <c r="G6" s="105"/>
      <c r="H6" s="105"/>
      <c r="I6" s="105"/>
      <c r="J6" s="5"/>
      <c r="K6" s="5"/>
      <c r="L6" s="5"/>
      <c r="M6" s="5"/>
      <c r="N6" s="5"/>
      <c r="O6" s="5"/>
      <c r="P6" s="5"/>
      <c r="Q6" s="5"/>
      <c r="R6" s="5"/>
      <c r="S6" s="5"/>
      <c r="T6" s="5"/>
    </row>
    <row r="7" spans="1:20" s="8" customFormat="1" ht="20.100000000000001" customHeight="1">
      <c r="A7" s="105" t="s">
        <v>159</v>
      </c>
      <c r="B7" s="105"/>
      <c r="C7" s="105"/>
      <c r="D7" s="105"/>
      <c r="E7" s="105"/>
      <c r="F7" s="105"/>
      <c r="G7" s="105"/>
      <c r="H7" s="105"/>
      <c r="I7" s="105"/>
      <c r="J7" s="50"/>
      <c r="K7" s="50"/>
      <c r="L7" s="50"/>
      <c r="M7" s="50"/>
      <c r="N7" s="50"/>
      <c r="O7" s="50"/>
      <c r="P7" s="50"/>
      <c r="Q7" s="50"/>
      <c r="R7" s="50"/>
      <c r="S7" s="50"/>
      <c r="T7" s="50"/>
    </row>
    <row r="8" spans="1:20" s="8" customFormat="1" ht="18" customHeight="1">
      <c r="A8" s="106" t="s">
        <v>229</v>
      </c>
      <c r="B8" s="106"/>
      <c r="C8" s="106"/>
      <c r="D8" s="106"/>
      <c r="E8" s="106"/>
      <c r="F8" s="106"/>
      <c r="G8" s="106"/>
      <c r="H8" s="106"/>
      <c r="I8" s="10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7" t="s">
        <v>0</v>
      </c>
      <c r="B10" s="107" t="s">
        <v>140</v>
      </c>
      <c r="C10" s="110" t="s">
        <v>141</v>
      </c>
      <c r="D10" s="111"/>
      <c r="E10" s="114" t="s">
        <v>142</v>
      </c>
      <c r="F10" s="115"/>
      <c r="G10" s="114" t="s">
        <v>143</v>
      </c>
      <c r="H10" s="115"/>
      <c r="I10" s="116" t="s">
        <v>13</v>
      </c>
    </row>
    <row r="11" spans="1:20" s="12" customFormat="1" ht="30" customHeight="1">
      <c r="A11" s="108"/>
      <c r="B11" s="109"/>
      <c r="C11" s="112"/>
      <c r="D11" s="113"/>
      <c r="E11" s="52" t="s">
        <v>144</v>
      </c>
      <c r="F11" s="52" t="s">
        <v>145</v>
      </c>
      <c r="G11" s="52" t="s">
        <v>144</v>
      </c>
      <c r="H11" s="52" t="s">
        <v>145</v>
      </c>
      <c r="I11" s="108"/>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162</v>
      </c>
      <c r="E13" s="45"/>
      <c r="F13" s="54" t="str">
        <f t="shared" ref="F13:F34" si="0">IF(AND(E13&gt;=90),"XS",IF(AND(E13&gt;=80),"Tốt",IF(AND(E13&gt;=70),"Khá",IF(AND(E13&gt;=60),"TB",IF(AND(E13&gt;=50),"TB",IF(AND(E13&lt;50),IF(AND(E13&gt;0),"Yếu",IF(AND(E13=0),"KXL"," "))))))))</f>
        <v>KXL</v>
      </c>
      <c r="G13" s="45"/>
      <c r="H13" s="61" t="str">
        <f t="shared" ref="H13:H34" si="1">IF(AND(G13&gt;=90),"XS",IF(AND(G13&gt;=80),"Tốt",IF(AND(G13&gt;=70),"Khá",IF(AND(G13&gt;=60),"TB",IF(AND(G13&gt;=50),"TB",IF(AND(G13&lt;50),IF(AND(G13&gt;0),"Yếu",IF(AND(G13=0),"KXL"," "))))))))</f>
        <v>KXL</v>
      </c>
      <c r="I13" s="55"/>
    </row>
    <row r="14" spans="1:20" s="12" customFormat="1" ht="17.45" customHeight="1">
      <c r="A14" s="45">
        <v>3</v>
      </c>
      <c r="B14" s="65" t="s">
        <v>165</v>
      </c>
      <c r="C14" s="64" t="s">
        <v>166</v>
      </c>
      <c r="D14" s="53" t="s">
        <v>162</v>
      </c>
      <c r="E14" s="45"/>
      <c r="F14" s="54" t="str">
        <f t="shared" si="0"/>
        <v>KXL</v>
      </c>
      <c r="G14" s="45"/>
      <c r="H14" s="61" t="str">
        <f t="shared" si="1"/>
        <v>KXL</v>
      </c>
      <c r="I14" s="55"/>
    </row>
    <row r="15" spans="1:20" s="12" customFormat="1" ht="17.45" customHeight="1">
      <c r="A15" s="45">
        <v>4</v>
      </c>
      <c r="B15" s="65" t="s">
        <v>167</v>
      </c>
      <c r="C15" s="64" t="s">
        <v>168</v>
      </c>
      <c r="D15" s="53" t="s">
        <v>169</v>
      </c>
      <c r="E15" s="45"/>
      <c r="F15" s="54" t="str">
        <f t="shared" si="0"/>
        <v>KXL</v>
      </c>
      <c r="G15" s="45"/>
      <c r="H15" s="61" t="str">
        <f t="shared" si="1"/>
        <v>KXL</v>
      </c>
      <c r="I15" s="14"/>
    </row>
    <row r="16" spans="1:20" s="12" customFormat="1" ht="17.45" customHeight="1">
      <c r="A16" s="45">
        <v>5</v>
      </c>
      <c r="B16" s="65" t="s">
        <v>170</v>
      </c>
      <c r="C16" s="64" t="s">
        <v>171</v>
      </c>
      <c r="D16" s="53" t="s">
        <v>172</v>
      </c>
      <c r="E16" s="45"/>
      <c r="F16" s="54" t="str">
        <f t="shared" si="0"/>
        <v>KXL</v>
      </c>
      <c r="G16" s="45"/>
      <c r="H16" s="61" t="str">
        <f t="shared" si="1"/>
        <v>KXL</v>
      </c>
      <c r="I16" s="14"/>
    </row>
    <row r="17" spans="1:9" s="12" customFormat="1" ht="17.45" customHeight="1">
      <c r="A17" s="45">
        <v>6</v>
      </c>
      <c r="B17" s="65" t="s">
        <v>173</v>
      </c>
      <c r="C17" s="64" t="s">
        <v>174</v>
      </c>
      <c r="D17" s="53" t="s">
        <v>175</v>
      </c>
      <c r="E17" s="45"/>
      <c r="F17" s="54" t="str">
        <f t="shared" si="0"/>
        <v>KXL</v>
      </c>
      <c r="G17" s="45"/>
      <c r="H17" s="61" t="str">
        <f t="shared" si="1"/>
        <v>KXL</v>
      </c>
      <c r="I17" s="14"/>
    </row>
    <row r="18" spans="1:9" s="12" customFormat="1" ht="17.45" customHeight="1">
      <c r="A18" s="45">
        <v>7</v>
      </c>
      <c r="B18" s="65" t="s">
        <v>176</v>
      </c>
      <c r="C18" s="64" t="s">
        <v>177</v>
      </c>
      <c r="D18" s="53" t="s">
        <v>175</v>
      </c>
      <c r="E18" s="45"/>
      <c r="F18" s="54" t="str">
        <f t="shared" si="0"/>
        <v>KXL</v>
      </c>
      <c r="G18" s="45"/>
      <c r="H18" s="61" t="str">
        <f t="shared" si="1"/>
        <v>KXL</v>
      </c>
      <c r="I18" s="14"/>
    </row>
    <row r="19" spans="1:9" s="12" customFormat="1" ht="17.45" customHeight="1">
      <c r="A19" s="45">
        <v>8</v>
      </c>
      <c r="B19" s="65" t="s">
        <v>178</v>
      </c>
      <c r="C19" s="64" t="s">
        <v>179</v>
      </c>
      <c r="D19" s="53" t="s">
        <v>180</v>
      </c>
      <c r="E19" s="45"/>
      <c r="F19" s="54" t="str">
        <f t="shared" si="0"/>
        <v>KXL</v>
      </c>
      <c r="G19" s="45"/>
      <c r="H19" s="61" t="str">
        <f t="shared" si="1"/>
        <v>KXL</v>
      </c>
      <c r="I19" s="14"/>
    </row>
    <row r="20" spans="1:9" s="12" customFormat="1" ht="17.45" customHeight="1">
      <c r="A20" s="45">
        <v>9</v>
      </c>
      <c r="B20" s="65" t="s">
        <v>181</v>
      </c>
      <c r="C20" s="64" t="s">
        <v>182</v>
      </c>
      <c r="D20" s="53" t="s">
        <v>183</v>
      </c>
      <c r="E20" s="45"/>
      <c r="F20" s="54" t="str">
        <f t="shared" si="0"/>
        <v>KXL</v>
      </c>
      <c r="G20" s="45"/>
      <c r="H20" s="61" t="str">
        <f t="shared" si="1"/>
        <v>KXL</v>
      </c>
      <c r="I20" s="55"/>
    </row>
    <row r="21" spans="1:9" s="12" customFormat="1" ht="17.45" customHeight="1">
      <c r="A21" s="45">
        <v>10</v>
      </c>
      <c r="B21" s="65" t="s">
        <v>184</v>
      </c>
      <c r="C21" s="64" t="s">
        <v>185</v>
      </c>
      <c r="D21" s="53" t="s">
        <v>186</v>
      </c>
      <c r="E21" s="45"/>
      <c r="F21" s="54" t="str">
        <f t="shared" si="0"/>
        <v>KXL</v>
      </c>
      <c r="G21" s="45"/>
      <c r="H21" s="61" t="str">
        <f t="shared" si="1"/>
        <v>KXL</v>
      </c>
      <c r="I21" s="55"/>
    </row>
    <row r="22" spans="1:9" s="12" customFormat="1" ht="17.45" customHeight="1">
      <c r="A22" s="45">
        <v>11</v>
      </c>
      <c r="B22" s="65" t="s">
        <v>187</v>
      </c>
      <c r="C22" s="64" t="s">
        <v>188</v>
      </c>
      <c r="D22" s="53" t="s">
        <v>189</v>
      </c>
      <c r="E22" s="45"/>
      <c r="F22" s="54" t="str">
        <f t="shared" si="0"/>
        <v>KXL</v>
      </c>
      <c r="G22" s="45"/>
      <c r="H22" s="61" t="str">
        <f t="shared" si="1"/>
        <v>KXL</v>
      </c>
      <c r="I22" s="55"/>
    </row>
    <row r="23" spans="1:9" s="12" customFormat="1" ht="17.45" customHeight="1">
      <c r="A23" s="45">
        <v>12</v>
      </c>
      <c r="B23" s="65" t="s">
        <v>190</v>
      </c>
      <c r="C23" s="64" t="s">
        <v>191</v>
      </c>
      <c r="D23" s="53" t="s">
        <v>192</v>
      </c>
      <c r="E23" s="45"/>
      <c r="F23" s="54" t="str">
        <f t="shared" si="0"/>
        <v>KXL</v>
      </c>
      <c r="G23" s="45"/>
      <c r="H23" s="61" t="str">
        <f t="shared" si="1"/>
        <v>KXL</v>
      </c>
      <c r="I23" s="14"/>
    </row>
    <row r="24" spans="1:9" s="12" customFormat="1" ht="17.45" customHeight="1">
      <c r="A24" s="45">
        <v>13</v>
      </c>
      <c r="B24" s="65" t="s">
        <v>193</v>
      </c>
      <c r="C24" s="64" t="s">
        <v>194</v>
      </c>
      <c r="D24" s="53" t="s">
        <v>195</v>
      </c>
      <c r="E24" s="45"/>
      <c r="F24" s="54" t="str">
        <f t="shared" si="0"/>
        <v>KXL</v>
      </c>
      <c r="G24" s="45"/>
      <c r="H24" s="61" t="str">
        <f t="shared" si="1"/>
        <v>KXL</v>
      </c>
      <c r="I24" s="14"/>
    </row>
    <row r="25" spans="1:9" s="12" customFormat="1" ht="17.45" customHeight="1">
      <c r="A25" s="45">
        <v>14</v>
      </c>
      <c r="B25" s="65" t="s">
        <v>196</v>
      </c>
      <c r="C25" s="64" t="s">
        <v>197</v>
      </c>
      <c r="D25" s="53" t="s">
        <v>198</v>
      </c>
      <c r="E25" s="45"/>
      <c r="F25" s="54" t="str">
        <f t="shared" si="0"/>
        <v>KXL</v>
      </c>
      <c r="G25" s="45"/>
      <c r="H25" s="61" t="str">
        <f t="shared" si="1"/>
        <v>KXL</v>
      </c>
      <c r="I25" s="14"/>
    </row>
    <row r="26" spans="1:9" s="12" customFormat="1" ht="17.45" customHeight="1">
      <c r="A26" s="45">
        <v>15</v>
      </c>
      <c r="B26" s="65" t="s">
        <v>199</v>
      </c>
      <c r="C26" s="64" t="s">
        <v>200</v>
      </c>
      <c r="D26" s="53" t="s">
        <v>201</v>
      </c>
      <c r="E26" s="45"/>
      <c r="F26" s="54" t="str">
        <f t="shared" si="0"/>
        <v>KXL</v>
      </c>
      <c r="G26" s="45"/>
      <c r="H26" s="61" t="str">
        <f t="shared" si="1"/>
        <v>KXL</v>
      </c>
      <c r="I26" s="14"/>
    </row>
    <row r="27" spans="1:9" s="12" customFormat="1" ht="17.45" customHeight="1">
      <c r="A27" s="45">
        <v>16</v>
      </c>
      <c r="B27" s="65" t="s">
        <v>202</v>
      </c>
      <c r="C27" s="64" t="s">
        <v>203</v>
      </c>
      <c r="D27" s="53" t="s">
        <v>204</v>
      </c>
      <c r="E27" s="45"/>
      <c r="F27" s="54" t="str">
        <f t="shared" si="0"/>
        <v>KXL</v>
      </c>
      <c r="G27" s="45"/>
      <c r="H27" s="61" t="str">
        <f t="shared" si="1"/>
        <v>KXL</v>
      </c>
      <c r="I27" s="14"/>
    </row>
    <row r="28" spans="1:9" s="12" customFormat="1" ht="17.45" customHeight="1">
      <c r="A28" s="45">
        <v>17</v>
      </c>
      <c r="B28" s="65" t="s">
        <v>205</v>
      </c>
      <c r="C28" s="64" t="s">
        <v>185</v>
      </c>
      <c r="D28" s="53" t="s">
        <v>206</v>
      </c>
      <c r="E28" s="45"/>
      <c r="F28" s="54" t="str">
        <f t="shared" si="0"/>
        <v>KXL</v>
      </c>
      <c r="G28" s="45"/>
      <c r="H28" s="61" t="str">
        <f t="shared" si="1"/>
        <v>KXL</v>
      </c>
      <c r="I28" s="14"/>
    </row>
    <row r="29" spans="1:9" s="12" customFormat="1" ht="17.45" customHeight="1">
      <c r="A29" s="45">
        <v>18</v>
      </c>
      <c r="B29" s="65" t="s">
        <v>207</v>
      </c>
      <c r="C29" s="64" t="s">
        <v>208</v>
      </c>
      <c r="D29" s="53" t="s">
        <v>209</v>
      </c>
      <c r="E29" s="45"/>
      <c r="F29" s="54" t="str">
        <f t="shared" si="0"/>
        <v>KXL</v>
      </c>
      <c r="G29" s="45"/>
      <c r="H29" s="61" t="str">
        <f t="shared" si="1"/>
        <v>KXL</v>
      </c>
      <c r="I29" s="14"/>
    </row>
    <row r="30" spans="1:9" s="12" customFormat="1" ht="17.45" customHeight="1">
      <c r="A30" s="45">
        <v>19</v>
      </c>
      <c r="B30" s="65" t="s">
        <v>210</v>
      </c>
      <c r="C30" s="64" t="s">
        <v>211</v>
      </c>
      <c r="D30" s="53" t="s">
        <v>212</v>
      </c>
      <c r="E30" s="45"/>
      <c r="F30" s="54" t="str">
        <f t="shared" si="0"/>
        <v>KXL</v>
      </c>
      <c r="G30" s="45"/>
      <c r="H30" s="61" t="str">
        <f t="shared" si="1"/>
        <v>KXL</v>
      </c>
      <c r="I30" s="14"/>
    </row>
    <row r="31" spans="1:9" s="12" customFormat="1" ht="17.45" customHeight="1">
      <c r="A31" s="45">
        <v>20</v>
      </c>
      <c r="B31" s="65" t="s">
        <v>213</v>
      </c>
      <c r="C31" s="64" t="s">
        <v>214</v>
      </c>
      <c r="D31" s="53" t="s">
        <v>215</v>
      </c>
      <c r="E31" s="45"/>
      <c r="F31" s="54" t="str">
        <f t="shared" si="0"/>
        <v>KXL</v>
      </c>
      <c r="G31" s="45"/>
      <c r="H31" s="61" t="str">
        <f t="shared" si="1"/>
        <v>KXL</v>
      </c>
      <c r="I31" s="55"/>
    </row>
    <row r="32" spans="1:9" s="12" customFormat="1" ht="17.45" customHeight="1">
      <c r="A32" s="45">
        <v>21</v>
      </c>
      <c r="B32" s="65" t="s">
        <v>216</v>
      </c>
      <c r="C32" s="64" t="s">
        <v>217</v>
      </c>
      <c r="D32" s="53" t="s">
        <v>218</v>
      </c>
      <c r="E32" s="45"/>
      <c r="F32" s="54" t="str">
        <f t="shared" si="0"/>
        <v>KXL</v>
      </c>
      <c r="G32" s="45"/>
      <c r="H32" s="61" t="str">
        <f t="shared" si="1"/>
        <v>KXL</v>
      </c>
      <c r="I32" s="14"/>
    </row>
    <row r="33" spans="1:10" s="12" customFormat="1" ht="17.45" customHeight="1">
      <c r="A33" s="45">
        <v>22</v>
      </c>
      <c r="B33" s="65" t="s">
        <v>219</v>
      </c>
      <c r="C33" s="64" t="s">
        <v>220</v>
      </c>
      <c r="D33" s="53" t="s">
        <v>221</v>
      </c>
      <c r="E33" s="45"/>
      <c r="F33" s="54" t="str">
        <f t="shared" si="0"/>
        <v>KXL</v>
      </c>
      <c r="G33" s="45"/>
      <c r="H33" s="61" t="str">
        <f t="shared" si="1"/>
        <v>KXL</v>
      </c>
      <c r="I33" s="14"/>
    </row>
    <row r="34" spans="1:10" s="12" customFormat="1" ht="17.45" customHeight="1">
      <c r="A34" s="45">
        <v>23</v>
      </c>
      <c r="B34" s="65" t="s">
        <v>222</v>
      </c>
      <c r="C34" s="64" t="s">
        <v>223</v>
      </c>
      <c r="D34" s="53" t="s">
        <v>224</v>
      </c>
      <c r="E34" s="45"/>
      <c r="F34" s="54" t="str">
        <f t="shared" si="0"/>
        <v>KXL</v>
      </c>
      <c r="G34" s="45"/>
      <c r="H34" s="61" t="str">
        <f t="shared" si="1"/>
        <v>KXL</v>
      </c>
      <c r="I34" s="14"/>
    </row>
    <row r="35" spans="1:10" s="12" customFormat="1" ht="17.45" customHeight="1">
      <c r="A35" s="69">
        <v>24</v>
      </c>
      <c r="B35" s="65" t="s">
        <v>225</v>
      </c>
      <c r="C35" s="64" t="s">
        <v>226</v>
      </c>
      <c r="D35" s="53" t="s">
        <v>227</v>
      </c>
      <c r="E35" s="45"/>
      <c r="F35" s="54" t="str">
        <f t="shared" ref="F35" si="2">IF(AND(E35&gt;=90),"XS",IF(AND(E35&gt;=80),"Tốt",IF(AND(E35&gt;=70),"Khá",IF(AND(E35&gt;=60),"TB",IF(AND(E35&gt;=50),"TB",IF(AND(E35&lt;50),IF(AND(E35&gt;0),"Yếu",IF(AND(E35=0),"KXL"," "))))))))</f>
        <v>KXL</v>
      </c>
      <c r="G35" s="45"/>
      <c r="H35" s="61" t="str">
        <f t="shared" ref="H35" si="3">IF(AND(G35&gt;=90),"XS",IF(AND(G35&gt;=80),"Tốt",IF(AND(G35&gt;=70),"Khá",IF(AND(G35&gt;=60),"TB",IF(AND(G35&gt;=50),"TB",IF(AND(G35&lt;50),IF(AND(G35&gt;0),"Yếu",IF(AND(G35=0),"KXL"," "))))))))</f>
        <v>KXL</v>
      </c>
      <c r="I35" s="14"/>
    </row>
    <row r="36" spans="1:10" ht="20.100000000000001" customHeight="1">
      <c r="A36" s="46"/>
      <c r="B36" s="46"/>
      <c r="C36" s="117" t="s">
        <v>146</v>
      </c>
      <c r="D36" s="117"/>
      <c r="E36" s="117"/>
      <c r="F36" s="117"/>
      <c r="G36" s="117"/>
      <c r="H36" s="117"/>
      <c r="I36" s="117"/>
    </row>
    <row r="37" spans="1:10" ht="18" customHeight="1">
      <c r="C37" s="118" t="s">
        <v>147</v>
      </c>
      <c r="D37" s="118"/>
      <c r="E37" s="119" t="s">
        <v>142</v>
      </c>
      <c r="F37" s="119"/>
      <c r="G37" s="119" t="s">
        <v>143</v>
      </c>
      <c r="H37" s="119"/>
      <c r="I37" s="118" t="s">
        <v>13</v>
      </c>
    </row>
    <row r="38" spans="1:10" s="12" customFormat="1" ht="18" customHeight="1">
      <c r="C38" s="118"/>
      <c r="D38" s="118"/>
      <c r="E38" s="52" t="s">
        <v>148</v>
      </c>
      <c r="F38" s="19" t="s">
        <v>149</v>
      </c>
      <c r="G38" s="52" t="s">
        <v>148</v>
      </c>
      <c r="H38" s="19" t="s">
        <v>149</v>
      </c>
      <c r="I38" s="118"/>
    </row>
    <row r="39" spans="1:10" ht="18" customHeight="1">
      <c r="C39" s="103" t="s">
        <v>150</v>
      </c>
      <c r="D39" s="103"/>
      <c r="E39" s="56">
        <f>COUNTIF(F12:F35,"XS")</f>
        <v>1</v>
      </c>
      <c r="F39" s="57">
        <f>E39*100/$A$35</f>
        <v>4.166666666666667</v>
      </c>
      <c r="G39" s="62">
        <f>COUNTIF(H12:H35,"XS")</f>
        <v>0</v>
      </c>
      <c r="H39" s="63">
        <f>G39*100/$A$35</f>
        <v>0</v>
      </c>
      <c r="I39" s="60"/>
    </row>
    <row r="40" spans="1:10" ht="18" customHeight="1">
      <c r="C40" s="103" t="s">
        <v>151</v>
      </c>
      <c r="D40" s="103"/>
      <c r="E40" s="56">
        <f>COUNTIF(F12:F35,"Tốt")</f>
        <v>0</v>
      </c>
      <c r="F40" s="57">
        <f>E40*100/$A$35</f>
        <v>0</v>
      </c>
      <c r="G40" s="62">
        <f>COUNTIF(H12:H35,"Tốt")</f>
        <v>0</v>
      </c>
      <c r="H40" s="63">
        <f t="shared" ref="H40:H44" si="4">G40*100/$A$35</f>
        <v>0</v>
      </c>
      <c r="I40" s="60"/>
    </row>
    <row r="41" spans="1:10" ht="18" customHeight="1">
      <c r="C41" s="103" t="s">
        <v>152</v>
      </c>
      <c r="D41" s="103"/>
      <c r="E41" s="56">
        <f>COUNTIF(F12:F35,"Khá")</f>
        <v>0</v>
      </c>
      <c r="F41" s="57">
        <f t="shared" ref="F41:F44" si="5">E41*100/$A$35</f>
        <v>0</v>
      </c>
      <c r="G41" s="62">
        <f>COUNTIF(H12:H35,"Khá")</f>
        <v>0</v>
      </c>
      <c r="H41" s="63">
        <f t="shared" si="4"/>
        <v>0</v>
      </c>
      <c r="I41" s="60"/>
    </row>
    <row r="42" spans="1:10" ht="18" customHeight="1">
      <c r="C42" s="103" t="s">
        <v>153</v>
      </c>
      <c r="D42" s="103"/>
      <c r="E42" s="56">
        <f>COUNTIF(F12:F35,"TB")</f>
        <v>0</v>
      </c>
      <c r="F42" s="57">
        <f t="shared" si="5"/>
        <v>0</v>
      </c>
      <c r="G42" s="62">
        <f>COUNTIF(H12:H35,"TB")</f>
        <v>0</v>
      </c>
      <c r="H42" s="63">
        <f t="shared" si="4"/>
        <v>0</v>
      </c>
      <c r="I42" s="60"/>
    </row>
    <row r="43" spans="1:10" ht="18" customHeight="1">
      <c r="C43" s="103" t="s">
        <v>154</v>
      </c>
      <c r="D43" s="103"/>
      <c r="E43" s="56">
        <f>COUNTIF(F12:F35,"Yếu")</f>
        <v>0</v>
      </c>
      <c r="F43" s="57">
        <f t="shared" si="5"/>
        <v>0</v>
      </c>
      <c r="G43" s="62">
        <f>COUNTIF(H12:H35,"Yếu")</f>
        <v>0</v>
      </c>
      <c r="H43" s="63">
        <f t="shared" si="4"/>
        <v>0</v>
      </c>
      <c r="I43" s="60"/>
    </row>
    <row r="44" spans="1:10" ht="18" customHeight="1">
      <c r="C44" s="103" t="s">
        <v>155</v>
      </c>
      <c r="D44" s="103"/>
      <c r="E44" s="56">
        <f>COUNTIF(F12:F35,"KXL")</f>
        <v>23</v>
      </c>
      <c r="F44" s="57">
        <f t="shared" si="5"/>
        <v>95.833333333333329</v>
      </c>
      <c r="G44" s="62">
        <f>COUNTIF(H12:H35,"KXL")</f>
        <v>24</v>
      </c>
      <c r="H44" s="63">
        <f t="shared" si="4"/>
        <v>100</v>
      </c>
      <c r="I44" s="60"/>
    </row>
    <row r="45" spans="1:10">
      <c r="C45" s="44"/>
      <c r="D45" s="44"/>
      <c r="F45" s="58"/>
    </row>
    <row r="46" spans="1:10" ht="18" customHeight="1">
      <c r="E46" s="120" t="s">
        <v>158</v>
      </c>
      <c r="F46" s="120"/>
      <c r="G46" s="120"/>
      <c r="H46" s="120"/>
      <c r="I46" s="120"/>
    </row>
    <row r="47" spans="1:10" ht="18" customHeight="1">
      <c r="A47" s="102" t="s">
        <v>156</v>
      </c>
      <c r="B47" s="102"/>
      <c r="C47" s="102"/>
      <c r="D47" s="102"/>
      <c r="E47" s="102"/>
      <c r="F47" s="102" t="s">
        <v>142</v>
      </c>
      <c r="G47" s="102"/>
      <c r="H47" s="102"/>
      <c r="I47" s="66" t="s">
        <v>157</v>
      </c>
      <c r="J47" s="59"/>
    </row>
    <row r="48" spans="1:10" ht="18" customHeight="1"/>
    <row r="49" spans="1:9" ht="18" customHeight="1"/>
    <row r="50" spans="1:9" ht="18" customHeight="1"/>
    <row r="51" spans="1:9" ht="18" customHeight="1">
      <c r="A51" s="67">
        <v>1</v>
      </c>
    </row>
    <row r="52" spans="1:9">
      <c r="F52" s="98"/>
      <c r="G52" s="98"/>
      <c r="H52" s="98"/>
      <c r="I52" s="68" t="s">
        <v>228</v>
      </c>
    </row>
  </sheetData>
  <mergeCells count="31">
    <mergeCell ref="A47:E47"/>
    <mergeCell ref="F47:H47"/>
    <mergeCell ref="C40:D40"/>
    <mergeCell ref="C41:D41"/>
    <mergeCell ref="C42:D42"/>
    <mergeCell ref="C43:D43"/>
    <mergeCell ref="C44:D44"/>
    <mergeCell ref="E46:I46"/>
    <mergeCell ref="G10:H10"/>
    <mergeCell ref="I10:I11"/>
    <mergeCell ref="C36:I36"/>
    <mergeCell ref="C37:D38"/>
    <mergeCell ref="E37:F37"/>
    <mergeCell ref="G37:H37"/>
    <mergeCell ref="I37:I38"/>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workbookViewId="0">
      <selection activeCell="E11" sqref="E11"/>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8" width="11.375" style="70" customWidth="1"/>
    <col min="9" max="9" width="16.125" style="70" customWidth="1"/>
    <col min="10"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4" width="11.375" style="70" customWidth="1"/>
    <col min="265" max="265" width="16.125" style="70" customWidth="1"/>
    <col min="266"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0" width="11.375" style="70" customWidth="1"/>
    <col min="521" max="521" width="16.125" style="70" customWidth="1"/>
    <col min="522"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6" width="11.375" style="70" customWidth="1"/>
    <col min="777" max="777" width="16.125" style="70" customWidth="1"/>
    <col min="778"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2" width="11.375" style="70" customWidth="1"/>
    <col min="1033" max="1033" width="16.125" style="70" customWidth="1"/>
    <col min="1034"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88" width="11.375" style="70" customWidth="1"/>
    <col min="1289" max="1289" width="16.125" style="70" customWidth="1"/>
    <col min="1290"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4" width="11.375" style="70" customWidth="1"/>
    <col min="1545" max="1545" width="16.125" style="70" customWidth="1"/>
    <col min="1546"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0" width="11.375" style="70" customWidth="1"/>
    <col min="1801" max="1801" width="16.125" style="70" customWidth="1"/>
    <col min="1802"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6" width="11.375" style="70" customWidth="1"/>
    <col min="2057" max="2057" width="16.125" style="70" customWidth="1"/>
    <col min="2058"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2" width="11.375" style="70" customWidth="1"/>
    <col min="2313" max="2313" width="16.125" style="70" customWidth="1"/>
    <col min="2314"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68" width="11.375" style="70" customWidth="1"/>
    <col min="2569" max="2569" width="16.125" style="70" customWidth="1"/>
    <col min="2570"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4" width="11.375" style="70" customWidth="1"/>
    <col min="2825" max="2825" width="16.125" style="70" customWidth="1"/>
    <col min="2826"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0" width="11.375" style="70" customWidth="1"/>
    <col min="3081" max="3081" width="16.125" style="70" customWidth="1"/>
    <col min="3082"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6" width="11.375" style="70" customWidth="1"/>
    <col min="3337" max="3337" width="16.125" style="70" customWidth="1"/>
    <col min="3338"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2" width="11.375" style="70" customWidth="1"/>
    <col min="3593" max="3593" width="16.125" style="70" customWidth="1"/>
    <col min="3594"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48" width="11.375" style="70" customWidth="1"/>
    <col min="3849" max="3849" width="16.125" style="70" customWidth="1"/>
    <col min="3850"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4" width="11.375" style="70" customWidth="1"/>
    <col min="4105" max="4105" width="16.125" style="70" customWidth="1"/>
    <col min="4106"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0" width="11.375" style="70" customWidth="1"/>
    <col min="4361" max="4361" width="16.125" style="70" customWidth="1"/>
    <col min="4362"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6" width="11.375" style="70" customWidth="1"/>
    <col min="4617" max="4617" width="16.125" style="70" customWidth="1"/>
    <col min="4618"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2" width="11.375" style="70" customWidth="1"/>
    <col min="4873" max="4873" width="16.125" style="70" customWidth="1"/>
    <col min="4874"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28" width="11.375" style="70" customWidth="1"/>
    <col min="5129" max="5129" width="16.125" style="70" customWidth="1"/>
    <col min="5130"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4" width="11.375" style="70" customWidth="1"/>
    <col min="5385" max="5385" width="16.125" style="70" customWidth="1"/>
    <col min="5386"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0" width="11.375" style="70" customWidth="1"/>
    <col min="5641" max="5641" width="16.125" style="70" customWidth="1"/>
    <col min="5642"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6" width="11.375" style="70" customWidth="1"/>
    <col min="5897" max="5897" width="16.125" style="70" customWidth="1"/>
    <col min="5898"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2" width="11.375" style="70" customWidth="1"/>
    <col min="6153" max="6153" width="16.125" style="70" customWidth="1"/>
    <col min="6154"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08" width="11.375" style="70" customWidth="1"/>
    <col min="6409" max="6409" width="16.125" style="70" customWidth="1"/>
    <col min="6410"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4" width="11.375" style="70" customWidth="1"/>
    <col min="6665" max="6665" width="16.125" style="70" customWidth="1"/>
    <col min="6666"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0" width="11.375" style="70" customWidth="1"/>
    <col min="6921" max="6921" width="16.125" style="70" customWidth="1"/>
    <col min="6922"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6" width="11.375" style="70" customWidth="1"/>
    <col min="7177" max="7177" width="16.125" style="70" customWidth="1"/>
    <col min="7178"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2" width="11.375" style="70" customWidth="1"/>
    <col min="7433" max="7433" width="16.125" style="70" customWidth="1"/>
    <col min="7434"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88" width="11.375" style="70" customWidth="1"/>
    <col min="7689" max="7689" width="16.125" style="70" customWidth="1"/>
    <col min="7690"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4" width="11.375" style="70" customWidth="1"/>
    <col min="7945" max="7945" width="16.125" style="70" customWidth="1"/>
    <col min="7946"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0" width="11.375" style="70" customWidth="1"/>
    <col min="8201" max="8201" width="16.125" style="70" customWidth="1"/>
    <col min="8202"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6" width="11.375" style="70" customWidth="1"/>
    <col min="8457" max="8457" width="16.125" style="70" customWidth="1"/>
    <col min="8458"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2" width="11.375" style="70" customWidth="1"/>
    <col min="8713" max="8713" width="16.125" style="70" customWidth="1"/>
    <col min="8714"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68" width="11.375" style="70" customWidth="1"/>
    <col min="8969" max="8969" width="16.125" style="70" customWidth="1"/>
    <col min="8970"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4" width="11.375" style="70" customWidth="1"/>
    <col min="9225" max="9225" width="16.125" style="70" customWidth="1"/>
    <col min="9226"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0" width="11.375" style="70" customWidth="1"/>
    <col min="9481" max="9481" width="16.125" style="70" customWidth="1"/>
    <col min="9482"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6" width="11.375" style="70" customWidth="1"/>
    <col min="9737" max="9737" width="16.125" style="70" customWidth="1"/>
    <col min="9738"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2" width="11.375" style="70" customWidth="1"/>
    <col min="9993" max="9993" width="16.125" style="70" customWidth="1"/>
    <col min="9994"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48" width="11.375" style="70" customWidth="1"/>
    <col min="10249" max="10249" width="16.125" style="70" customWidth="1"/>
    <col min="10250"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4" width="11.375" style="70" customWidth="1"/>
    <col min="10505" max="10505" width="16.125" style="70" customWidth="1"/>
    <col min="10506"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0" width="11.375" style="70" customWidth="1"/>
    <col min="10761" max="10761" width="16.125" style="70" customWidth="1"/>
    <col min="10762"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6" width="11.375" style="70" customWidth="1"/>
    <col min="11017" max="11017" width="16.125" style="70" customWidth="1"/>
    <col min="11018"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2" width="11.375" style="70" customWidth="1"/>
    <col min="11273" max="11273" width="16.125" style="70" customWidth="1"/>
    <col min="11274"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28" width="11.375" style="70" customWidth="1"/>
    <col min="11529" max="11529" width="16.125" style="70" customWidth="1"/>
    <col min="11530"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4" width="11.375" style="70" customWidth="1"/>
    <col min="11785" max="11785" width="16.125" style="70" customWidth="1"/>
    <col min="11786"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0" width="11.375" style="70" customWidth="1"/>
    <col min="12041" max="12041" width="16.125" style="70" customWidth="1"/>
    <col min="12042"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6" width="11.375" style="70" customWidth="1"/>
    <col min="12297" max="12297" width="16.125" style="70" customWidth="1"/>
    <col min="12298"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2" width="11.375" style="70" customWidth="1"/>
    <col min="12553" max="12553" width="16.125" style="70" customWidth="1"/>
    <col min="12554"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08" width="11.375" style="70" customWidth="1"/>
    <col min="12809" max="12809" width="16.125" style="70" customWidth="1"/>
    <col min="12810"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4" width="11.375" style="70" customWidth="1"/>
    <col min="13065" max="13065" width="16.125" style="70" customWidth="1"/>
    <col min="13066"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0" width="11.375" style="70" customWidth="1"/>
    <col min="13321" max="13321" width="16.125" style="70" customWidth="1"/>
    <col min="13322"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6" width="11.375" style="70" customWidth="1"/>
    <col min="13577" max="13577" width="16.125" style="70" customWidth="1"/>
    <col min="13578"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2" width="11.375" style="70" customWidth="1"/>
    <col min="13833" max="13833" width="16.125" style="70" customWidth="1"/>
    <col min="13834"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88" width="11.375" style="70" customWidth="1"/>
    <col min="14089" max="14089" width="16.125" style="70" customWidth="1"/>
    <col min="14090"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4" width="11.375" style="70" customWidth="1"/>
    <col min="14345" max="14345" width="16.125" style="70" customWidth="1"/>
    <col min="14346"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0" width="11.375" style="70" customWidth="1"/>
    <col min="14601" max="14601" width="16.125" style="70" customWidth="1"/>
    <col min="14602"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6" width="11.375" style="70" customWidth="1"/>
    <col min="14857" max="14857" width="16.125" style="70" customWidth="1"/>
    <col min="14858"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2" width="11.375" style="70" customWidth="1"/>
    <col min="15113" max="15113" width="16.125" style="70" customWidth="1"/>
    <col min="15114"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68" width="11.375" style="70" customWidth="1"/>
    <col min="15369" max="15369" width="16.125" style="70" customWidth="1"/>
    <col min="15370"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4" width="11.375" style="70" customWidth="1"/>
    <col min="15625" max="15625" width="16.125" style="70" customWidth="1"/>
    <col min="15626"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0" width="11.375" style="70" customWidth="1"/>
    <col min="15881" max="15881" width="16.125" style="70" customWidth="1"/>
    <col min="15882"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6" width="11.375" style="70" customWidth="1"/>
    <col min="16137" max="16137" width="16.125" style="70" customWidth="1"/>
    <col min="16138" max="16384" width="9" style="70"/>
  </cols>
  <sheetData>
    <row r="1" spans="1:9" ht="27" customHeight="1">
      <c r="A1" s="121" t="s">
        <v>230</v>
      </c>
      <c r="B1" s="121"/>
      <c r="C1" s="121"/>
      <c r="D1" s="121"/>
      <c r="E1" s="121"/>
      <c r="F1" s="121"/>
      <c r="G1" s="121"/>
      <c r="H1" s="121"/>
      <c r="I1" s="121"/>
    </row>
    <row r="2" spans="1:9" s="73" customFormat="1" ht="18" customHeight="1">
      <c r="A2" s="71"/>
      <c r="B2" s="71"/>
      <c r="C2" s="72" t="s">
        <v>231</v>
      </c>
      <c r="D2" s="72"/>
      <c r="E2" s="72"/>
      <c r="F2" s="72"/>
      <c r="G2" s="72"/>
      <c r="H2" s="71"/>
      <c r="I2" s="71"/>
    </row>
    <row r="3" spans="1:9" s="73" customFormat="1" ht="18" customHeight="1">
      <c r="A3" s="71"/>
      <c r="B3" s="71"/>
      <c r="C3" s="72" t="s">
        <v>232</v>
      </c>
      <c r="D3" s="72"/>
      <c r="E3" s="72"/>
      <c r="F3" s="72"/>
      <c r="G3" s="72"/>
      <c r="H3" s="71"/>
      <c r="I3" s="71"/>
    </row>
    <row r="4" spans="1:9" s="73" customFormat="1" ht="18" customHeight="1">
      <c r="A4" s="71"/>
      <c r="C4" s="72" t="s">
        <v>233</v>
      </c>
      <c r="D4" s="72"/>
      <c r="E4" s="72"/>
      <c r="F4" s="74"/>
      <c r="G4" s="74"/>
      <c r="H4" s="71"/>
      <c r="I4" s="71"/>
    </row>
    <row r="5" spans="1:9" ht="9.75" customHeight="1">
      <c r="A5" s="75"/>
      <c r="B5" s="75"/>
      <c r="C5" s="75"/>
      <c r="D5" s="75"/>
      <c r="E5" s="75"/>
      <c r="F5" s="75"/>
      <c r="G5" s="75"/>
      <c r="H5" s="75"/>
      <c r="I5" s="75"/>
    </row>
    <row r="6" spans="1:9" ht="30" customHeight="1">
      <c r="A6" s="76" t="s">
        <v>234</v>
      </c>
      <c r="B6" s="76" t="s">
        <v>235</v>
      </c>
      <c r="C6" s="76" t="s">
        <v>236</v>
      </c>
      <c r="D6" s="76" t="s">
        <v>237</v>
      </c>
      <c r="E6" s="77" t="s">
        <v>238</v>
      </c>
      <c r="F6" s="77" t="s">
        <v>239</v>
      </c>
      <c r="G6" s="77" t="s">
        <v>240</v>
      </c>
      <c r="H6" s="77"/>
      <c r="I6" s="76" t="s">
        <v>241</v>
      </c>
    </row>
    <row r="7" spans="1:9" ht="20.100000000000001" customHeight="1">
      <c r="A7" s="78">
        <v>1</v>
      </c>
      <c r="B7" s="79" t="s">
        <v>160</v>
      </c>
      <c r="C7" s="80" t="s">
        <v>161</v>
      </c>
      <c r="D7" s="81" t="s">
        <v>162</v>
      </c>
      <c r="E7" s="83">
        <v>215</v>
      </c>
      <c r="F7" s="79"/>
      <c r="G7" s="78"/>
      <c r="H7" s="82"/>
      <c r="I7" s="81"/>
    </row>
    <row r="8" spans="1:9" ht="20.100000000000001" customHeight="1">
      <c r="A8" s="78">
        <v>2</v>
      </c>
      <c r="B8" s="79" t="s">
        <v>163</v>
      </c>
      <c r="C8" s="80" t="s">
        <v>164</v>
      </c>
      <c r="D8" s="81" t="s">
        <v>162</v>
      </c>
      <c r="E8" s="83">
        <v>78</v>
      </c>
      <c r="F8" s="79"/>
      <c r="G8" s="78"/>
      <c r="H8" s="82"/>
      <c r="I8" s="81"/>
    </row>
    <row r="9" spans="1:9" ht="20.100000000000001" customHeight="1">
      <c r="A9" s="78">
        <v>3</v>
      </c>
      <c r="B9" s="79" t="s">
        <v>165</v>
      </c>
      <c r="C9" s="80" t="s">
        <v>166</v>
      </c>
      <c r="D9" s="81" t="s">
        <v>162</v>
      </c>
      <c r="E9" s="83">
        <v>97</v>
      </c>
      <c r="F9" s="79"/>
      <c r="G9" s="78"/>
      <c r="H9" s="82"/>
      <c r="I9" s="81"/>
    </row>
    <row r="10" spans="1:9" ht="20.100000000000001" customHeight="1">
      <c r="A10" s="78">
        <v>4</v>
      </c>
      <c r="B10" s="79" t="s">
        <v>167</v>
      </c>
      <c r="C10" s="80" t="s">
        <v>168</v>
      </c>
      <c r="D10" s="81" t="s">
        <v>169</v>
      </c>
      <c r="E10" s="83">
        <v>72</v>
      </c>
      <c r="F10" s="79"/>
      <c r="G10" s="78"/>
      <c r="H10" s="82"/>
      <c r="I10" s="81"/>
    </row>
    <row r="11" spans="1:9" ht="20.100000000000001" customHeight="1">
      <c r="A11" s="78">
        <v>5</v>
      </c>
      <c r="B11" s="79" t="s">
        <v>170</v>
      </c>
      <c r="C11" s="80" t="s">
        <v>171</v>
      </c>
      <c r="D11" s="81" t="s">
        <v>172</v>
      </c>
      <c r="E11" s="83">
        <v>115</v>
      </c>
      <c r="F11" s="79" t="s">
        <v>242</v>
      </c>
      <c r="G11" s="78"/>
      <c r="H11" s="82"/>
      <c r="I11" s="81"/>
    </row>
    <row r="12" spans="1:9" ht="20.100000000000001" customHeight="1">
      <c r="A12" s="78">
        <v>6</v>
      </c>
      <c r="B12" s="79" t="s">
        <v>173</v>
      </c>
      <c r="C12" s="80" t="s">
        <v>174</v>
      </c>
      <c r="D12" s="81" t="s">
        <v>175</v>
      </c>
      <c r="E12" s="78"/>
      <c r="F12" s="79"/>
      <c r="G12" s="78"/>
      <c r="H12" s="82"/>
      <c r="I12" s="81"/>
    </row>
    <row r="13" spans="1:9" ht="20.100000000000001" customHeight="1">
      <c r="A13" s="78">
        <v>7</v>
      </c>
      <c r="B13" s="79" t="s">
        <v>176</v>
      </c>
      <c r="C13" s="80" t="s">
        <v>177</v>
      </c>
      <c r="D13" s="81" t="s">
        <v>175</v>
      </c>
      <c r="E13" s="78"/>
      <c r="F13" s="79"/>
      <c r="G13" s="78"/>
      <c r="H13" s="82"/>
      <c r="I13" s="81"/>
    </row>
    <row r="14" spans="1:9" ht="20.100000000000001" customHeight="1">
      <c r="A14" s="78">
        <v>8</v>
      </c>
      <c r="B14" s="79" t="s">
        <v>178</v>
      </c>
      <c r="C14" s="80" t="s">
        <v>179</v>
      </c>
      <c r="D14" s="81" t="s">
        <v>180</v>
      </c>
      <c r="E14" s="83"/>
      <c r="F14" s="79"/>
      <c r="G14" s="78" t="s">
        <v>242</v>
      </c>
      <c r="H14" s="82"/>
      <c r="I14" s="81"/>
    </row>
    <row r="15" spans="1:9" ht="20.100000000000001" customHeight="1">
      <c r="A15" s="78">
        <v>9</v>
      </c>
      <c r="B15" s="79" t="s">
        <v>181</v>
      </c>
      <c r="C15" s="80" t="s">
        <v>182</v>
      </c>
      <c r="D15" s="81" t="s">
        <v>183</v>
      </c>
      <c r="E15" s="78"/>
      <c r="F15" s="79"/>
      <c r="G15" s="78"/>
      <c r="H15" s="82"/>
      <c r="I15" s="81"/>
    </row>
    <row r="16" spans="1:9" ht="20.100000000000001" customHeight="1">
      <c r="A16" s="78">
        <v>10</v>
      </c>
      <c r="B16" s="79" t="s">
        <v>184</v>
      </c>
      <c r="C16" s="80" t="s">
        <v>185</v>
      </c>
      <c r="D16" s="81" t="s">
        <v>186</v>
      </c>
      <c r="E16" s="81"/>
      <c r="F16" s="79"/>
      <c r="G16" s="78"/>
      <c r="H16" s="82"/>
      <c r="I16" s="81"/>
    </row>
    <row r="17" spans="1:9" ht="20.100000000000001" customHeight="1">
      <c r="A17" s="78">
        <v>11</v>
      </c>
      <c r="B17" s="79" t="s">
        <v>187</v>
      </c>
      <c r="C17" s="80" t="s">
        <v>188</v>
      </c>
      <c r="D17" s="81" t="s">
        <v>189</v>
      </c>
      <c r="E17" s="78"/>
      <c r="F17" s="79"/>
      <c r="G17" s="78"/>
      <c r="H17" s="82"/>
      <c r="I17" s="81"/>
    </row>
    <row r="18" spans="1:9" ht="20.100000000000001" customHeight="1">
      <c r="A18" s="78">
        <v>12</v>
      </c>
      <c r="B18" s="79" t="s">
        <v>190</v>
      </c>
      <c r="C18" s="80" t="s">
        <v>191</v>
      </c>
      <c r="D18" s="81" t="s">
        <v>192</v>
      </c>
      <c r="E18" s="78"/>
      <c r="F18" s="79"/>
      <c r="G18" s="78"/>
      <c r="H18" s="82"/>
      <c r="I18" s="81"/>
    </row>
    <row r="19" spans="1:9" ht="20.100000000000001" customHeight="1">
      <c r="A19" s="78">
        <v>13</v>
      </c>
      <c r="B19" s="79" t="s">
        <v>193</v>
      </c>
      <c r="C19" s="80" t="s">
        <v>194</v>
      </c>
      <c r="D19" s="81" t="s">
        <v>195</v>
      </c>
      <c r="E19" s="83"/>
      <c r="F19" s="79"/>
      <c r="G19" s="78"/>
      <c r="H19" s="82"/>
      <c r="I19" s="81"/>
    </row>
    <row r="20" spans="1:9" ht="20.100000000000001" customHeight="1">
      <c r="A20" s="78">
        <v>14</v>
      </c>
      <c r="B20" s="79" t="s">
        <v>196</v>
      </c>
      <c r="C20" s="80" t="s">
        <v>197</v>
      </c>
      <c r="D20" s="81" t="s">
        <v>198</v>
      </c>
      <c r="E20" s="78"/>
      <c r="F20" s="79"/>
      <c r="G20" s="78"/>
      <c r="H20" s="82"/>
      <c r="I20" s="81"/>
    </row>
    <row r="21" spans="1:9" ht="20.100000000000001" customHeight="1">
      <c r="A21" s="78">
        <v>15</v>
      </c>
      <c r="B21" s="79" t="s">
        <v>199</v>
      </c>
      <c r="C21" s="80" t="s">
        <v>200</v>
      </c>
      <c r="D21" s="81" t="s">
        <v>201</v>
      </c>
      <c r="E21" s="78"/>
      <c r="F21" s="79"/>
      <c r="G21" s="78"/>
      <c r="H21" s="82"/>
      <c r="I21" s="81"/>
    </row>
    <row r="22" spans="1:9" ht="20.100000000000001" customHeight="1">
      <c r="A22" s="78">
        <v>16</v>
      </c>
      <c r="B22" s="79" t="s">
        <v>202</v>
      </c>
      <c r="C22" s="80" t="s">
        <v>203</v>
      </c>
      <c r="D22" s="81" t="s">
        <v>204</v>
      </c>
      <c r="E22" s="78"/>
      <c r="F22" s="79"/>
      <c r="G22" s="78"/>
      <c r="H22" s="82"/>
      <c r="I22" s="81"/>
    </row>
    <row r="23" spans="1:9" ht="20.100000000000001" customHeight="1">
      <c r="A23" s="78">
        <v>17</v>
      </c>
      <c r="B23" s="79" t="s">
        <v>205</v>
      </c>
      <c r="C23" s="80" t="s">
        <v>185</v>
      </c>
      <c r="D23" s="81" t="s">
        <v>206</v>
      </c>
      <c r="E23" s="83"/>
      <c r="F23" s="79"/>
      <c r="G23" s="78"/>
      <c r="H23" s="82"/>
      <c r="I23" s="81"/>
    </row>
    <row r="24" spans="1:9" ht="20.100000000000001" customHeight="1">
      <c r="A24" s="78">
        <v>18</v>
      </c>
      <c r="B24" s="79" t="s">
        <v>207</v>
      </c>
      <c r="C24" s="80" t="s">
        <v>208</v>
      </c>
      <c r="D24" s="81" t="s">
        <v>209</v>
      </c>
      <c r="E24" s="78"/>
      <c r="F24" s="79"/>
      <c r="G24" s="78" t="s">
        <v>242</v>
      </c>
      <c r="H24" s="82"/>
      <c r="I24" s="81"/>
    </row>
    <row r="25" spans="1:9" ht="20.100000000000001" customHeight="1">
      <c r="A25" s="78">
        <v>19</v>
      </c>
      <c r="B25" s="79" t="s">
        <v>210</v>
      </c>
      <c r="C25" s="80" t="s">
        <v>211</v>
      </c>
      <c r="D25" s="81" t="s">
        <v>212</v>
      </c>
      <c r="E25" s="83"/>
      <c r="F25" s="79"/>
      <c r="G25" s="78"/>
      <c r="H25" s="82"/>
      <c r="I25" s="81"/>
    </row>
    <row r="26" spans="1:9" ht="20.100000000000001" customHeight="1">
      <c r="A26" s="78">
        <v>20</v>
      </c>
      <c r="B26" s="79" t="s">
        <v>213</v>
      </c>
      <c r="C26" s="80" t="s">
        <v>214</v>
      </c>
      <c r="D26" s="81" t="s">
        <v>215</v>
      </c>
      <c r="E26" s="78"/>
      <c r="F26" s="79" t="s">
        <v>242</v>
      </c>
      <c r="G26" s="78"/>
      <c r="H26" s="82"/>
      <c r="I26" s="81"/>
    </row>
    <row r="27" spans="1:9" ht="20.100000000000001" customHeight="1">
      <c r="A27" s="78">
        <v>21</v>
      </c>
      <c r="B27" s="79" t="s">
        <v>216</v>
      </c>
      <c r="C27" s="80" t="s">
        <v>217</v>
      </c>
      <c r="D27" s="81" t="s">
        <v>218</v>
      </c>
      <c r="E27" s="78"/>
      <c r="F27" s="79" t="s">
        <v>242</v>
      </c>
      <c r="G27" s="78"/>
      <c r="H27" s="82"/>
      <c r="I27" s="81"/>
    </row>
    <row r="28" spans="1:9" ht="20.100000000000001" customHeight="1">
      <c r="A28" s="78">
        <v>22</v>
      </c>
      <c r="B28" s="79" t="s">
        <v>219</v>
      </c>
      <c r="C28" s="80" t="s">
        <v>220</v>
      </c>
      <c r="D28" s="81" t="s">
        <v>221</v>
      </c>
      <c r="E28" s="81"/>
      <c r="F28" s="79"/>
      <c r="G28" s="78"/>
      <c r="H28" s="82"/>
      <c r="I28" s="81"/>
    </row>
    <row r="29" spans="1:9" ht="20.100000000000001" customHeight="1">
      <c r="A29" s="78">
        <v>23</v>
      </c>
      <c r="B29" s="79" t="s">
        <v>222</v>
      </c>
      <c r="C29" s="80" t="s">
        <v>223</v>
      </c>
      <c r="D29" s="81" t="s">
        <v>224</v>
      </c>
      <c r="E29" s="83"/>
      <c r="F29" s="79"/>
      <c r="G29" s="78"/>
      <c r="H29" s="82"/>
      <c r="I29" s="81"/>
    </row>
    <row r="30" spans="1:9" ht="20.100000000000001" customHeight="1">
      <c r="A30" s="78">
        <v>24</v>
      </c>
      <c r="B30" s="79" t="s">
        <v>225</v>
      </c>
      <c r="C30" s="80" t="s">
        <v>226</v>
      </c>
      <c r="D30" s="81" t="s">
        <v>227</v>
      </c>
      <c r="E30" s="78"/>
      <c r="F30" s="79"/>
      <c r="G30" s="78"/>
      <c r="H30" s="82"/>
      <c r="I30" s="81"/>
    </row>
    <row r="31" spans="1:9" ht="12" customHeight="1">
      <c r="A31" s="84"/>
      <c r="B31" s="85"/>
      <c r="C31" s="85"/>
      <c r="D31" s="85"/>
      <c r="E31" s="85"/>
      <c r="F31" s="85"/>
      <c r="G31" s="85"/>
      <c r="H31" s="85"/>
      <c r="I31" s="86"/>
    </row>
    <row r="32" spans="1:9" ht="15.75" customHeight="1">
      <c r="A32" s="84"/>
      <c r="B32" s="87" t="s">
        <v>243</v>
      </c>
      <c r="C32" s="87"/>
      <c r="D32" s="88"/>
      <c r="E32" s="88"/>
      <c r="F32" s="88"/>
      <c r="G32" s="88"/>
      <c r="H32" s="122"/>
      <c r="I32" s="122"/>
    </row>
    <row r="33" spans="1:9">
      <c r="A33" s="84"/>
      <c r="B33" s="89"/>
      <c r="C33" s="89"/>
      <c r="D33" s="87"/>
      <c r="E33" s="87"/>
      <c r="F33" s="87"/>
      <c r="G33" s="87"/>
      <c r="H33" s="123"/>
      <c r="I33" s="123"/>
    </row>
    <row r="34" spans="1:9">
      <c r="A34" s="84"/>
      <c r="B34" s="89"/>
      <c r="C34" s="89"/>
      <c r="D34" s="89"/>
      <c r="E34" s="89"/>
      <c r="F34" s="89"/>
      <c r="G34" s="89"/>
      <c r="H34" s="89"/>
      <c r="I34" s="89"/>
    </row>
    <row r="35" spans="1:9">
      <c r="A35" s="84"/>
      <c r="B35" s="89"/>
      <c r="C35" s="89"/>
      <c r="D35" s="89"/>
      <c r="E35" s="89"/>
      <c r="F35" s="89"/>
      <c r="G35" s="89"/>
      <c r="H35" s="89"/>
      <c r="I35" s="89"/>
    </row>
    <row r="36" spans="1:9">
      <c r="A36" s="84"/>
      <c r="B36" s="85"/>
      <c r="C36" s="85"/>
      <c r="D36" s="85"/>
      <c r="E36" s="85"/>
      <c r="F36" s="85"/>
      <c r="G36" s="85"/>
      <c r="H36" s="85"/>
      <c r="I36" s="90"/>
    </row>
    <row r="37" spans="1:9">
      <c r="A37" s="84"/>
      <c r="B37" s="124"/>
      <c r="C37" s="124"/>
      <c r="D37" s="91"/>
      <c r="E37" s="91"/>
      <c r="F37" s="91"/>
      <c r="G37" s="91"/>
      <c r="H37" s="124"/>
      <c r="I37" s="124"/>
    </row>
    <row r="38" spans="1:9">
      <c r="A38" s="84"/>
      <c r="B38" s="85"/>
      <c r="C38" s="85"/>
      <c r="D38" s="85"/>
      <c r="E38" s="85"/>
      <c r="F38" s="85"/>
      <c r="G38" s="85"/>
      <c r="H38" s="85"/>
      <c r="I38" s="85"/>
    </row>
    <row r="39" spans="1:9">
      <c r="A39" s="92"/>
      <c r="B39" s="93"/>
      <c r="C39" s="93"/>
      <c r="D39" s="93"/>
      <c r="E39" s="93"/>
      <c r="F39" s="93"/>
      <c r="G39" s="93"/>
      <c r="H39" s="93"/>
      <c r="I39" s="93"/>
    </row>
    <row r="40" spans="1:9">
      <c r="A40" s="92"/>
      <c r="B40" s="93"/>
      <c r="C40" s="93"/>
      <c r="D40" s="93"/>
      <c r="E40" s="93"/>
      <c r="F40" s="93"/>
      <c r="G40" s="93"/>
      <c r="H40" s="93"/>
      <c r="I40" s="93"/>
    </row>
    <row r="41" spans="1:9">
      <c r="A41" s="92"/>
      <c r="B41" s="125"/>
      <c r="C41" s="125"/>
      <c r="D41" s="94"/>
      <c r="E41" s="94"/>
      <c r="F41" s="94"/>
      <c r="G41" s="94"/>
      <c r="H41" s="94"/>
      <c r="I41" s="95"/>
    </row>
    <row r="42" spans="1:9">
      <c r="A42" s="92"/>
      <c r="B42" s="95"/>
      <c r="C42" s="95"/>
      <c r="D42" s="95"/>
      <c r="E42" s="95"/>
      <c r="F42" s="95"/>
      <c r="G42" s="95"/>
      <c r="H42" s="95"/>
      <c r="I42" s="95"/>
    </row>
    <row r="43" spans="1:9">
      <c r="A43" s="96"/>
      <c r="B43" s="97"/>
      <c r="C43" s="97"/>
      <c r="D43" s="97"/>
      <c r="E43" s="97"/>
      <c r="F43" s="97"/>
      <c r="G43" s="97"/>
      <c r="H43" s="97"/>
    </row>
  </sheetData>
  <mergeCells count="6">
    <mergeCell ref="B41:C41"/>
    <mergeCell ref="A1:I1"/>
    <mergeCell ref="H32:I32"/>
    <mergeCell ref="H33:I33"/>
    <mergeCell ref="B37:C37"/>
    <mergeCell ref="H37:I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8"/>
      <c r="B2" s="98"/>
      <c r="C2" s="102"/>
      <c r="D2" s="102"/>
      <c r="E2" s="102"/>
      <c r="F2" s="102"/>
      <c r="G2" s="102"/>
      <c r="H2" s="3"/>
      <c r="I2" s="3"/>
      <c r="J2" s="3"/>
      <c r="K2" s="3"/>
      <c r="L2" s="3"/>
      <c r="M2" s="3"/>
      <c r="N2" s="3"/>
      <c r="O2" s="3"/>
      <c r="P2" s="3"/>
      <c r="Q2" s="3"/>
      <c r="R2" s="3"/>
      <c r="S2" s="3"/>
      <c r="T2" s="3"/>
    </row>
    <row r="3" spans="1:20" ht="9.9499999999999993" customHeight="1">
      <c r="A3" s="102"/>
      <c r="B3" s="102"/>
      <c r="C3" s="100"/>
      <c r="D3" s="100"/>
      <c r="E3" s="100"/>
      <c r="F3" s="100"/>
      <c r="G3" s="100"/>
      <c r="H3" s="3"/>
      <c r="I3" s="3"/>
      <c r="J3" s="3"/>
      <c r="K3" s="3"/>
      <c r="L3" s="3"/>
      <c r="M3" s="3"/>
      <c r="N3" s="3"/>
      <c r="O3" s="3"/>
      <c r="P3" s="3"/>
      <c r="Q3" s="3"/>
      <c r="R3" s="3"/>
      <c r="S3" s="3"/>
      <c r="T3" s="3"/>
    </row>
    <row r="4" spans="1:20" ht="21.95" customHeight="1">
      <c r="A4" s="101" t="s">
        <v>61</v>
      </c>
      <c r="B4" s="101"/>
      <c r="C4" s="101"/>
      <c r="D4" s="101"/>
      <c r="E4" s="101"/>
      <c r="F4" s="101"/>
      <c r="G4" s="10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 20T4-TMĐ1</vt:lpstr>
      <vt:lpstr>phong trào</vt:lpstr>
      <vt:lpstr>RL.Cá nhân</vt:lpstr>
      <vt:lpstr>Sheet2</vt:lpstr>
      <vt:lpstr>' 20T4-TMĐ1'!Print_Area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2023-08-02T03:24:05Z</dcterms:modified>
</cp:coreProperties>
</file>