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D:\ren-luyen-hk2-22-23\21C1\"/>
    </mc:Choice>
  </mc:AlternateContent>
  <bookViews>
    <workbookView xWindow="0" yWindow="0" windowWidth="16815" windowHeight="7800" activeTab="1"/>
  </bookViews>
  <sheets>
    <sheet name="21C1-KTD1" sheetId="25" r:id="rId1"/>
    <sheet name="phong trào" sheetId="26" r:id="rId2"/>
    <sheet name="RL.Cá nhân" sheetId="24" r:id="rId3"/>
    <sheet name="Sheet2" sheetId="27" r:id="rId4"/>
    <sheet name="00000000" sheetId="10" state="veryHidden" r:id="rId5"/>
  </sheets>
  <definedNames>
    <definedName name="_Fill" hidden="1">#REF!</definedName>
    <definedName name="_xlnm.Print_Area" localSheetId="0">'21C1-KTD1'!$A$1:$I$68</definedName>
    <definedName name="_xlnm.Print_Titles" localSheetId="0">'21C1-KTD1'!$10:$11</definedName>
    <definedName name="_xlnm.Print_Titles" localSheetId="1">'phong trào'!$6:$6</definedName>
    <definedName name="_xlnm.Print_Titles" localSheetId="2">'RL.Cá nhân'!$7:$7</definedName>
  </definedNames>
  <calcPr calcId="162913"/>
</workbook>
</file>

<file path=xl/calcChain.xml><?xml version="1.0" encoding="utf-8"?>
<calcChain xmlns="http://schemas.openxmlformats.org/spreadsheetml/2006/main">
  <c r="H13" i="25" l="1"/>
  <c r="H14" i="25"/>
  <c r="H15" i="25"/>
  <c r="H16" i="25"/>
  <c r="H17" i="25"/>
  <c r="H18" i="25"/>
  <c r="H19" i="25"/>
  <c r="H20" i="25"/>
  <c r="H21" i="25"/>
  <c r="H22" i="25"/>
  <c r="H23" i="25"/>
  <c r="H24" i="25"/>
  <c r="H25" i="25"/>
  <c r="H26" i="25"/>
  <c r="H27" i="25"/>
  <c r="H28" i="25"/>
  <c r="H29" i="25"/>
  <c r="H30" i="25"/>
  <c r="H31" i="25"/>
  <c r="H32" i="25"/>
  <c r="H33" i="25"/>
  <c r="H34" i="25"/>
  <c r="H35" i="25"/>
  <c r="H36" i="25"/>
  <c r="H37" i="25"/>
  <c r="H38" i="25"/>
  <c r="H39" i="25"/>
  <c r="H40" i="25"/>
  <c r="H41" i="25"/>
  <c r="H42" i="25"/>
  <c r="H43" i="25"/>
  <c r="H44" i="25"/>
  <c r="H45" i="25"/>
  <c r="H46" i="25"/>
  <c r="H47" i="25"/>
  <c r="H48" i="25"/>
  <c r="H12" i="25"/>
  <c r="F13" i="25"/>
  <c r="F14" i="25"/>
  <c r="F15" i="25"/>
  <c r="F16" i="25"/>
  <c r="F17" i="25"/>
  <c r="F18" i="25"/>
  <c r="F19" i="25"/>
  <c r="F20" i="25"/>
  <c r="F21" i="25"/>
  <c r="F22" i="25"/>
  <c r="F23" i="25"/>
  <c r="F24" i="25"/>
  <c r="F25" i="25"/>
  <c r="F26" i="25"/>
  <c r="F27" i="25"/>
  <c r="F28" i="25"/>
  <c r="F29" i="25"/>
  <c r="F30" i="25"/>
  <c r="F31" i="25"/>
  <c r="F32" i="25"/>
  <c r="F33" i="25"/>
  <c r="F34" i="25"/>
  <c r="F35" i="25"/>
  <c r="F36" i="25"/>
  <c r="F37" i="25"/>
  <c r="F38" i="25"/>
  <c r="F39" i="25"/>
  <c r="F40" i="25"/>
  <c r="F41" i="25"/>
  <c r="F42" i="25"/>
  <c r="F43" i="25"/>
  <c r="F44" i="25"/>
  <c r="F45" i="25"/>
  <c r="F46" i="25"/>
  <c r="F47" i="25"/>
  <c r="F48" i="25"/>
  <c r="F12" i="25"/>
  <c r="G57" i="25" l="1"/>
  <c r="G52" i="25"/>
  <c r="E52" i="25"/>
  <c r="E57" i="25"/>
  <c r="H57" i="25"/>
  <c r="F57" i="25" l="1"/>
  <c r="F52" i="25"/>
  <c r="H52" i="25"/>
  <c r="E53" i="25"/>
  <c r="F53" i="25" s="1"/>
  <c r="G53" i="25"/>
  <c r="H53" i="25" s="1"/>
  <c r="E54" i="25"/>
  <c r="F54" i="25" s="1"/>
  <c r="G54" i="25"/>
  <c r="H54" i="25" s="1"/>
  <c r="E55" i="25"/>
  <c r="F55" i="25" s="1"/>
  <c r="G55" i="25"/>
  <c r="H55" i="25" s="1"/>
  <c r="E56" i="25"/>
  <c r="F56" i="25" s="1"/>
  <c r="G56" i="25"/>
  <c r="H56" i="25" s="1"/>
  <c r="D93" i="24"/>
  <c r="D8" i="24" l="1"/>
  <c r="E8" i="24"/>
  <c r="F8" i="24" l="1"/>
  <c r="D102" i="24"/>
  <c r="D98" i="24"/>
  <c r="D75" i="24" s="1"/>
  <c r="D76" i="24"/>
  <c r="D57" i="24"/>
  <c r="D56" i="24" s="1"/>
  <c r="D33" i="24"/>
  <c r="D34" i="24"/>
</calcChain>
</file>

<file path=xl/sharedStrings.xml><?xml version="1.0" encoding="utf-8"?>
<sst xmlns="http://schemas.openxmlformats.org/spreadsheetml/2006/main" count="409" uniqueCount="286">
  <si>
    <t>S
TT</t>
  </si>
  <si>
    <t>I</t>
  </si>
  <si>
    <t>II</t>
  </si>
  <si>
    <t>a.</t>
  </si>
  <si>
    <t>b.</t>
  </si>
  <si>
    <t>c.</t>
  </si>
  <si>
    <t>d.</t>
  </si>
  <si>
    <t>III</t>
  </si>
  <si>
    <t>IV</t>
  </si>
  <si>
    <t>Họ và Tên: . . . . . . . . . . . . . . . . . . . . . . . . . . . . . . . . . . .</t>
  </si>
  <si>
    <t>NỘI DUNG ĐÁNH GIÁ</t>
  </si>
  <si>
    <t>ĐIỂM</t>
  </si>
  <si>
    <t>TỰ ĐÁNH
GIÁ</t>
  </si>
  <si>
    <t>GHI CHÚ</t>
  </si>
  <si>
    <t>Kết quả học tập</t>
  </si>
  <si>
    <t>TỔNG ĐIỂM CÁC NỘI DUNG</t>
  </si>
  <si>
    <t>GV.CHỦ NHIỆM - CỐ VẤN HỌC TẬP</t>
  </si>
  <si>
    <t>GVCN
CVHT</t>
  </si>
  <si>
    <t>Ý thức và thái độ trong học tập</t>
  </si>
  <si>
    <t xml:space="preserve"> - Nghỉ học không phép từ 11 ngày trở lên</t>
  </si>
  <si>
    <t xml:space="preserve"> - Nghỉ học không phép từ 5 đến 10 ngày</t>
  </si>
  <si>
    <t>Ý thức và thái độ tham gia các kỳ thi, cuộc thi</t>
  </si>
  <si>
    <t xml:space="preserve"> - Không vi phạm qui chế thi, kiểm tra</t>
  </si>
  <si>
    <t xml:space="preserve"> - Vi phạm qui chế thi, kiểm tra</t>
  </si>
  <si>
    <t>đ.</t>
  </si>
  <si>
    <r>
      <t xml:space="preserve"> - Điểm TBCHT đạt từ  9</t>
    </r>
    <r>
      <rPr>
        <vertAlign val="superscript"/>
        <sz val="10"/>
        <rFont val="Times New Roman"/>
        <family val="1"/>
      </rPr>
      <t>đ</t>
    </r>
    <r>
      <rPr>
        <sz val="10"/>
        <rFont val="Times New Roman"/>
        <family val="1"/>
      </rPr>
      <t>, 00 đến cận 10</t>
    </r>
    <r>
      <rPr>
        <vertAlign val="superscript"/>
        <sz val="10"/>
        <rFont val="Times New Roman"/>
        <family val="1"/>
      </rPr>
      <t>đ</t>
    </r>
  </si>
  <si>
    <r>
      <t xml:space="preserve"> - Điểm TBCHT đạt từ  8</t>
    </r>
    <r>
      <rPr>
        <vertAlign val="superscript"/>
        <sz val="10"/>
        <rFont val="Times New Roman"/>
        <family val="1"/>
      </rPr>
      <t>đ</t>
    </r>
    <r>
      <rPr>
        <sz val="10"/>
        <rFont val="Times New Roman"/>
        <family val="1"/>
      </rPr>
      <t>, 00 đến cận 9</t>
    </r>
    <r>
      <rPr>
        <vertAlign val="superscript"/>
        <sz val="10"/>
        <rFont val="Times New Roman"/>
        <family val="1"/>
      </rPr>
      <t>đ</t>
    </r>
    <r>
      <rPr>
        <sz val="10"/>
        <rFont val="Times New Roman"/>
        <family val="1"/>
      </rPr>
      <t>, 00</t>
    </r>
  </si>
  <si>
    <r>
      <t xml:space="preserve"> - Điểm TBCHT đạt từ  7</t>
    </r>
    <r>
      <rPr>
        <vertAlign val="superscript"/>
        <sz val="10"/>
        <rFont val="Times New Roman"/>
        <family val="1"/>
      </rPr>
      <t>đ</t>
    </r>
    <r>
      <rPr>
        <sz val="10"/>
        <rFont val="Times New Roman"/>
        <family val="1"/>
      </rPr>
      <t>, 00 đến cận 8</t>
    </r>
    <r>
      <rPr>
        <vertAlign val="superscript"/>
        <sz val="10"/>
        <rFont val="Times New Roman"/>
        <family val="1"/>
      </rPr>
      <t>đ</t>
    </r>
    <r>
      <rPr>
        <sz val="10"/>
        <rFont val="Times New Roman"/>
        <family val="1"/>
      </rPr>
      <t>, 00</t>
    </r>
  </si>
  <si>
    <r>
      <t xml:space="preserve"> - Điểm TBCHT đạt từ  6</t>
    </r>
    <r>
      <rPr>
        <vertAlign val="superscript"/>
        <sz val="10"/>
        <rFont val="Times New Roman"/>
        <family val="1"/>
      </rPr>
      <t>đ</t>
    </r>
    <r>
      <rPr>
        <sz val="10"/>
        <rFont val="Times New Roman"/>
        <family val="1"/>
      </rPr>
      <t>, 00 đến cận 7</t>
    </r>
    <r>
      <rPr>
        <vertAlign val="superscript"/>
        <sz val="10"/>
        <rFont val="Times New Roman"/>
        <family val="1"/>
      </rPr>
      <t>đ</t>
    </r>
    <r>
      <rPr>
        <sz val="10"/>
        <rFont val="Times New Roman"/>
        <family val="1"/>
      </rPr>
      <t>, 00</t>
    </r>
  </si>
  <si>
    <r>
      <t xml:space="preserve"> - Điểm TBCHT đạt từ  5</t>
    </r>
    <r>
      <rPr>
        <vertAlign val="superscript"/>
        <sz val="10"/>
        <rFont val="Times New Roman"/>
        <family val="1"/>
      </rPr>
      <t>đ</t>
    </r>
    <r>
      <rPr>
        <sz val="10"/>
        <rFont val="Times New Roman"/>
        <family val="1"/>
      </rPr>
      <t>, 00 đến cận 6</t>
    </r>
    <r>
      <rPr>
        <vertAlign val="superscript"/>
        <sz val="10"/>
        <rFont val="Times New Roman"/>
        <family val="1"/>
      </rPr>
      <t>đ</t>
    </r>
    <r>
      <rPr>
        <sz val="10"/>
        <rFont val="Times New Roman"/>
        <family val="1"/>
      </rPr>
      <t>, 00</t>
    </r>
  </si>
  <si>
    <r>
      <t xml:space="preserve"> - Điểm TBCHT đạt dưới 5</t>
    </r>
    <r>
      <rPr>
        <vertAlign val="superscript"/>
        <sz val="10"/>
        <rFont val="Times New Roman"/>
        <family val="1"/>
      </rPr>
      <t>đ</t>
    </r>
  </si>
  <si>
    <t>Ý thức chấp hành các quy định của pháp luật đối với công dân, các văn bản chỉ đạo của Bộ, ngành, của cơ quan quản lý thực hiện trong Nhà trường</t>
  </si>
  <si>
    <t>Điểm trừ</t>
  </si>
  <si>
    <t xml:space="preserve"> - Vi phạm kỷ luật ở mức khiển trách</t>
  </si>
  <si>
    <t xml:space="preserve"> - Vi phạm kỷ luật ở mức cảnh cáo</t>
  </si>
  <si>
    <t xml:space="preserve"> - Vi phạm bảo hộ lao động 01 lần</t>
  </si>
  <si>
    <t xml:space="preserve"> - Vi phạm về vệ sinh môi trường</t>
  </si>
  <si>
    <t xml:space="preserve"> - Vi phạm Luật an toàn giao thông</t>
  </si>
  <si>
    <t xml:space="preserve"> - Vô lễ, đánh nhau</t>
  </si>
  <si>
    <t>Ý thức tham gia các hoạt động công ích, tình nguyện, công tác xã hội</t>
  </si>
  <si>
    <t xml:space="preserve"> - Tham gia đội công tác xã hội</t>
  </si>
  <si>
    <t xml:space="preserve"> - Tham gia đóng góp, hỗ trợ các hoạt động tình nguyện như: giúp đồng bào bị bão lụt, xây nhà tình bạn, trung tâm khuyết tật</t>
  </si>
  <si>
    <t xml:space="preserve"> - Tham gia phòng chống tiêu cực, TNXH, giúp đỡ người bị nạn, nhặt của rơi…</t>
  </si>
  <si>
    <t xml:space="preserve"> - Tham gia mùa hè xanh, chiến dịch tình nguyện</t>
  </si>
  <si>
    <t xml:space="preserve"> - Tổ trưởng; UV.BCH chi đoàn, Hội SV hoàn thành tốt nhiệm vụ</t>
  </si>
  <si>
    <t xml:space="preserve"> - Cộng tác viên trường trực của Đoàn thanh niên, Hội sinh viên</t>
  </si>
  <si>
    <t xml:space="preserve"> - Đạt danh hiệu Học sinh 3 rèn luyện; Sinh viên 5 tốt cấp trường</t>
  </si>
  <si>
    <t xml:space="preserve"> - HSSV là Đoàn viên được cơ sở Đoàn xác nhận là Đoàn viên tích cực</t>
  </si>
  <si>
    <t xml:space="preserve">Ý thức, tinh thần, thái độ, uy tín, kỹ năng tổ chức và hiệu quả công việc </t>
  </si>
  <si>
    <t>Lớp: . . . . . . . . . . . . . . .Khoa:. . . . . . . . . . . . . . . . . . . . . . . . . . . . . . . . . . .</t>
  </si>
  <si>
    <r>
      <t xml:space="preserve"> - Đi học chuyên cần, đúng giờ đủ điều kiện dự thi các học phần 
(</t>
    </r>
    <r>
      <rPr>
        <i/>
        <sz val="10"/>
        <rFont val="Times New Roman"/>
        <family val="1"/>
      </rPr>
      <t>Một học phần không đủ điều kiện trừ 1 điểm</t>
    </r>
    <r>
      <rPr>
        <sz val="10"/>
        <rFont val="Times New Roman"/>
        <family val="1"/>
      </rPr>
      <t>)</t>
    </r>
  </si>
  <si>
    <t>Ý thức chấp hành các nội quy, quy chế và các quy định khác của Nhà trường</t>
  </si>
  <si>
    <t>Ý thức và hiệu quả tham gia các hoạt động chính trị - xã hội, văn hóa, văn nghệ, thể thao, phòng, chống tội phạm, tệ nạn xã hội, bạo lực học đường</t>
  </si>
  <si>
    <t xml:space="preserve"> - Tham gia các câu lạc bộ đội nhóm</t>
  </si>
  <si>
    <t xml:space="preserve"> - Lớp phó; phó BT Đoàn; chi hội phó hoàn thành tốt nhiệm vụ</t>
  </si>
  <si>
    <t xml:space="preserve"> - CBL; CBĐ và trưởng, phó các đội nhóm, HSV được Nhà trường hoặc các đoàn thể khen thưởng vì có thành tích trong công tác lớp, đoàn, hội, đội, nhóm</t>
  </si>
  <si>
    <t xml:space="preserve"> - HSSV là ĐV được CBCS xác nhận: ĐV đủ tư cách hoàn thành tốt nhiệm vụ</t>
  </si>
  <si>
    <t xml:space="preserve"> - HSSV là ĐV được CBCS xác nhận: ĐV đủ tư cách hoàn thành nhiệm vụ</t>
  </si>
  <si>
    <t xml:space="preserve"> - HSSV được kết nạp Đoàn</t>
  </si>
  <si>
    <t xml:space="preserve"> - HSSV được kết nạp Đảng</t>
  </si>
  <si>
    <t>TP.Hồ Chí Minh, ngày . . .  tháng . . .  năm 20. . .</t>
  </si>
  <si>
    <r>
      <t>BẢNG ĐÁNH GIÁ KẾT QUẢ RÈN LUYỆN HỌC KỲ</t>
    </r>
    <r>
      <rPr>
        <sz val="13"/>
        <rFont val="Times New Roman"/>
        <family val="1"/>
      </rPr>
      <t>. . . .</t>
    </r>
    <r>
      <rPr>
        <b/>
        <sz val="13"/>
        <rFont val="Times New Roman"/>
        <family val="1"/>
      </rPr>
      <t>/20</t>
    </r>
    <r>
      <rPr>
        <sz val="13"/>
        <rFont val="Times New Roman"/>
        <family val="1"/>
      </rPr>
      <t>. . .</t>
    </r>
    <r>
      <rPr>
        <b/>
        <sz val="13"/>
        <rFont val="Times New Roman"/>
        <family val="1"/>
      </rPr>
      <t>- 20</t>
    </r>
    <r>
      <rPr>
        <sz val="13"/>
        <rFont val="Times New Roman"/>
        <family val="1"/>
      </rPr>
      <t>. . .</t>
    </r>
  </si>
  <si>
    <t xml:space="preserve"> - Không vi phạm pháp luật, chủ trương của các cấp, thông báo của Nhà trường</t>
  </si>
  <si>
    <t xml:space="preserve"> - HSSV tham gia các hoạt động trong và ngoài trường hoàn thành tốt nhiệm vụ</t>
  </si>
  <si>
    <t>V</t>
  </si>
  <si>
    <t xml:space="preserve"> - Không vi phạm đồng phục, tác phong, ngôn phong (vi phạm 1 lần -1 điểm)</t>
  </si>
  <si>
    <t xml:space="preserve"> - Tham gia khám sức khỏe định kỳ</t>
  </si>
  <si>
    <t xml:space="preserve"> - Thực hiện nghiêm túc và đầy đủ trong việc lấy ý kiến phản hồi từ người học</t>
  </si>
  <si>
    <r>
      <rPr>
        <b/>
        <sz val="10"/>
        <rFont val="Times New Roman"/>
        <family val="1"/>
      </rPr>
      <t>Điểm thưởng vượt khung:</t>
    </r>
    <r>
      <rPr>
        <sz val="10"/>
        <rFont val="Times New Roman"/>
        <family val="1"/>
      </rPr>
      <t xml:space="preserve"> Được cộng vào điểm tổng của 04 tiêu chí trên nhưng không vượt quá 100 điểm</t>
    </r>
  </si>
  <si>
    <t>Có thành tích trong NCKH, tham gia các cuộc thi, sáng kiến CTKT được Nhà trường hoặc các cơ quan có thẩm quyền khen thưởng (BK, GK. . .)</t>
  </si>
  <si>
    <t xml:space="preserve"> -1/2lần</t>
  </si>
  <si>
    <t xml:space="preserve"> -1/1lần</t>
  </si>
  <si>
    <t xml:space="preserve"> - Bỏ tiết học</t>
  </si>
  <si>
    <t xml:space="preserve"> 5/1lần</t>
  </si>
  <si>
    <t xml:space="preserve"> - Tham quan thực tế tại doanh nghiệp</t>
  </si>
  <si>
    <t xml:space="preserve"> + Tổng điểm các mục: a, b, c, d, đ không vượt quá 30 điểm</t>
  </si>
  <si>
    <t xml:space="preserve"> - Tham gia đầy đủ giờ sinh hoạt chủ nhiệm lớp (vắng 1 buổi -1 điểm)</t>
  </si>
  <si>
    <t xml:space="preserve"> - Đeo thẻ HSSV khi vào trường (vi phạm 1 lần -1 điểm)</t>
  </si>
  <si>
    <t xml:space="preserve"> + Tổng điểm các mục: a, b, c không vượt quá 25 điểm</t>
  </si>
  <si>
    <t xml:space="preserve"> + Tổng điểm các mục: a, b, c không vượt quá 20 điểm</t>
  </si>
  <si>
    <t xml:space="preserve"> - Có ý thức chấp hành về giữ gìn vệ sinh, bảo vệ môi trường, bảo vệ tài sản chung (vi phạm 1 lần -2 điểm)</t>
  </si>
  <si>
    <t xml:space="preserve"> - Tham gia đầy đủ các buổi tập huấn CBL, CBĐ (vắng 1 buổi -1 điểm)</t>
  </si>
  <si>
    <r>
      <t>Tiêu chí 4 (Điểm tối đa 20</t>
    </r>
    <r>
      <rPr>
        <b/>
        <vertAlign val="superscript"/>
        <sz val="11"/>
        <rFont val="Times New Roman"/>
        <family val="1"/>
      </rPr>
      <t>đ</t>
    </r>
    <r>
      <rPr>
        <b/>
        <sz val="11"/>
        <rFont val="Times New Roman"/>
        <family val="1"/>
      </rPr>
      <t>)</t>
    </r>
  </si>
  <si>
    <r>
      <t>Tiêu chí 3 (Điểm tối đa 25</t>
    </r>
    <r>
      <rPr>
        <b/>
        <vertAlign val="superscript"/>
        <sz val="11"/>
        <rFont val="Times New Roman"/>
        <family val="1"/>
      </rPr>
      <t>đ</t>
    </r>
    <r>
      <rPr>
        <b/>
        <sz val="11"/>
        <rFont val="Times New Roman"/>
        <family val="1"/>
      </rPr>
      <t>)</t>
    </r>
  </si>
  <si>
    <r>
      <t>Tiêu chí 2 (Điểm tối đa 25</t>
    </r>
    <r>
      <rPr>
        <b/>
        <vertAlign val="superscript"/>
        <sz val="11"/>
        <rFont val="Times New Roman"/>
        <family val="1"/>
      </rPr>
      <t>đ</t>
    </r>
    <r>
      <rPr>
        <b/>
        <sz val="11"/>
        <rFont val="Times New Roman"/>
        <family val="1"/>
      </rPr>
      <t>)</t>
    </r>
  </si>
  <si>
    <r>
      <t>Tiêu chí 1 (Điểm tối đa 30</t>
    </r>
    <r>
      <rPr>
        <b/>
        <vertAlign val="superscript"/>
        <sz val="11"/>
        <rFont val="Times New Roman"/>
        <family val="1"/>
      </rPr>
      <t>đ</t>
    </r>
    <r>
      <rPr>
        <b/>
        <sz val="11"/>
        <rFont val="Times New Roman"/>
        <family val="1"/>
      </rPr>
      <t>)</t>
    </r>
  </si>
  <si>
    <t xml:space="preserve"> - Tham gia câu lạc bộ học thuật, học nhóm, hội thảo, tọa đàm</t>
  </si>
  <si>
    <t xml:space="preserve"> - Tham gia hoạt động nghiên cứu khoa học, xây dựng mô hình</t>
  </si>
  <si>
    <t xml:space="preserve">Tinh thần vượt khó, phấn đấu vươn lên trong học tập </t>
  </si>
  <si>
    <t xml:space="preserve"> - Đóng học phí, BHYT, KTX đúng thời hạn (đóng trễ hạn -2 điểm/1tháng)</t>
  </si>
  <si>
    <t xml:space="preserve"> - Tham gia các hoạt động ngoại khóa, hỗ trợ, cổ vũ cho các hoạt động lễ hội, văn hóa, văn nghệ, thể thao do Nhà trường tổ chức</t>
  </si>
  <si>
    <t xml:space="preserve"> - Tham gia các hoạt động ngoại khóa, hỗ trợ, cổ vũ cho các hoạt động lễ hội, văn hóa, văn nghệ, thể thao do Thành phố tổ chức</t>
  </si>
  <si>
    <t xml:space="preserve"> - Tham gia tiếp sức mùa thi, hỗ trợ HSSV</t>
  </si>
  <si>
    <t xml:space="preserve"> - UV.BCH Đoàn trường; UV.BTK.HSV; BTĐ khoa; Chỉ huy trưởng; Đội trưởng các đội nhóm cấp trường; Chủ nhiệm CLB cấp trường hoàn thành tốt nhiệm vụ</t>
  </si>
  <si>
    <t xml:space="preserve"> - Lớp trưởng; BTĐ lớp; Chi hội trưởng; UV.BCHĐ khoa; Chỉ huy phó; Đội phó các đội, nhóm, CLB cấp trường, khoa hoàn thành tốt nhiệm vụ</t>
  </si>
  <si>
    <t xml:space="preserve"> - Tham gia Chủ nhật xanh, lao động tình nguyện (01 buổi)</t>
  </si>
  <si>
    <t xml:space="preserve"> - Đi học trễ 10 phút trở lên</t>
  </si>
  <si>
    <t xml:space="preserve"> - Nghỉ học không phép từ 2 đến 4 ngày</t>
  </si>
  <si>
    <t xml:space="preserve"> - Được GVCN/CVHT và tập thể lớp công nhận có tinh thần vượt khó, phấn đấu vươn lên trong học tập</t>
  </si>
  <si>
    <t xml:space="preserve"> - Bị kiểm điểm</t>
  </si>
  <si>
    <t xml:space="preserve"> - Hỗ trợ các ngày hội tư vấn tuyển sinh</t>
  </si>
  <si>
    <t xml:space="preserve"> - Tham gia các buổi tuyên truyền, phòng chống tội phạm và các TNXH khác</t>
  </si>
  <si>
    <t xml:space="preserve"> + HSSV khuyết tật không thể tham gia các HĐ của tiêu chí 3 được tính tối đa: 15 điểm</t>
  </si>
  <si>
    <t>Hỗ trợ và tham gia tích cực vào các HĐ chung của lớp, khoa và Nhà trường</t>
  </si>
  <si>
    <t xml:space="preserve"> - Trực tiếp tham gia, hỗ trợ công tác tuyển sinh của trường</t>
  </si>
  <si>
    <t xml:space="preserve"> - Tham gia các cuộc thi và đạt giải cấp thành phố, toàn quốc</t>
  </si>
  <si>
    <t xml:space="preserve"> - Nhận giấy khen cấp Trường</t>
  </si>
  <si>
    <t xml:space="preserve"> - Nhận giấy khen cấp Thành phố</t>
  </si>
  <si>
    <t xml:space="preserve"> - Nhận giấy khen cấp Toàn quốc</t>
  </si>
  <si>
    <t xml:space="preserve"> - Tham gia đầy đủ Tuần sinh hoạt giáo dục định hướng (1 buổi +1 điểm)</t>
  </si>
  <si>
    <t xml:space="preserve"> - Mang, tàng trữ, sử dụng thuốc lá, kể cả thuốc lá điện tử</t>
  </si>
  <si>
    <t xml:space="preserve"> - Tham gia các hoạt động ngoại khóa, hỗ trợ, cổ vũ cho các hoạt động văn hóa, văn nghệ, thể thao do lớp, khoa tổ chức (1 lần/2điểm)</t>
  </si>
  <si>
    <t xml:space="preserve"> - Tham gia hiến máu nhân đạo (nếu tham gia tại địa phương phải có giấy xác nhận)</t>
  </si>
  <si>
    <t>Tham gia tuyên truyền, phòng chống tội phạm và các tệ nạn xã hội (TNXH) khác</t>
  </si>
  <si>
    <t xml:space="preserve"> - Trực tiếp tham gia, hỗ trợ các cuộc thi học thuật, VH, VN, TDTT của lớp, cấp khoa</t>
  </si>
  <si>
    <t xml:space="preserve"> - Trực tiếp tham gia, hỗ trợ các cuộc thi học thuật, VH, VN, TDTT cấp trường</t>
  </si>
  <si>
    <t xml:space="preserve"> - Trực tiếp tham gia, hỗ trợ các cuộc thi học thuật, VH, VN, TDTT cấp thành phố</t>
  </si>
  <si>
    <t xml:space="preserve"> - Tham gia các cuộc thi và đạt giải cấp khoa, trường</t>
  </si>
  <si>
    <t xml:space="preserve"> - Tham gia kỳ thi cấp khoa, trường nhưng không đạt giải</t>
  </si>
  <si>
    <r>
      <t xml:space="preserve"> - Một học phần có điểm trung bình </t>
    </r>
    <r>
      <rPr>
        <sz val="10"/>
        <color theme="1"/>
        <rFont val="Calibri"/>
        <family val="2"/>
      </rPr>
      <t xml:space="preserve">≥ </t>
    </r>
    <r>
      <rPr>
        <sz val="10"/>
        <color theme="1"/>
        <rFont val="Times New Roman"/>
        <family val="1"/>
      </rPr>
      <t>8,0: được +2 điểm</t>
    </r>
  </si>
  <si>
    <t xml:space="preserve"> - HSSV hỗ trợ Ban cán sự lớp, Ban chấp hành Đoàn, GVCN/CVHT hoàn thành tốt nhiệm vụ củalớp (được GVCN/CVHT xác nhận)</t>
  </si>
  <si>
    <t xml:space="preserve"> - Tham gia đội an toàn giao thông được xác nhận hoàn thành tốt nhiệm vụ</t>
  </si>
  <si>
    <t xml:space="preserve"> - Tham gia đội tự quản KTX được xác nhận hoàn thành tốt nhiệm vụ</t>
  </si>
  <si>
    <t xml:space="preserve"> - Tham gia các buổi báo cáo chuyên đề về tình hình chính trị, thời sự, xã hội do nhà trường tổ chức. Tham gia hoạt động về nguồn, tham gia di tích lịch sử</t>
  </si>
  <si>
    <r>
      <t>Ý thức và thái độ tham gia các hoạt động học tập, hoạt động ngoại khóa, hoạt động nghiên cứu khoa học (</t>
    </r>
    <r>
      <rPr>
        <i/>
        <sz val="10"/>
        <color theme="1"/>
        <rFont val="Times New Roman"/>
        <family val="1"/>
      </rPr>
      <t>Cùng với GVCN/CVHT/GVBM, lớp, khoa...</t>
    </r>
    <r>
      <rPr>
        <sz val="10"/>
        <color theme="1"/>
        <rFont val="Times New Roman"/>
        <family val="1"/>
      </rPr>
      <t>)</t>
    </r>
  </si>
  <si>
    <t xml:space="preserve"> - Thực hiện nghiêm túc việc kê khai thông tin cá nhân, đăng ký nội &amp; ngoại trú</t>
  </si>
  <si>
    <t xml:space="preserve"> - Tham gia các cuộc thi cấp thành phố, toàn quốc nhưng không đạt giải</t>
  </si>
  <si>
    <t>Mẫu</t>
  </si>
  <si>
    <t>SINH VIÊN</t>
  </si>
  <si>
    <t>QUẢN LÝ
SV</t>
  </si>
  <si>
    <t>≤ 30</t>
  </si>
  <si>
    <t>≤ 25</t>
  </si>
  <si>
    <t>≤ 20</t>
  </si>
  <si>
    <t>MẪU 2</t>
  </si>
  <si>
    <t>UBND THÀNH PHỐ HỒ CHÍ MINH</t>
  </si>
  <si>
    <t>CỘNG HÒA XÃ HỘI CHỦ NGHĨA VIỆT NAM</t>
  </si>
  <si>
    <t>TRƯỜNG CAO ĐẲNG LÝ TỰ TRỌNG</t>
  </si>
  <si>
    <t>Độc lập  -  Tự do  -  Hạnh phúc</t>
  </si>
  <si>
    <t>THÀNH PHỐ HỒ CHÍ MINH</t>
  </si>
  <si>
    <t>BẢNG TỔNG KẾT ĐÁNH GIÁ KẾT QUẢ RÈN LUYỆN</t>
  </si>
  <si>
    <t>Mã số SV</t>
  </si>
  <si>
    <t>HỌ VÀ TÊN</t>
  </si>
  <si>
    <t>CỐ VẤN HỌC TẬP</t>
  </si>
  <si>
    <t>QUẢN LÝ SV</t>
  </si>
  <si>
    <t>ĐIỂM
RL</t>
  </si>
  <si>
    <t>XẾP 
LOẠI</t>
  </si>
  <si>
    <t>TỔNG KẾT LỚP</t>
  </si>
  <si>
    <t>LOẠI</t>
  </si>
  <si>
    <t>T.SỐ</t>
  </si>
  <si>
    <t>TỶ LỆ %</t>
  </si>
  <si>
    <t>XUẤT SẮC</t>
  </si>
  <si>
    <t>TỐT</t>
  </si>
  <si>
    <t>KHÁ</t>
  </si>
  <si>
    <t>TRUNG BÌNH</t>
  </si>
  <si>
    <t>YẾU</t>
  </si>
  <si>
    <t>KHÔNG XẾP LOẠI</t>
  </si>
  <si>
    <t>PHÒNG TTGD - CTSV                QUẢN LÝ SV</t>
  </si>
  <si>
    <t>LỚP TRƯỞNG</t>
  </si>
  <si>
    <t>TP. Hồ Chí Minh, ngày      tháng      năm 2023</t>
  </si>
  <si>
    <r>
      <t>Học kỳ: II Năm học: 2022 - 2023</t>
    </r>
    <r>
      <rPr>
        <sz val="14"/>
        <rFont val="Times New Roman"/>
        <family val="1"/>
      </rPr>
      <t xml:space="preserve"> </t>
    </r>
  </si>
  <si>
    <t xml:space="preserve">Lớp:    21C1-KTD1            Sĩ số:    37      Khoa:     Kinh tế              </t>
  </si>
  <si>
    <t>21003698</t>
  </si>
  <si>
    <t>Nguyễn Lưu Thúy</t>
  </si>
  <si>
    <t>An</t>
  </si>
  <si>
    <t>21004718</t>
  </si>
  <si>
    <t>Đặng Hoàng Minh</t>
  </si>
  <si>
    <t>Anh</t>
  </si>
  <si>
    <t>21000601</t>
  </si>
  <si>
    <t>Nguyễn Hoàng</t>
  </si>
  <si>
    <t>21003625</t>
  </si>
  <si>
    <t>Đinh Thị Hồng</t>
  </si>
  <si>
    <t>Cẩm</t>
  </si>
  <si>
    <t>21002735</t>
  </si>
  <si>
    <t>Nguyễn Thị Ngọc</t>
  </si>
  <si>
    <t>Diệp</t>
  </si>
  <si>
    <t>21001866</t>
  </si>
  <si>
    <t>Thị</t>
  </si>
  <si>
    <t>Hạnh</t>
  </si>
  <si>
    <t>21000033</t>
  </si>
  <si>
    <t>Ngô Hữu</t>
  </si>
  <si>
    <t>Hiếu</t>
  </si>
  <si>
    <t>21004742</t>
  </si>
  <si>
    <t>Đỗ Trương Long</t>
  </si>
  <si>
    <t>Hoàng</t>
  </si>
  <si>
    <t>21004431</t>
  </si>
  <si>
    <t>Nguyễn Thị Kim</t>
  </si>
  <si>
    <t>Hơn</t>
  </si>
  <si>
    <t>21002896</t>
  </si>
  <si>
    <t>Hồ Thuỵ Thanh</t>
  </si>
  <si>
    <t>Huyền</t>
  </si>
  <si>
    <t>21004549</t>
  </si>
  <si>
    <t>Nguyễn Thị Mỹ</t>
  </si>
  <si>
    <t>21002034</t>
  </si>
  <si>
    <t>Võ Thị Ngọc</t>
  </si>
  <si>
    <t>21003179</t>
  </si>
  <si>
    <t>Trần Mạnh</t>
  </si>
  <si>
    <t>Khang</t>
  </si>
  <si>
    <t>21002168</t>
  </si>
  <si>
    <t>Hà Thị Thùy</t>
  </si>
  <si>
    <t>Linh</t>
  </si>
  <si>
    <t>21001601</t>
  </si>
  <si>
    <t>Lê Nguyễn Ngọc</t>
  </si>
  <si>
    <t>21000923</t>
  </si>
  <si>
    <t>Nguyễn Bảo</t>
  </si>
  <si>
    <t>Mai</t>
  </si>
  <si>
    <t>21004057</t>
  </si>
  <si>
    <t>Nguyễn Bá Chí</t>
  </si>
  <si>
    <t>Minh</t>
  </si>
  <si>
    <t>21001083</t>
  </si>
  <si>
    <t>Cao Thanh</t>
  </si>
  <si>
    <t>Ngân</t>
  </si>
  <si>
    <t>21004492</t>
  </si>
  <si>
    <t>21003242</t>
  </si>
  <si>
    <t>Võ Nguyễn Uyên</t>
  </si>
  <si>
    <t>Nhi</t>
  </si>
  <si>
    <t>21003838</t>
  </si>
  <si>
    <t>Trần Thùy</t>
  </si>
  <si>
    <t>Như</t>
  </si>
  <si>
    <t>21000709</t>
  </si>
  <si>
    <t>Nguyễn Thị Hồng</t>
  </si>
  <si>
    <t>Nhung</t>
  </si>
  <si>
    <t>21003731</t>
  </si>
  <si>
    <t>Trần Tấn</t>
  </si>
  <si>
    <t>Phát</t>
  </si>
  <si>
    <t>21004103</t>
  </si>
  <si>
    <t>Nguyễn Huỳnh Tú</t>
  </si>
  <si>
    <t>Quyên</t>
  </si>
  <si>
    <t>21003116</t>
  </si>
  <si>
    <t>Lê Nguyễn Minh</t>
  </si>
  <si>
    <t>Thơ</t>
  </si>
  <si>
    <t>21001631</t>
  </si>
  <si>
    <t>Trần Thị Quỳnh</t>
  </si>
  <si>
    <t>Thư</t>
  </si>
  <si>
    <t>21001274</t>
  </si>
  <si>
    <t>Trần Thị</t>
  </si>
  <si>
    <t>Thuận</t>
  </si>
  <si>
    <t>21004291</t>
  </si>
  <si>
    <t>Ngô Kim</t>
  </si>
  <si>
    <t>Thức</t>
  </si>
  <si>
    <t>21000807</t>
  </si>
  <si>
    <t>La Cẩm</t>
  </si>
  <si>
    <t>Tiên</t>
  </si>
  <si>
    <t>21003220</t>
  </si>
  <si>
    <t>Phan Thủy</t>
  </si>
  <si>
    <t>21002934</t>
  </si>
  <si>
    <t>Đỗ Đình</t>
  </si>
  <si>
    <t>Tĩnh</t>
  </si>
  <si>
    <t>21001600</t>
  </si>
  <si>
    <t>Lê Nguyễn Huyền</t>
  </si>
  <si>
    <t>Trân</t>
  </si>
  <si>
    <t>21003928</t>
  </si>
  <si>
    <t>Bùi Thị Thanh</t>
  </si>
  <si>
    <t>Vi</t>
  </si>
  <si>
    <t>21001382</t>
  </si>
  <si>
    <t>Trần Nguyễn Kim</t>
  </si>
  <si>
    <t>Xuân</t>
  </si>
  <si>
    <t>21001139</t>
  </si>
  <si>
    <t>Nguyễn Thị Như</t>
  </si>
  <si>
    <t>Ý</t>
  </si>
  <si>
    <t>21001110</t>
  </si>
  <si>
    <t>Võ Thị Như</t>
  </si>
  <si>
    <t>21002897</t>
  </si>
  <si>
    <t>Võ Thị Hải</t>
  </si>
  <si>
    <t>Yến</t>
  </si>
  <si>
    <t>DANH SÁCH SINH VIÊN ĐANG HỌC</t>
  </si>
  <si>
    <t>Lớp: 21C1-KTD1</t>
  </si>
  <si>
    <t>Khóa học: 2021</t>
  </si>
  <si>
    <t>Ngành: Kế toán doanh nghiệp</t>
  </si>
  <si>
    <t>Bậc đào tạo: Cao đẳng</t>
  </si>
  <si>
    <t xml:space="preserve">Chuyên ngành: Kế toán doanh nghiệp  </t>
  </si>
  <si>
    <t>Loại đào tạo: Chính quy 2.5 năm</t>
  </si>
  <si>
    <t>STT</t>
  </si>
  <si>
    <t>Mã SV</t>
  </si>
  <si>
    <t>Họ đệm</t>
  </si>
  <si>
    <t>Tên</t>
  </si>
  <si>
    <t>Tổng tiết vắng</t>
  </si>
  <si>
    <t>An toàn GT 26/4</t>
  </si>
  <si>
    <t>Lễ giỗ Tổ</t>
  </si>
  <si>
    <t>Hiến máu đợt 02 16/02</t>
  </si>
  <si>
    <t>Ghi chú</t>
  </si>
  <si>
    <t>X</t>
  </si>
  <si>
    <t>Nhặt đc của rơi</t>
  </si>
  <si>
    <t>Sỉ số: 37</t>
  </si>
  <si>
    <t>TP. HCM, ngày 25 tháng 05 năm 2023</t>
  </si>
  <si>
    <t>Trưởng khoa</t>
  </si>
  <si>
    <t>La Cẩm Tiên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</si>
</sst>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quot;\&quot;#,##0;[Red]&quot;\&quot;\-#,##0"/>
    <numFmt numFmtId="165" formatCode="&quot;\&quot;#,##0.00;[Red]&quot;\&quot;\-#,##0.00"/>
    <numFmt numFmtId="166" formatCode="\$#,##0\ ;\(\$#,##0\)"/>
    <numFmt numFmtId="167" formatCode="&quot;\&quot;#,##0;[Red]&quot;\&quot;&quot;\&quot;\-#,##0"/>
    <numFmt numFmtId="168" formatCode="&quot;\&quot;#,##0.00;[Red]&quot;\&quot;&quot;\&quot;&quot;\&quot;&quot;\&quot;&quot;\&quot;&quot;\&quot;\-#,##0.00"/>
  </numFmts>
  <fonts count="68">
    <font>
      <sz val="11"/>
      <name val="VNI-Times"/>
    </font>
    <font>
      <sz val="12"/>
      <name val="VNI-Times"/>
    </font>
    <font>
      <sz val="8"/>
      <name val="VNI-Times"/>
    </font>
    <font>
      <sz val="10"/>
      <name val="Arial"/>
      <family val="2"/>
    </font>
    <font>
      <b/>
      <sz val="18"/>
      <name val="Arial"/>
      <family val="2"/>
    </font>
    <font>
      <b/>
      <sz val="12"/>
      <name val="Arial"/>
      <family val="2"/>
    </font>
    <font>
      <sz val="14"/>
      <name val="뼻뮝"/>
      <family val="3"/>
      <charset val="129"/>
    </font>
    <font>
      <sz val="12"/>
      <name val="뼻뮝"/>
      <family val="1"/>
      <charset val="129"/>
    </font>
    <font>
      <sz val="12"/>
      <name val="바탕체"/>
      <family val="1"/>
      <charset val="129"/>
    </font>
    <font>
      <sz val="10"/>
      <name val="굴림체"/>
      <family val="3"/>
      <charset val="129"/>
    </font>
    <font>
      <sz val="11"/>
      <name val="Times New Roman"/>
      <family val="1"/>
    </font>
    <font>
      <b/>
      <sz val="11"/>
      <name val="Times New Roman"/>
      <family val="1"/>
    </font>
    <font>
      <b/>
      <sz val="18"/>
      <name val="Times New Roman"/>
      <family val="1"/>
    </font>
    <font>
      <b/>
      <sz val="14"/>
      <name val="Times New Roman"/>
      <family val="1"/>
    </font>
    <font>
      <b/>
      <sz val="12"/>
      <name val="Times New Roman"/>
      <family val="1"/>
    </font>
    <font>
      <sz val="10"/>
      <name val="Times New Roman"/>
      <family val="1"/>
    </font>
    <font>
      <b/>
      <vertAlign val="superscript"/>
      <sz val="11"/>
      <name val="Times New Roman"/>
      <family val="1"/>
    </font>
    <font>
      <vertAlign val="superscript"/>
      <sz val="10"/>
      <name val="Times New Roman"/>
      <family val="1"/>
    </font>
    <font>
      <b/>
      <sz val="10"/>
      <name val="Times New Roman"/>
      <family val="1"/>
    </font>
    <font>
      <b/>
      <sz val="8"/>
      <name val="Times New Roman"/>
      <family val="1"/>
    </font>
    <font>
      <b/>
      <sz val="13"/>
      <name val="Times New Roman"/>
      <family val="1"/>
    </font>
    <font>
      <i/>
      <sz val="10"/>
      <name val="Times New Roman"/>
      <family val="1"/>
    </font>
    <font>
      <sz val="13"/>
      <name val="Times New Roman"/>
      <family val="1"/>
    </font>
    <font>
      <sz val="10"/>
      <color theme="1"/>
      <name val="Times New Roman"/>
      <family val="1"/>
    </font>
    <font>
      <i/>
      <sz val="10"/>
      <color theme="1"/>
      <name val="Times New Roman"/>
      <family val="1"/>
    </font>
    <font>
      <sz val="11"/>
      <color theme="1"/>
      <name val="Times New Roman"/>
      <family val="1"/>
    </font>
    <font>
      <sz val="10"/>
      <color theme="1"/>
      <name val="Calibri"/>
      <family val="2"/>
    </font>
    <font>
      <b/>
      <sz val="14"/>
      <color rgb="FFFF0000"/>
      <name val="Times New Roman"/>
      <family val="1"/>
    </font>
    <font>
      <sz val="11"/>
      <name val="Calibri"/>
      <family val="2"/>
    </font>
    <font>
      <sz val="12"/>
      <name val="Times New Roman"/>
      <family val="1"/>
    </font>
    <font>
      <vertAlign val="superscript"/>
      <sz val="12"/>
      <name val="Times New Roman"/>
      <family val="1"/>
    </font>
    <font>
      <vertAlign val="superscript"/>
      <sz val="11"/>
      <name val="Times New Roman"/>
      <family val="1"/>
    </font>
    <font>
      <sz val="14"/>
      <name val="Times New Roman"/>
      <family val="1"/>
    </font>
    <font>
      <sz val="11"/>
      <color indexed="8"/>
      <name val="Times New Roman"/>
      <family val="1"/>
    </font>
    <font>
      <sz val="6"/>
      <color indexed="10"/>
      <name val="Times New Roman"/>
      <family val="1"/>
    </font>
    <font>
      <i/>
      <sz val="12"/>
      <name val="Times New Roman"/>
      <family val="1"/>
    </font>
    <font>
      <sz val="10"/>
      <color theme="0"/>
      <name val="Times New Roman"/>
      <family val="1"/>
    </font>
    <font>
      <sz val="11"/>
      <color theme="0"/>
      <name val="Times New Roman"/>
      <family val="1"/>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b/>
      <sz val="16"/>
      <color indexed="8"/>
      <name val="Times New Roman"/>
      <family val="1"/>
    </font>
    <font>
      <sz val="12"/>
      <color indexed="8"/>
      <name val="Times New Roman"/>
      <family val="1"/>
    </font>
    <font>
      <sz val="13"/>
      <color indexed="8"/>
      <name val="Times New Roman"/>
      <family val="1"/>
    </font>
    <font>
      <b/>
      <sz val="10"/>
      <color indexed="8"/>
      <name val="Arial"/>
      <family val="2"/>
    </font>
    <font>
      <b/>
      <sz val="8"/>
      <color indexed="8"/>
      <name val="Arial"/>
      <family val="2"/>
    </font>
    <font>
      <sz val="10"/>
      <color indexed="8"/>
      <name val="Arial"/>
      <family val="2"/>
    </font>
    <font>
      <sz val="10"/>
      <color theme="1"/>
      <name val="Arial"/>
      <family val="2"/>
    </font>
    <font>
      <i/>
      <sz val="9"/>
      <color indexed="8"/>
      <name val="Arial"/>
      <family val="2"/>
    </font>
    <font>
      <sz val="11"/>
      <color indexed="8"/>
      <name val="Arial"/>
      <family val="2"/>
    </font>
    <font>
      <sz val="12"/>
      <color indexed="8"/>
      <name val="Arial"/>
      <family val="2"/>
    </font>
    <font>
      <i/>
      <sz val="10"/>
      <color indexed="8"/>
      <name val="Arial"/>
      <family val="2"/>
    </font>
    <font>
      <sz val="9"/>
      <color indexed="8"/>
      <name val="Arial"/>
      <family val="2"/>
    </font>
    <font>
      <i/>
      <sz val="9"/>
      <color indexed="8"/>
      <name val="Times New Roman"/>
      <family val="1"/>
    </font>
  </fonts>
  <fills count="26">
    <fill>
      <patternFill patternType="none"/>
    </fill>
    <fill>
      <patternFill patternType="gray125"/>
    </fill>
    <fill>
      <patternFill patternType="solid">
        <fgColor theme="0"/>
        <bgColor indexed="64"/>
      </patternFill>
    </fill>
    <fill>
      <patternFill patternType="solid">
        <fgColor indexed="9"/>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23">
    <border>
      <left/>
      <right/>
      <top/>
      <bottom/>
      <diagonal/>
    </border>
    <border>
      <left/>
      <right/>
      <top style="double">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s>
  <cellStyleXfs count="62">
    <xf numFmtId="0" fontId="0" fillId="0" borderId="0"/>
    <xf numFmtId="3" fontId="3" fillId="0" borderId="0" applyFont="0" applyFill="0" applyBorder="0" applyAlignment="0" applyProtection="0"/>
    <xf numFmtId="166" fontId="3" fillId="0" borderId="0" applyFont="0" applyFill="0" applyBorder="0" applyAlignment="0" applyProtection="0"/>
    <xf numFmtId="0" fontId="3" fillId="0" borderId="0" applyFont="0" applyFill="0" applyBorder="0" applyAlignment="0" applyProtection="0"/>
    <xf numFmtId="2" fontId="3" fillId="0" borderId="0" applyFon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3" fillId="0" borderId="1" applyNumberFormat="0" applyFont="0" applyFill="0" applyAlignment="0" applyProtection="0"/>
    <xf numFmtId="40" fontId="6" fillId="0" borderId="0" applyFont="0" applyFill="0" applyBorder="0" applyAlignment="0" applyProtection="0"/>
    <xf numFmtId="38"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10" fontId="3" fillId="0" borderId="0" applyFont="0" applyFill="0" applyBorder="0" applyAlignment="0" applyProtection="0"/>
    <xf numFmtId="0" fontId="7" fillId="0" borderId="0"/>
    <xf numFmtId="167" fontId="3" fillId="0" borderId="0" applyFont="0" applyFill="0" applyBorder="0" applyAlignment="0" applyProtection="0"/>
    <xf numFmtId="168" fontId="3" fillId="0" borderId="0" applyFont="0" applyFill="0" applyBorder="0" applyAlignment="0" applyProtection="0"/>
    <xf numFmtId="165" fontId="8" fillId="0" borderId="0" applyFont="0" applyFill="0" applyBorder="0" applyAlignment="0" applyProtection="0"/>
    <xf numFmtId="164" fontId="8" fillId="0" borderId="0" applyFont="0" applyFill="0" applyBorder="0" applyAlignment="0" applyProtection="0"/>
    <xf numFmtId="0" fontId="9" fillId="0" borderId="0"/>
    <xf numFmtId="0" fontId="3" fillId="0" borderId="0"/>
    <xf numFmtId="0" fontId="38" fillId="0" borderId="0"/>
    <xf numFmtId="0" fontId="38" fillId="4" borderId="0" applyNumberFormat="0" applyBorder="0" applyAlignment="0" applyProtection="0"/>
    <xf numFmtId="0" fontId="38" fillId="5" borderId="0" applyNumberFormat="0" applyBorder="0" applyAlignment="0" applyProtection="0"/>
    <xf numFmtId="0" fontId="38" fillId="6" borderId="0" applyNumberFormat="0" applyBorder="0" applyAlignment="0" applyProtection="0"/>
    <xf numFmtId="0" fontId="38" fillId="7" borderId="0" applyNumberFormat="0" applyBorder="0" applyAlignment="0" applyProtection="0"/>
    <xf numFmtId="0" fontId="38" fillId="8" borderId="0" applyNumberFormat="0" applyBorder="0" applyAlignment="0" applyProtection="0"/>
    <xf numFmtId="0" fontId="38" fillId="9" borderId="0" applyNumberFormat="0" applyBorder="0" applyAlignment="0" applyProtection="0"/>
    <xf numFmtId="0" fontId="38" fillId="10" borderId="0" applyNumberFormat="0" applyBorder="0" applyAlignment="0" applyProtection="0"/>
    <xf numFmtId="0" fontId="38" fillId="11" borderId="0" applyNumberFormat="0" applyBorder="0" applyAlignment="0" applyProtection="0"/>
    <xf numFmtId="0" fontId="38" fillId="12" borderId="0" applyNumberFormat="0" applyBorder="0" applyAlignment="0" applyProtection="0"/>
    <xf numFmtId="0" fontId="38" fillId="7" borderId="0" applyNumberFormat="0" applyBorder="0" applyAlignment="0" applyProtection="0"/>
    <xf numFmtId="0" fontId="38" fillId="10" borderId="0" applyNumberFormat="0" applyBorder="0" applyAlignment="0" applyProtection="0"/>
    <xf numFmtId="0" fontId="38" fillId="13" borderId="0" applyNumberFormat="0" applyBorder="0" applyAlignment="0" applyProtection="0"/>
    <xf numFmtId="0" fontId="39" fillId="14" borderId="0" applyNumberFormat="0" applyBorder="0" applyAlignment="0" applyProtection="0"/>
    <xf numFmtId="0" fontId="39" fillId="11" borderId="0" applyNumberFormat="0" applyBorder="0" applyAlignment="0" applyProtection="0"/>
    <xf numFmtId="0" fontId="39" fillId="12" borderId="0" applyNumberFormat="0" applyBorder="0" applyAlignment="0" applyProtection="0"/>
    <xf numFmtId="0" fontId="39" fillId="15" borderId="0" applyNumberFormat="0" applyBorder="0" applyAlignment="0" applyProtection="0"/>
    <xf numFmtId="0" fontId="39" fillId="16" borderId="0" applyNumberFormat="0" applyBorder="0" applyAlignment="0" applyProtection="0"/>
    <xf numFmtId="0" fontId="39" fillId="17" borderId="0" applyNumberFormat="0" applyBorder="0" applyAlignment="0" applyProtection="0"/>
    <xf numFmtId="0" fontId="39" fillId="18" borderId="0" applyNumberFormat="0" applyBorder="0" applyAlignment="0" applyProtection="0"/>
    <xf numFmtId="0" fontId="39" fillId="19" borderId="0" applyNumberFormat="0" applyBorder="0" applyAlignment="0" applyProtection="0"/>
    <xf numFmtId="0" fontId="39" fillId="20" borderId="0" applyNumberFormat="0" applyBorder="0" applyAlignment="0" applyProtection="0"/>
    <xf numFmtId="0" fontId="39" fillId="15" borderId="0" applyNumberFormat="0" applyBorder="0" applyAlignment="0" applyProtection="0"/>
    <xf numFmtId="0" fontId="39" fillId="16" borderId="0" applyNumberFormat="0" applyBorder="0" applyAlignment="0" applyProtection="0"/>
    <xf numFmtId="0" fontId="39" fillId="21" borderId="0" applyNumberFormat="0" applyBorder="0" applyAlignment="0" applyProtection="0"/>
    <xf numFmtId="0" fontId="40" fillId="5" borderId="0" applyNumberFormat="0" applyBorder="0" applyAlignment="0" applyProtection="0"/>
    <xf numFmtId="0" fontId="41" fillId="22" borderId="14" applyNumberFormat="0" applyBorder="0" applyAlignment="0" applyProtection="0"/>
    <xf numFmtId="0" fontId="42" fillId="23" borderId="15" applyNumberFormat="0" applyBorder="0" applyAlignment="0" applyProtection="0"/>
    <xf numFmtId="0" fontId="43" fillId="0" borderId="0" applyNumberFormat="0" applyFill="0" applyBorder="0" applyAlignment="0" applyProtection="0"/>
    <xf numFmtId="0" fontId="44" fillId="6" borderId="0" applyNumberFormat="0" applyBorder="0" applyAlignment="0" applyProtection="0"/>
    <xf numFmtId="0" fontId="45" fillId="0" borderId="16" applyNumberFormat="0" applyFill="0" applyBorder="0" applyAlignment="0" applyProtection="0"/>
    <xf numFmtId="0" fontId="46" fillId="0" borderId="17" applyNumberFormat="0" applyFill="0" applyBorder="0" applyAlignment="0" applyProtection="0"/>
    <xf numFmtId="0" fontId="47" fillId="0" borderId="18" applyNumberFormat="0" applyFill="0" applyBorder="0" applyAlignment="0" applyProtection="0"/>
    <xf numFmtId="0" fontId="47" fillId="0" borderId="0" applyNumberFormat="0" applyFill="0" applyBorder="0" applyAlignment="0" applyProtection="0"/>
    <xf numFmtId="0" fontId="48" fillId="9" borderId="14" applyNumberFormat="0" applyBorder="0" applyAlignment="0" applyProtection="0"/>
    <xf numFmtId="0" fontId="49" fillId="0" borderId="19" applyNumberFormat="0" applyFill="0" applyBorder="0" applyAlignment="0" applyProtection="0"/>
    <xf numFmtId="0" fontId="50" fillId="24" borderId="0" applyNumberFormat="0" applyBorder="0" applyAlignment="0" applyProtection="0"/>
    <xf numFmtId="0" fontId="38" fillId="25" borderId="20" applyNumberFormat="0" applyFont="0" applyBorder="0" applyAlignment="0" applyProtection="0"/>
    <xf numFmtId="0" fontId="51" fillId="22" borderId="21" applyNumberFormat="0" applyBorder="0" applyAlignment="0" applyProtection="0"/>
    <xf numFmtId="0" fontId="52" fillId="0" borderId="0" applyNumberFormat="0" applyFill="0" applyBorder="0" applyAlignment="0" applyProtection="0"/>
    <xf numFmtId="0" fontId="53" fillId="0" borderId="22" applyNumberFormat="0" applyFill="0" applyBorder="0" applyAlignment="0" applyProtection="0"/>
    <xf numFmtId="0" fontId="54" fillId="0" borderId="0" applyNumberFormat="0" applyFill="0" applyBorder="0" applyAlignment="0" applyProtection="0"/>
  </cellStyleXfs>
  <cellXfs count="137">
    <xf numFmtId="0" fontId="0" fillId="0" borderId="0" xfId="0"/>
    <xf numFmtId="0" fontId="3" fillId="0" borderId="0" xfId="19"/>
    <xf numFmtId="0" fontId="0" fillId="0" borderId="0" xfId="0" applyProtection="1">
      <protection locked="0"/>
    </xf>
    <xf numFmtId="0" fontId="10" fillId="0" borderId="0" xfId="0" applyFont="1" applyAlignment="1"/>
    <xf numFmtId="0" fontId="10" fillId="0" borderId="0" xfId="0" applyFont="1"/>
    <xf numFmtId="0" fontId="12" fillId="0" borderId="0" xfId="0" applyFont="1" applyAlignment="1"/>
    <xf numFmtId="0" fontId="13" fillId="0" borderId="0" xfId="0" applyFont="1" applyAlignment="1">
      <alignment horizontal="center" vertical="justify"/>
    </xf>
    <xf numFmtId="0" fontId="13" fillId="0" borderId="0" xfId="0" applyFont="1" applyAlignment="1">
      <alignment vertical="justify"/>
    </xf>
    <xf numFmtId="0" fontId="10" fillId="0" borderId="0" xfId="0" applyFont="1" applyAlignment="1">
      <alignment vertical="justify"/>
    </xf>
    <xf numFmtId="0" fontId="10" fillId="0" borderId="0" xfId="0" applyFont="1" applyAlignment="1">
      <alignment horizontal="center" vertical="justify"/>
    </xf>
    <xf numFmtId="0" fontId="14" fillId="0" borderId="0" xfId="0" applyFont="1" applyAlignment="1">
      <alignment vertical="justify"/>
    </xf>
    <xf numFmtId="0" fontId="11" fillId="0" borderId="2" xfId="0" applyFont="1" applyBorder="1" applyAlignment="1">
      <alignment horizontal="center" vertical="center"/>
    </xf>
    <xf numFmtId="0" fontId="10" fillId="0" borderId="0" xfId="0" applyFont="1" applyAlignment="1">
      <alignment vertical="center"/>
    </xf>
    <xf numFmtId="0" fontId="10" fillId="0" borderId="2" xfId="0" applyFont="1" applyBorder="1" applyAlignment="1">
      <alignment horizontal="center" vertical="center"/>
    </xf>
    <xf numFmtId="0" fontId="10" fillId="0" borderId="2" xfId="0" applyFont="1" applyBorder="1" applyAlignment="1">
      <alignment vertical="center"/>
    </xf>
    <xf numFmtId="0" fontId="10" fillId="0" borderId="2" xfId="0" applyFont="1" applyBorder="1" applyAlignment="1">
      <alignment horizontal="right" vertical="center"/>
    </xf>
    <xf numFmtId="0" fontId="10" fillId="0" borderId="3" xfId="0" applyFont="1" applyBorder="1" applyAlignment="1">
      <alignment horizontal="right" vertical="center"/>
    </xf>
    <xf numFmtId="0" fontId="10" fillId="0" borderId="0" xfId="0" applyFont="1" applyAlignment="1">
      <alignment horizontal="center"/>
    </xf>
    <xf numFmtId="0" fontId="15" fillId="0" borderId="0" xfId="0" applyFont="1"/>
    <xf numFmtId="0" fontId="18" fillId="0" borderId="2" xfId="0" applyFont="1" applyBorder="1" applyAlignment="1">
      <alignment horizontal="center" vertical="center"/>
    </xf>
    <xf numFmtId="0" fontId="11" fillId="0" borderId="2" xfId="0" applyFont="1" applyBorder="1" applyAlignment="1">
      <alignment horizontal="left" vertical="center"/>
    </xf>
    <xf numFmtId="0" fontId="15" fillId="0" borderId="2" xfId="0" applyFont="1" applyBorder="1" applyAlignment="1">
      <alignment horizontal="left" vertical="center"/>
    </xf>
    <xf numFmtId="0" fontId="15" fillId="0" borderId="2" xfId="0" applyFont="1" applyBorder="1" applyAlignment="1">
      <alignment horizontal="left" vertical="center" wrapText="1"/>
    </xf>
    <xf numFmtId="0" fontId="18" fillId="0" borderId="0" xfId="0" applyFont="1" applyAlignment="1">
      <alignment horizontal="center"/>
    </xf>
    <xf numFmtId="0" fontId="19" fillId="0" borderId="0" xfId="0" applyFont="1" applyAlignment="1">
      <alignment horizontal="right"/>
    </xf>
    <xf numFmtId="0" fontId="19" fillId="0" borderId="2" xfId="0" applyFont="1" applyBorder="1" applyAlignment="1">
      <alignment horizontal="center" vertical="center" wrapText="1"/>
    </xf>
    <xf numFmtId="0" fontId="19" fillId="0" borderId="2" xfId="0" applyFont="1" applyBorder="1" applyAlignment="1">
      <alignment horizontal="center" vertical="center"/>
    </xf>
    <xf numFmtId="0" fontId="18" fillId="0" borderId="2" xfId="0" applyFont="1" applyBorder="1" applyAlignment="1">
      <alignment horizontal="left" vertical="center"/>
    </xf>
    <xf numFmtId="0" fontId="10" fillId="2" borderId="2" xfId="0" applyFont="1" applyFill="1" applyBorder="1" applyAlignment="1">
      <alignment horizontal="center" vertical="center"/>
    </xf>
    <xf numFmtId="0" fontId="15" fillId="2" borderId="2" xfId="0" applyFont="1" applyFill="1" applyBorder="1" applyAlignment="1">
      <alignment horizontal="left" vertical="center"/>
    </xf>
    <xf numFmtId="0" fontId="23" fillId="0" borderId="2" xfId="0" applyFont="1" applyBorder="1" applyAlignment="1">
      <alignment horizontal="left" vertical="center" wrapText="1"/>
    </xf>
    <xf numFmtId="0" fontId="15" fillId="2" borderId="2" xfId="0" applyFont="1" applyFill="1" applyBorder="1" applyAlignment="1">
      <alignment horizontal="left" vertical="center" wrapText="1"/>
    </xf>
    <xf numFmtId="0" fontId="23" fillId="0" borderId="2" xfId="0" applyFont="1" applyBorder="1" applyAlignment="1">
      <alignment horizontal="left" vertical="center"/>
    </xf>
    <xf numFmtId="0" fontId="18" fillId="2" borderId="2" xfId="0" applyFont="1" applyFill="1" applyBorder="1" applyAlignment="1">
      <alignment horizontal="left" vertical="center"/>
    </xf>
    <xf numFmtId="0" fontId="11" fillId="2" borderId="3" xfId="0" applyFont="1" applyFill="1" applyBorder="1" applyAlignment="1">
      <alignment horizontal="center" vertical="center"/>
    </xf>
    <xf numFmtId="0" fontId="23" fillId="2" borderId="2" xfId="0" applyFont="1" applyFill="1" applyBorder="1" applyAlignment="1">
      <alignment horizontal="left" vertical="center" wrapText="1"/>
    </xf>
    <xf numFmtId="0" fontId="23" fillId="2" borderId="2" xfId="0" applyFont="1" applyFill="1" applyBorder="1" applyAlignment="1">
      <alignment horizontal="left" vertical="center"/>
    </xf>
    <xf numFmtId="0" fontId="25" fillId="2" borderId="2" xfId="0" applyFont="1" applyFill="1" applyBorder="1" applyAlignment="1">
      <alignment horizontal="center" vertical="center"/>
    </xf>
    <xf numFmtId="0" fontId="23" fillId="0" borderId="0" xfId="0" applyFont="1" applyAlignment="1">
      <alignment wrapText="1"/>
    </xf>
    <xf numFmtId="0" fontId="27" fillId="2" borderId="0" xfId="0" applyFont="1" applyFill="1" applyAlignment="1">
      <alignment horizontal="center" vertical="justify"/>
    </xf>
    <xf numFmtId="0" fontId="10" fillId="0" borderId="2" xfId="0" applyFont="1" applyBorder="1" applyAlignment="1">
      <alignment horizontal="center" vertical="center"/>
    </xf>
    <xf numFmtId="0" fontId="10" fillId="0" borderId="0" xfId="0" applyFont="1" applyAlignment="1">
      <alignment horizontal="center"/>
    </xf>
    <xf numFmtId="0" fontId="14" fillId="0" borderId="0" xfId="0" applyFont="1" applyAlignment="1">
      <alignment horizontal="center" vertical="justify"/>
    </xf>
    <xf numFmtId="0" fontId="28" fillId="0" borderId="2" xfId="0" applyFont="1" applyBorder="1" applyAlignment="1">
      <alignment horizontal="center" vertical="center"/>
    </xf>
    <xf numFmtId="0" fontId="18" fillId="0" borderId="0" xfId="0" applyFont="1" applyAlignment="1">
      <alignment horizontal="center"/>
    </xf>
    <xf numFmtId="0" fontId="10" fillId="0" borderId="2" xfId="0" applyFont="1" applyBorder="1" applyAlignment="1">
      <alignment horizontal="center" vertical="center"/>
    </xf>
    <xf numFmtId="0" fontId="10" fillId="0" borderId="0" xfId="0" applyFont="1" applyBorder="1"/>
    <xf numFmtId="0" fontId="19" fillId="0" borderId="0" xfId="0" applyFont="1" applyBorder="1" applyAlignment="1">
      <alignment horizontal="right"/>
    </xf>
    <xf numFmtId="0" fontId="31" fillId="0" borderId="0" xfId="0" applyFont="1" applyAlignment="1"/>
    <xf numFmtId="0" fontId="31" fillId="0" borderId="0" xfId="0" applyFont="1"/>
    <xf numFmtId="0" fontId="32" fillId="0" borderId="0" xfId="0" applyFont="1" applyAlignment="1">
      <alignment vertical="justify"/>
    </xf>
    <xf numFmtId="0" fontId="32" fillId="0" borderId="0" xfId="0" applyFont="1" applyBorder="1" applyAlignment="1">
      <alignment horizontal="center"/>
    </xf>
    <xf numFmtId="0" fontId="18" fillId="0" borderId="2" xfId="0" applyFont="1" applyBorder="1" applyAlignment="1">
      <alignment horizontal="center" vertical="center" wrapText="1"/>
    </xf>
    <xf numFmtId="0" fontId="33" fillId="0" borderId="10" xfId="0" applyFont="1" applyBorder="1" applyAlignment="1">
      <alignment vertical="center" wrapText="1"/>
    </xf>
    <xf numFmtId="4" fontId="23" fillId="3" borderId="2" xfId="0" applyNumberFormat="1" applyFont="1" applyFill="1" applyBorder="1" applyAlignment="1">
      <alignment horizontal="center" vertical="center"/>
    </xf>
    <xf numFmtId="0" fontId="34" fillId="3" borderId="4" xfId="0" applyFont="1" applyFill="1" applyBorder="1" applyAlignment="1">
      <alignment horizontal="left" vertical="center"/>
    </xf>
    <xf numFmtId="0" fontId="25" fillId="0" borderId="2" xfId="0" applyFont="1" applyBorder="1" applyAlignment="1">
      <alignment horizontal="center" vertical="center"/>
    </xf>
    <xf numFmtId="2" fontId="25" fillId="0" borderId="2" xfId="0" applyNumberFormat="1" applyFont="1" applyBorder="1" applyAlignment="1">
      <alignment horizontal="right" vertical="center"/>
    </xf>
    <xf numFmtId="2" fontId="33" fillId="0" borderId="0" xfId="0" applyNumberFormat="1" applyFont="1" applyBorder="1" applyAlignment="1">
      <alignment horizontal="right"/>
    </xf>
    <xf numFmtId="0" fontId="11" fillId="0" borderId="0" xfId="0" applyFont="1" applyAlignment="1"/>
    <xf numFmtId="0" fontId="10" fillId="0" borderId="2" xfId="0" applyFont="1" applyBorder="1"/>
    <xf numFmtId="4" fontId="36" fillId="3" borderId="2" xfId="0" applyNumberFormat="1" applyFont="1" applyFill="1" applyBorder="1" applyAlignment="1">
      <alignment horizontal="center" vertical="center"/>
    </xf>
    <xf numFmtId="0" fontId="37" fillId="0" borderId="2" xfId="0" applyFont="1" applyBorder="1" applyAlignment="1">
      <alignment horizontal="center" vertical="center"/>
    </xf>
    <xf numFmtId="2" fontId="37" fillId="0" borderId="2" xfId="0" applyNumberFormat="1" applyFont="1" applyBorder="1" applyAlignment="1">
      <alignment horizontal="right" vertical="center"/>
    </xf>
    <xf numFmtId="0" fontId="33" fillId="0" borderId="13" xfId="0" applyFont="1" applyBorder="1" applyAlignment="1">
      <alignment vertical="center" wrapText="1"/>
    </xf>
    <xf numFmtId="0" fontId="33" fillId="0" borderId="2" xfId="0" quotePrefix="1" applyFont="1" applyBorder="1" applyAlignment="1">
      <alignment horizontal="center" vertical="center" wrapText="1"/>
    </xf>
    <xf numFmtId="0" fontId="11" fillId="0" borderId="0" xfId="0" applyFont="1" applyAlignment="1">
      <alignment horizontal="center"/>
    </xf>
    <xf numFmtId="0" fontId="37" fillId="0" borderId="0" xfId="0" applyFont="1"/>
    <xf numFmtId="0" fontId="11" fillId="0" borderId="0" xfId="0" applyFont="1" applyAlignment="1">
      <alignment horizontal="center"/>
    </xf>
    <xf numFmtId="0" fontId="10" fillId="0" borderId="2" xfId="0" applyFont="1" applyBorder="1" applyAlignment="1">
      <alignment horizontal="center" vertical="center"/>
    </xf>
    <xf numFmtId="0" fontId="56" fillId="0" borderId="0" xfId="0" applyFont="1" applyFill="1"/>
    <xf numFmtId="0" fontId="57" fillId="3" borderId="0" xfId="0" applyFont="1" applyFill="1"/>
    <xf numFmtId="0" fontId="58" fillId="3" borderId="0" xfId="0" applyFont="1" applyFill="1"/>
    <xf numFmtId="0" fontId="57" fillId="0" borderId="0" xfId="0" applyFont="1" applyFill="1"/>
    <xf numFmtId="0" fontId="55" fillId="3" borderId="5" xfId="0" applyFont="1" applyFill="1" applyBorder="1" applyAlignment="1">
      <alignment vertical="center"/>
    </xf>
    <xf numFmtId="0" fontId="58" fillId="0" borderId="2" xfId="0" applyFont="1" applyFill="1" applyBorder="1" applyAlignment="1">
      <alignment horizontal="center" vertical="center" wrapText="1"/>
    </xf>
    <xf numFmtId="0" fontId="59" fillId="0" borderId="2" xfId="0" applyFont="1" applyFill="1" applyBorder="1" applyAlignment="1">
      <alignment horizontal="center" vertical="center" wrapText="1"/>
    </xf>
    <xf numFmtId="0" fontId="60" fillId="3" borderId="4" xfId="0" applyFont="1" applyFill="1" applyBorder="1" applyAlignment="1">
      <alignment horizontal="center" vertical="center"/>
    </xf>
    <xf numFmtId="0" fontId="60" fillId="3" borderId="4" xfId="0" quotePrefix="1" applyFont="1" applyFill="1" applyBorder="1" applyAlignment="1">
      <alignment horizontal="center" vertical="center"/>
    </xf>
    <xf numFmtId="0" fontId="60" fillId="3" borderId="4" xfId="0" applyFont="1" applyFill="1" applyBorder="1" applyAlignment="1">
      <alignment vertical="center"/>
    </xf>
    <xf numFmtId="0" fontId="60" fillId="3" borderId="4" xfId="0" applyFont="1" applyFill="1" applyBorder="1" applyAlignment="1">
      <alignment horizontal="left" vertical="center"/>
    </xf>
    <xf numFmtId="0" fontId="60" fillId="3" borderId="4" xfId="0" applyFont="1" applyFill="1" applyBorder="1" applyAlignment="1">
      <alignment horizontal="center" vertical="center" wrapText="1"/>
    </xf>
    <xf numFmtId="0" fontId="61" fillId="2" borderId="4" xfId="0" applyFont="1" applyFill="1" applyBorder="1" applyAlignment="1">
      <alignment horizontal="center" vertical="center" wrapText="1"/>
    </xf>
    <xf numFmtId="0" fontId="62" fillId="3" borderId="0" xfId="0" applyFont="1" applyFill="1"/>
    <xf numFmtId="0" fontId="63" fillId="3" borderId="0" xfId="0" applyFont="1" applyFill="1"/>
    <xf numFmtId="0" fontId="64" fillId="3" borderId="0" xfId="0" applyFont="1" applyFill="1"/>
    <xf numFmtId="0" fontId="58" fillId="3" borderId="0" xfId="0" applyFont="1" applyFill="1" applyAlignment="1"/>
    <xf numFmtId="0" fontId="65" fillId="3" borderId="0" xfId="0" applyFont="1" applyFill="1" applyAlignment="1"/>
    <xf numFmtId="0" fontId="58" fillId="3" borderId="0" xfId="0" applyFont="1" applyFill="1" applyAlignment="1">
      <alignment horizontal="center"/>
    </xf>
    <xf numFmtId="0" fontId="60" fillId="3" borderId="0" xfId="0" applyFont="1" applyFill="1"/>
    <xf numFmtId="0" fontId="66" fillId="3" borderId="0" xfId="0" applyFont="1" applyFill="1" applyAlignment="1"/>
    <xf numFmtId="0" fontId="67" fillId="3" borderId="0" xfId="0" applyFont="1" applyFill="1"/>
    <xf numFmtId="0" fontId="33" fillId="3" borderId="0" xfId="0" applyFont="1" applyFill="1"/>
    <xf numFmtId="0" fontId="33" fillId="3" borderId="0" xfId="0" applyFont="1" applyFill="1" applyAlignment="1">
      <alignment horizontal="center"/>
    </xf>
    <xf numFmtId="0" fontId="56" fillId="3" borderId="0" xfId="0" applyFont="1" applyFill="1"/>
    <xf numFmtId="0" fontId="67" fillId="0" borderId="0" xfId="0" applyFont="1" applyFill="1"/>
    <xf numFmtId="0" fontId="33" fillId="0" borderId="0" xfId="0" applyFont="1" applyFill="1"/>
    <xf numFmtId="0" fontId="58" fillId="0" borderId="0" xfId="0" applyFont="1" applyFill="1"/>
    <xf numFmtId="0" fontId="11" fillId="0" borderId="0" xfId="0" applyFont="1" applyAlignment="1">
      <alignment horizontal="center"/>
    </xf>
    <xf numFmtId="0" fontId="11" fillId="0" borderId="2" xfId="0" applyFont="1" applyBorder="1" applyAlignment="1">
      <alignment horizontal="center" vertical="center"/>
    </xf>
    <xf numFmtId="0" fontId="35" fillId="0" borderId="0" xfId="0" applyFont="1" applyAlignment="1">
      <alignment horizontal="center"/>
    </xf>
    <xf numFmtId="0" fontId="18" fillId="0" borderId="9" xfId="0" applyFont="1" applyBorder="1" applyAlignment="1">
      <alignment horizontal="center" vertical="center"/>
    </xf>
    <xf numFmtId="0" fontId="18" fillId="0" borderId="10" xfId="0" applyFont="1" applyBorder="1" applyAlignment="1">
      <alignment horizontal="center" vertical="center"/>
    </xf>
    <xf numFmtId="0" fontId="11" fillId="0" borderId="3" xfId="0" applyFont="1" applyBorder="1" applyAlignment="1">
      <alignment horizontal="center" vertical="center"/>
    </xf>
    <xf numFmtId="0" fontId="11" fillId="0" borderId="4" xfId="0" applyFont="1" applyBorder="1" applyAlignment="1">
      <alignment horizontal="center" vertical="center"/>
    </xf>
    <xf numFmtId="0" fontId="14" fillId="0" borderId="5" xfId="0" applyFont="1" applyBorder="1" applyAlignment="1">
      <alignment horizontal="center"/>
    </xf>
    <xf numFmtId="0" fontId="14" fillId="0" borderId="2" xfId="0" applyFont="1" applyBorder="1" applyAlignment="1">
      <alignment horizontal="center" vertical="center"/>
    </xf>
    <xf numFmtId="0" fontId="18" fillId="0" borderId="2" xfId="0" applyFont="1" applyBorder="1" applyAlignment="1">
      <alignment horizontal="center"/>
    </xf>
    <xf numFmtId="0" fontId="10" fillId="0" borderId="0" xfId="0" applyFont="1" applyAlignment="1">
      <alignment horizontal="center"/>
    </xf>
    <xf numFmtId="0" fontId="29" fillId="0" borderId="0" xfId="0" applyFont="1" applyAlignment="1">
      <alignment horizontal="center"/>
    </xf>
    <xf numFmtId="0" fontId="14" fillId="0" borderId="0" xfId="0" applyFont="1" applyAlignment="1">
      <alignment horizontal="center"/>
    </xf>
    <xf numFmtId="0" fontId="20" fillId="0" borderId="0" xfId="0" applyFont="1" applyAlignment="1">
      <alignment horizontal="center"/>
    </xf>
    <xf numFmtId="0" fontId="30" fillId="0" borderId="0" xfId="0" applyFont="1" applyAlignment="1">
      <alignment horizontal="center"/>
    </xf>
    <xf numFmtId="0" fontId="13" fillId="0" borderId="0" xfId="0" applyFont="1" applyAlignment="1">
      <alignment horizontal="center"/>
    </xf>
    <xf numFmtId="0" fontId="32" fillId="0" borderId="0" xfId="0" applyFont="1" applyBorder="1" applyAlignment="1">
      <alignment horizontal="center"/>
    </xf>
    <xf numFmtId="0" fontId="11" fillId="0" borderId="3" xfId="0" applyFont="1" applyBorder="1" applyAlignment="1">
      <alignment horizontal="center" vertical="center" wrapText="1"/>
    </xf>
    <xf numFmtId="0" fontId="11" fillId="0" borderId="4" xfId="0" applyFont="1" applyBorder="1" applyAlignment="1">
      <alignment horizontal="center" vertical="center" wrapText="1"/>
    </xf>
    <xf numFmtId="0" fontId="11" fillId="0" borderId="7" xfId="0" applyFont="1" applyBorder="1" applyAlignment="1">
      <alignment horizontal="center" vertical="center"/>
    </xf>
    <xf numFmtId="0" fontId="11" fillId="0" borderId="8" xfId="0" applyFont="1" applyBorder="1" applyAlignment="1">
      <alignment horizontal="center" vertical="center"/>
    </xf>
    <xf numFmtId="0" fontId="11" fillId="0" borderId="11" xfId="0" applyFont="1" applyBorder="1" applyAlignment="1">
      <alignment horizontal="center" vertical="center"/>
    </xf>
    <xf numFmtId="0" fontId="11" fillId="0" borderId="12" xfId="0" applyFont="1" applyBorder="1" applyAlignment="1">
      <alignment horizontal="center" vertical="center"/>
    </xf>
    <xf numFmtId="0" fontId="55" fillId="3" borderId="0" xfId="0" applyFont="1" applyFill="1" applyAlignment="1">
      <alignment horizontal="center" vertical="center"/>
    </xf>
    <xf numFmtId="0" fontId="65" fillId="3" borderId="0" xfId="0" applyFont="1" applyFill="1" applyAlignment="1">
      <alignment horizontal="center"/>
    </xf>
    <xf numFmtId="0" fontId="58" fillId="3" borderId="0" xfId="0" applyFont="1" applyFill="1" applyAlignment="1">
      <alignment horizontal="center"/>
    </xf>
    <xf numFmtId="0" fontId="66" fillId="3" borderId="0" xfId="0" applyFont="1" applyFill="1" applyAlignment="1">
      <alignment horizontal="center"/>
    </xf>
    <xf numFmtId="0" fontId="33" fillId="3" borderId="0" xfId="0" applyFont="1" applyFill="1" applyAlignment="1">
      <alignment horizontal="center"/>
    </xf>
    <xf numFmtId="0" fontId="10" fillId="0" borderId="3" xfId="0" applyFont="1" applyBorder="1" applyAlignment="1">
      <alignment horizontal="center" vertical="center"/>
    </xf>
    <xf numFmtId="0" fontId="10" fillId="0" borderId="6" xfId="0" applyFont="1" applyBorder="1" applyAlignment="1">
      <alignment horizontal="center" vertical="center"/>
    </xf>
    <xf numFmtId="0" fontId="10" fillId="0" borderId="4" xfId="0" applyFont="1" applyBorder="1" applyAlignment="1">
      <alignment horizontal="center" vertical="center"/>
    </xf>
    <xf numFmtId="0" fontId="11" fillId="2" borderId="3" xfId="0" applyFont="1" applyFill="1" applyBorder="1" applyAlignment="1">
      <alignment horizontal="center" vertical="center"/>
    </xf>
    <xf numFmtId="0" fontId="11" fillId="2" borderId="6" xfId="0" applyFont="1" applyFill="1" applyBorder="1" applyAlignment="1">
      <alignment horizontal="center" vertical="center"/>
    </xf>
    <xf numFmtId="0" fontId="11" fillId="2" borderId="4" xfId="0" applyFont="1" applyFill="1" applyBorder="1" applyAlignment="1">
      <alignment horizontal="center" vertical="center"/>
    </xf>
    <xf numFmtId="0" fontId="18" fillId="0" borderId="0" xfId="0" applyFont="1" applyAlignment="1">
      <alignment horizontal="center"/>
    </xf>
    <xf numFmtId="0" fontId="10" fillId="0" borderId="0" xfId="0" applyFont="1" applyAlignment="1">
      <alignment horizontal="left"/>
    </xf>
    <xf numFmtId="0" fontId="10" fillId="0" borderId="5" xfId="0" applyFont="1" applyBorder="1" applyAlignment="1">
      <alignment horizontal="left"/>
    </xf>
    <xf numFmtId="0" fontId="21" fillId="0" borderId="0" xfId="0" applyFont="1" applyAlignment="1">
      <alignment horizontal="center"/>
    </xf>
    <xf numFmtId="0" fontId="10" fillId="0" borderId="2" xfId="0" applyFont="1" applyBorder="1" applyAlignment="1">
      <alignment horizontal="center" vertical="center"/>
    </xf>
  </cellXfs>
  <cellStyles count="62">
    <cellStyle name="20% - Accent1 2" xfId="21"/>
    <cellStyle name="20% - Accent2 2" xfId="22"/>
    <cellStyle name="20% - Accent3 2" xfId="23"/>
    <cellStyle name="20% - Accent4 2" xfId="24"/>
    <cellStyle name="20% - Accent5 2" xfId="25"/>
    <cellStyle name="20% - Accent6 2" xfId="26"/>
    <cellStyle name="40% - Accent1 2" xfId="27"/>
    <cellStyle name="40% - Accent2 2" xfId="28"/>
    <cellStyle name="40% - Accent3 2" xfId="29"/>
    <cellStyle name="40% - Accent4 2" xfId="30"/>
    <cellStyle name="40% - Accent5 2" xfId="31"/>
    <cellStyle name="40% - Accent6 2" xfId="32"/>
    <cellStyle name="60% - Accent1 2" xfId="33"/>
    <cellStyle name="60% - Accent2 2" xfId="34"/>
    <cellStyle name="60% - Accent3 2" xfId="35"/>
    <cellStyle name="60% - Accent4 2" xfId="36"/>
    <cellStyle name="60% - Accent5 2" xfId="37"/>
    <cellStyle name="60% - Accent6 2" xfId="38"/>
    <cellStyle name="Accent1 2" xfId="39"/>
    <cellStyle name="Accent2 2" xfId="40"/>
    <cellStyle name="Accent3 2" xfId="41"/>
    <cellStyle name="Accent4 2" xfId="42"/>
    <cellStyle name="Accent5 2" xfId="43"/>
    <cellStyle name="Accent6 2" xfId="44"/>
    <cellStyle name="Bad 2" xfId="45"/>
    <cellStyle name="Calculation 2" xfId="46"/>
    <cellStyle name="Check Cell 2" xfId="47"/>
    <cellStyle name="Comma0" xfId="1"/>
    <cellStyle name="Currency0" xfId="2"/>
    <cellStyle name="Date" xfId="3"/>
    <cellStyle name="Explanatory Text 2" xfId="48"/>
    <cellStyle name="Fixed" xfId="4"/>
    <cellStyle name="Good 2" xfId="49"/>
    <cellStyle name="Heading 1" xfId="5" builtinId="16" customBuiltin="1"/>
    <cellStyle name="Heading 1 2" xfId="50"/>
    <cellStyle name="Heading 2" xfId="6" builtinId="17" customBuiltin="1"/>
    <cellStyle name="Heading 2 2" xfId="51"/>
    <cellStyle name="Heading 3 2" xfId="52"/>
    <cellStyle name="Heading 4 2" xfId="53"/>
    <cellStyle name="Input 2" xfId="54"/>
    <cellStyle name="Linked Cell 2" xfId="55"/>
    <cellStyle name="Neutral 2" xfId="56"/>
    <cellStyle name="Normal" xfId="0" builtinId="0"/>
    <cellStyle name="Normal 2" xfId="20"/>
    <cellStyle name="Note 2" xfId="57"/>
    <cellStyle name="Output 2" xfId="58"/>
    <cellStyle name="Title 2" xfId="59"/>
    <cellStyle name="Total" xfId="7" builtinId="25" customBuiltin="1"/>
    <cellStyle name="Total 2" xfId="60"/>
    <cellStyle name="Warning Text 2" xfId="61"/>
    <cellStyle name="똿뗦먛귟 [0.00]_PRODUCT DETAIL Q1" xfId="8"/>
    <cellStyle name="똿뗦먛귟_PRODUCT DETAIL Q1" xfId="9"/>
    <cellStyle name="믅됞 [0.00]_PRODUCT DETAIL Q1" xfId="10"/>
    <cellStyle name="믅됞_PRODUCT DETAIL Q1" xfId="11"/>
    <cellStyle name="백분율_HOBONG" xfId="12"/>
    <cellStyle name="뷭?_BOOKSHIP" xfId="13"/>
    <cellStyle name="콤마 [0]_1202" xfId="14"/>
    <cellStyle name="콤마_1202" xfId="15"/>
    <cellStyle name="통화 [0]_1202" xfId="16"/>
    <cellStyle name="통화_1202" xfId="17"/>
    <cellStyle name="표준_(정보부문)월별인원계획" xfId="18"/>
    <cellStyle name="표준_kc-elec system check list" xfId="19"/>
  </cellStyles>
  <dxfs count="2">
    <dxf>
      <fill>
        <patternFill>
          <bgColor indexed="29"/>
        </patternFill>
      </fill>
    </dxf>
    <dxf>
      <fill>
        <patternFill>
          <bgColor indexed="4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1</xdr:col>
      <xdr:colOff>800100</xdr:colOff>
      <xdr:row>4</xdr:row>
      <xdr:rowOff>9525</xdr:rowOff>
    </xdr:from>
    <xdr:to>
      <xdr:col>2</xdr:col>
      <xdr:colOff>904875</xdr:colOff>
      <xdr:row>4</xdr:row>
      <xdr:rowOff>9525</xdr:rowOff>
    </xdr:to>
    <xdr:sp macro="" textlink="">
      <xdr:nvSpPr>
        <xdr:cNvPr id="2" name="Line 123"/>
        <xdr:cNvSpPr>
          <a:spLocks noChangeShapeType="1"/>
        </xdr:cNvSpPr>
      </xdr:nvSpPr>
      <xdr:spPr bwMode="auto">
        <a:xfrm>
          <a:off x="1190625" y="828675"/>
          <a:ext cx="9144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514350</xdr:colOff>
      <xdr:row>2</xdr:row>
      <xdr:rowOff>200025</xdr:rowOff>
    </xdr:from>
    <xdr:to>
      <xdr:col>8</xdr:col>
      <xdr:colOff>440055</xdr:colOff>
      <xdr:row>2</xdr:row>
      <xdr:rowOff>200025</xdr:rowOff>
    </xdr:to>
    <xdr:sp macro="" textlink="">
      <xdr:nvSpPr>
        <xdr:cNvPr id="3" name="Line 124"/>
        <xdr:cNvSpPr>
          <a:spLocks noChangeShapeType="1"/>
        </xdr:cNvSpPr>
      </xdr:nvSpPr>
      <xdr:spPr bwMode="auto">
        <a:xfrm>
          <a:off x="4486275" y="600075"/>
          <a:ext cx="201168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457200</xdr:colOff>
      <xdr:row>0</xdr:row>
      <xdr:rowOff>0</xdr:rowOff>
    </xdr:from>
    <xdr:to>
      <xdr:col>5</xdr:col>
      <xdr:colOff>552450</xdr:colOff>
      <xdr:row>0</xdr:row>
      <xdr:rowOff>9525</xdr:rowOff>
    </xdr:to>
    <xdr:sp macro="" textlink="" fLocksText="0">
      <xdr:nvSpPr>
        <xdr:cNvPr id="2" name="TextBox 5">
          <a:extLst>
            <a:ext uri="{FF2B5EF4-FFF2-40B4-BE49-F238E27FC236}">
              <a16:creationId xmlns:a16="http://schemas.microsoft.com/office/drawing/2014/main" id="{AF2F156D-16DB-4038-ACE7-9B8E3407EA72}"/>
            </a:ext>
          </a:extLst>
        </xdr:cNvPr>
        <xdr:cNvSpPr txBox="1">
          <a:spLocks noChangeArrowheads="1"/>
        </xdr:cNvSpPr>
      </xdr:nvSpPr>
      <xdr:spPr bwMode="auto">
        <a:xfrm>
          <a:off x="742950" y="0"/>
          <a:ext cx="34671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New Roman"/>
              <a:cs typeface="Times New Roman"/>
            </a:rPr>
            <a:t>UBND THÀNH PHỐ HỒ CHÍ MINH</a:t>
          </a:r>
        </a:p>
        <a:p>
          <a:pPr algn="ctr" rtl="0">
            <a:defRPr sz="1000"/>
          </a:pPr>
          <a:r>
            <a:rPr lang="en-US" sz="1000" b="1" i="0" u="none" strike="noStrike" baseline="0">
              <a:solidFill>
                <a:srgbClr val="000000"/>
              </a:solidFill>
              <a:latin typeface="Times New Roman"/>
              <a:cs typeface="Times New Roman"/>
            </a:rPr>
            <a:t>TRƯỜNG CAO ĐẲNG LÝ TỰ TRỌNG </a:t>
          </a:r>
        </a:p>
        <a:p>
          <a:pPr algn="ctr" rtl="0">
            <a:defRPr sz="1000"/>
          </a:pPr>
          <a:r>
            <a:rPr lang="en-US" sz="1000" b="1" i="0" u="none" strike="noStrike" baseline="0">
              <a:solidFill>
                <a:srgbClr val="000000"/>
              </a:solidFill>
              <a:latin typeface="Times New Roman"/>
              <a:cs typeface="Times New Roman"/>
            </a:rPr>
            <a:t> THÀNH PHỐ HỒ CHÍ MINH</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twoCellAnchor>
    <xdr:from>
      <xdr:col>9</xdr:col>
      <xdr:colOff>1114425</xdr:colOff>
      <xdr:row>0</xdr:row>
      <xdr:rowOff>0</xdr:rowOff>
    </xdr:from>
    <xdr:to>
      <xdr:col>11</xdr:col>
      <xdr:colOff>1057275</xdr:colOff>
      <xdr:row>0</xdr:row>
      <xdr:rowOff>9525</xdr:rowOff>
    </xdr:to>
    <xdr:sp macro="" textlink="" fLocksText="0">
      <xdr:nvSpPr>
        <xdr:cNvPr id="3" name="TextBox 7">
          <a:extLst>
            <a:ext uri="{FF2B5EF4-FFF2-40B4-BE49-F238E27FC236}">
              <a16:creationId xmlns:a16="http://schemas.microsoft.com/office/drawing/2014/main" id="{5D40642E-6AE7-4921-805F-34C06B3E8112}"/>
            </a:ext>
          </a:extLst>
        </xdr:cNvPr>
        <xdr:cNvSpPr txBox="1">
          <a:spLocks noChangeArrowheads="1"/>
        </xdr:cNvSpPr>
      </xdr:nvSpPr>
      <xdr:spPr bwMode="auto">
        <a:xfrm>
          <a:off x="7562850" y="0"/>
          <a:ext cx="18383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2860" rIns="27432" bIns="0" anchor="t" upright="1"/>
        <a:lstStyle/>
        <a:p>
          <a:pPr algn="ctr" rtl="0">
            <a:defRPr sz="1000"/>
          </a:pPr>
          <a:r>
            <a:rPr lang="en-US" sz="1000" b="1" i="0" u="none" strike="noStrike" baseline="0">
              <a:solidFill>
                <a:srgbClr val="000000"/>
              </a:solidFill>
              <a:latin typeface="Times New Roman"/>
              <a:cs typeface="Times New Roman"/>
            </a:rPr>
            <a:t>CỘNG HÒA XÃ HỘI CHỦ NGHĨA VIỆT NAM</a:t>
          </a:r>
        </a:p>
        <a:p>
          <a:pPr algn="ctr" rtl="0">
            <a:defRPr sz="1000"/>
          </a:pPr>
          <a:r>
            <a:rPr lang="en-US" sz="1000" b="1" i="0" u="none" strike="noStrike" baseline="0">
              <a:solidFill>
                <a:srgbClr val="000000"/>
              </a:solidFill>
              <a:latin typeface="Times New Roman"/>
              <a:cs typeface="Times New Roman"/>
            </a:rPr>
            <a:t>Độc lập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Tự do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Hạnh phúc</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47624</xdr:colOff>
      <xdr:row>0</xdr:row>
      <xdr:rowOff>50799</xdr:rowOff>
    </xdr:from>
    <xdr:to>
      <xdr:col>1</xdr:col>
      <xdr:colOff>2984499</xdr:colOff>
      <xdr:row>2</xdr:row>
      <xdr:rowOff>69849</xdr:rowOff>
    </xdr:to>
    <xdr:sp macro="" textlink="" fLocksText="0">
      <xdr:nvSpPr>
        <xdr:cNvPr id="6147" name="TextBox 8"/>
        <xdr:cNvSpPr txBox="1">
          <a:spLocks noChangeArrowheads="1"/>
        </xdr:cNvSpPr>
      </xdr:nvSpPr>
      <xdr:spPr bwMode="auto">
        <a:xfrm>
          <a:off x="325437" y="50799"/>
          <a:ext cx="2936875"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2860" rIns="27432" bIns="0" anchor="t" upright="1"/>
        <a:lstStyle/>
        <a:p>
          <a:pPr algn="ctr" rtl="0">
            <a:defRPr sz="1000"/>
          </a:pPr>
          <a:r>
            <a:rPr lang="vi-VN" sz="1000" b="0" i="0" u="none" strike="noStrike" baseline="0">
              <a:solidFill>
                <a:srgbClr val="000000"/>
              </a:solidFill>
              <a:latin typeface="Times New Roman"/>
              <a:cs typeface="Times New Roman"/>
            </a:rPr>
            <a:t>UBND THÀNH PHỐ HỒ CHÍ MINH</a:t>
          </a:r>
        </a:p>
        <a:p>
          <a:pPr algn="ctr" rtl="0">
            <a:defRPr sz="1000"/>
          </a:pPr>
          <a:r>
            <a:rPr lang="vi-VN" sz="1000" b="1" i="0" u="none" strike="noStrike" baseline="0">
              <a:solidFill>
                <a:srgbClr val="000000"/>
              </a:solidFill>
              <a:latin typeface="Times New Roman"/>
              <a:cs typeface="Times New Roman"/>
            </a:rPr>
            <a:t>TRƯỜNG CAO ĐẲNG LÝ TỰ TRỌNG TP.HCM</a:t>
          </a:r>
          <a:endParaRPr lang="vi-VN" sz="1100" b="1" i="0" u="none" strike="noStrike" baseline="0">
            <a:solidFill>
              <a:srgbClr val="000000"/>
            </a:solidFill>
            <a:latin typeface="Times New Roman"/>
            <a:cs typeface="Times New Roman"/>
          </a:endParaRPr>
        </a:p>
        <a:p>
          <a:pPr algn="ctr" rtl="0">
            <a:defRPr sz="1000"/>
          </a:pPr>
          <a:endParaRPr lang="vi-VN" sz="1100" b="1" i="0" u="none" strike="noStrike" baseline="0">
            <a:solidFill>
              <a:srgbClr val="000000"/>
            </a:solidFill>
            <a:latin typeface="Times New Roman"/>
            <a:cs typeface="Times New Roman"/>
          </a:endParaRPr>
        </a:p>
        <a:p>
          <a:pPr algn="ctr" rtl="0">
            <a:defRPr sz="1000"/>
          </a:pPr>
          <a:endParaRPr lang="vi-VN" sz="1100" b="1" i="0" u="none" strike="noStrike" baseline="0">
            <a:solidFill>
              <a:srgbClr val="000000"/>
            </a:solidFill>
            <a:latin typeface="Times New Roman"/>
            <a:cs typeface="Times New Roman"/>
          </a:endParaRPr>
        </a:p>
        <a:p>
          <a:pPr algn="ctr" rtl="0">
            <a:defRPr sz="1000"/>
          </a:pPr>
          <a:endParaRPr lang="vi-VN" sz="1100" b="1" i="0" u="none" strike="noStrike" baseline="0">
            <a:solidFill>
              <a:srgbClr val="000000"/>
            </a:solidFill>
            <a:latin typeface="Times New Roman"/>
            <a:cs typeface="Times New Roman"/>
          </a:endParaRPr>
        </a:p>
      </xdr:txBody>
    </xdr:sp>
    <xdr:clientData/>
  </xdr:twoCellAnchor>
  <xdr:twoCellAnchor>
    <xdr:from>
      <xdr:col>1</xdr:col>
      <xdr:colOff>3667125</xdr:colOff>
      <xdr:row>0</xdr:row>
      <xdr:rowOff>38100</xdr:rowOff>
    </xdr:from>
    <xdr:to>
      <xdr:col>6</xdr:col>
      <xdr:colOff>769938</xdr:colOff>
      <xdr:row>2</xdr:row>
      <xdr:rowOff>76200</xdr:rowOff>
    </xdr:to>
    <xdr:sp macro="" textlink="" fLocksText="0">
      <xdr:nvSpPr>
        <xdr:cNvPr id="6148" name="TextBox 5"/>
        <xdr:cNvSpPr txBox="1">
          <a:spLocks noChangeArrowheads="1"/>
        </xdr:cNvSpPr>
      </xdr:nvSpPr>
      <xdr:spPr bwMode="auto">
        <a:xfrm>
          <a:off x="3944938" y="38100"/>
          <a:ext cx="3667125" cy="419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7432" rIns="27432" bIns="0" anchor="t" upright="1"/>
        <a:lstStyle/>
        <a:p>
          <a:pPr algn="ctr" rtl="0">
            <a:defRPr sz="1000"/>
          </a:pPr>
          <a:r>
            <a:rPr lang="en-US" sz="1000" b="1" i="0" u="none" strike="noStrike" baseline="0">
              <a:solidFill>
                <a:srgbClr val="000000"/>
              </a:solidFill>
              <a:latin typeface="Times New Roman"/>
              <a:cs typeface="Times New Roman"/>
            </a:rPr>
            <a:t>CỘNG HÒA XÃ HỘI CHỦ NGHĨA VIỆT NAM</a:t>
          </a:r>
        </a:p>
        <a:p>
          <a:pPr algn="ctr" rtl="0">
            <a:defRPr sz="1000"/>
          </a:pPr>
          <a:r>
            <a:rPr lang="en-US" sz="1100" b="1" i="0" u="none" strike="noStrike" baseline="0">
              <a:solidFill>
                <a:srgbClr val="000000"/>
              </a:solidFill>
              <a:latin typeface="Times New Roman"/>
              <a:cs typeface="Times New Roman"/>
            </a:rPr>
            <a:t>Độc lập </a:t>
          </a:r>
          <a:r>
            <a:rPr lang="en-US" sz="1100" b="0" i="0" u="none" strike="noStrike" baseline="0">
              <a:solidFill>
                <a:srgbClr val="000000"/>
              </a:solidFill>
              <a:latin typeface="Times New Roman"/>
              <a:cs typeface="Times New Roman"/>
            </a:rPr>
            <a:t>-</a:t>
          </a:r>
          <a:r>
            <a:rPr lang="en-US" sz="1100" b="1" i="0" u="none" strike="noStrike" baseline="0">
              <a:solidFill>
                <a:srgbClr val="000000"/>
              </a:solidFill>
              <a:latin typeface="Times New Roman"/>
              <a:cs typeface="Times New Roman"/>
            </a:rPr>
            <a:t> Tự do </a:t>
          </a:r>
          <a:r>
            <a:rPr lang="en-US" sz="1100" b="0" i="0" u="none" strike="noStrike" baseline="0">
              <a:solidFill>
                <a:srgbClr val="000000"/>
              </a:solidFill>
              <a:latin typeface="Times New Roman"/>
              <a:cs typeface="Times New Roman"/>
            </a:rPr>
            <a:t>-</a:t>
          </a:r>
          <a:r>
            <a:rPr lang="en-US" sz="1100" b="1" i="0" u="none" strike="noStrike" baseline="0">
              <a:solidFill>
                <a:srgbClr val="000000"/>
              </a:solidFill>
              <a:latin typeface="Times New Roman"/>
              <a:cs typeface="Times New Roman"/>
            </a:rPr>
            <a:t> Hạnh phúc</a:t>
          </a:r>
          <a:endParaRPr lang="en-US" sz="1000" b="1" i="0" u="none" strike="noStrike" baseline="0">
            <a:solidFill>
              <a:srgbClr val="000000"/>
            </a:solidFill>
            <a:latin typeface="Times New Roman"/>
            <a:cs typeface="Times New Roman"/>
          </a:endParaRP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twoCellAnchor>
    <xdr:from>
      <xdr:col>1</xdr:col>
      <xdr:colOff>933468</xdr:colOff>
      <xdr:row>2</xdr:row>
      <xdr:rowOff>38100</xdr:rowOff>
    </xdr:from>
    <xdr:to>
      <xdr:col>1</xdr:col>
      <xdr:colOff>2209818</xdr:colOff>
      <xdr:row>2</xdr:row>
      <xdr:rowOff>38100</xdr:rowOff>
    </xdr:to>
    <xdr:sp macro="" textlink="">
      <xdr:nvSpPr>
        <xdr:cNvPr id="6149" name="Line 5"/>
        <xdr:cNvSpPr>
          <a:spLocks noChangeShapeType="1"/>
        </xdr:cNvSpPr>
      </xdr:nvSpPr>
      <xdr:spPr bwMode="auto">
        <a:xfrm>
          <a:off x="1211281" y="419100"/>
          <a:ext cx="127635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95244</xdr:colOff>
      <xdr:row>1</xdr:row>
      <xdr:rowOff>182562</xdr:rowOff>
    </xdr:from>
    <xdr:to>
      <xdr:col>5</xdr:col>
      <xdr:colOff>145726</xdr:colOff>
      <xdr:row>1</xdr:row>
      <xdr:rowOff>182562</xdr:rowOff>
    </xdr:to>
    <xdr:sp macro="" textlink="">
      <xdr:nvSpPr>
        <xdr:cNvPr id="6150" name="Line 6"/>
        <xdr:cNvSpPr>
          <a:spLocks noChangeShapeType="1"/>
        </xdr:cNvSpPr>
      </xdr:nvSpPr>
      <xdr:spPr bwMode="auto">
        <a:xfrm>
          <a:off x="5143494" y="373062"/>
          <a:ext cx="164592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65"/>
  <sheetViews>
    <sheetView view="pageBreakPreview" topLeftCell="A4" zoomScaleNormal="100" zoomScaleSheetLayoutView="100" workbookViewId="0">
      <selection activeCell="E13" sqref="E13"/>
    </sheetView>
  </sheetViews>
  <sheetFormatPr defaultRowHeight="15"/>
  <cols>
    <col min="1" max="1" width="5.125" style="4" customWidth="1"/>
    <col min="2" max="2" width="10.625" style="4" customWidth="1"/>
    <col min="3" max="3" width="20.625" style="4" customWidth="1"/>
    <col min="4" max="4" width="7.625" style="4" customWidth="1"/>
    <col min="5" max="5" width="8.125" style="4" customWidth="1"/>
    <col min="6" max="6" width="9.625" style="4" customWidth="1"/>
    <col min="7" max="7" width="8.125" style="4" customWidth="1"/>
    <col min="8" max="8" width="9.625" style="4" customWidth="1"/>
    <col min="9" max="9" width="20.625" style="4" customWidth="1"/>
    <col min="10" max="16384" width="9" style="4"/>
  </cols>
  <sheetData>
    <row r="1" spans="1:20" ht="15" customHeight="1">
      <c r="A1" s="46"/>
      <c r="B1" s="46"/>
      <c r="C1" s="46"/>
      <c r="D1" s="46"/>
      <c r="E1" s="46"/>
      <c r="F1" s="46"/>
      <c r="G1" s="46"/>
      <c r="H1" s="46"/>
      <c r="I1" s="47" t="s">
        <v>133</v>
      </c>
    </row>
    <row r="2" spans="1:20" ht="17.100000000000001" customHeight="1">
      <c r="A2" s="109" t="s">
        <v>134</v>
      </c>
      <c r="B2" s="109"/>
      <c r="C2" s="109"/>
      <c r="D2" s="109"/>
      <c r="E2" s="110" t="s">
        <v>135</v>
      </c>
      <c r="F2" s="110"/>
      <c r="G2" s="110"/>
      <c r="H2" s="110"/>
      <c r="I2" s="110"/>
      <c r="J2" s="3"/>
      <c r="K2" s="3"/>
      <c r="L2" s="3"/>
      <c r="M2" s="3"/>
      <c r="N2" s="3"/>
      <c r="O2" s="3"/>
      <c r="P2" s="3"/>
      <c r="Q2" s="3"/>
      <c r="R2" s="3"/>
      <c r="S2" s="3"/>
      <c r="T2" s="3"/>
    </row>
    <row r="3" spans="1:20" ht="17.100000000000001" customHeight="1">
      <c r="A3" s="110" t="s">
        <v>136</v>
      </c>
      <c r="B3" s="110"/>
      <c r="C3" s="110"/>
      <c r="D3" s="110"/>
      <c r="E3" s="111" t="s">
        <v>137</v>
      </c>
      <c r="F3" s="111"/>
      <c r="G3" s="111"/>
      <c r="H3" s="111"/>
      <c r="I3" s="111"/>
      <c r="J3" s="3"/>
      <c r="K3" s="3"/>
      <c r="L3" s="3"/>
      <c r="M3" s="3"/>
      <c r="N3" s="3"/>
      <c r="O3" s="3"/>
      <c r="P3" s="3"/>
      <c r="Q3" s="3"/>
      <c r="R3" s="3"/>
      <c r="S3" s="3"/>
      <c r="T3" s="3"/>
    </row>
    <row r="4" spans="1:20" ht="17.100000000000001" customHeight="1">
      <c r="A4" s="110" t="s">
        <v>138</v>
      </c>
      <c r="B4" s="110"/>
      <c r="C4" s="110"/>
      <c r="D4" s="110"/>
      <c r="E4" s="98"/>
      <c r="F4" s="98"/>
      <c r="G4" s="98"/>
      <c r="H4" s="98"/>
      <c r="I4" s="98"/>
      <c r="J4" s="3"/>
      <c r="K4" s="3"/>
      <c r="L4" s="3"/>
      <c r="M4" s="3"/>
      <c r="N4" s="3"/>
      <c r="O4" s="3"/>
      <c r="P4" s="3"/>
      <c r="Q4" s="3"/>
      <c r="R4" s="3"/>
      <c r="S4" s="3"/>
      <c r="T4" s="3"/>
    </row>
    <row r="5" spans="1:20" s="49" customFormat="1" ht="12" customHeight="1">
      <c r="A5" s="112"/>
      <c r="B5" s="112"/>
      <c r="C5" s="112"/>
      <c r="D5" s="112"/>
      <c r="E5" s="48"/>
      <c r="J5" s="48"/>
      <c r="K5" s="48"/>
      <c r="L5" s="48"/>
      <c r="M5" s="48"/>
      <c r="N5" s="48"/>
      <c r="O5" s="48"/>
      <c r="P5" s="48"/>
      <c r="Q5" s="48"/>
      <c r="R5" s="48"/>
      <c r="S5" s="48"/>
      <c r="T5" s="48"/>
    </row>
    <row r="6" spans="1:20" ht="24.95" customHeight="1">
      <c r="A6" s="113" t="s">
        <v>139</v>
      </c>
      <c r="B6" s="113"/>
      <c r="C6" s="113"/>
      <c r="D6" s="113"/>
      <c r="E6" s="113"/>
      <c r="F6" s="113"/>
      <c r="G6" s="113"/>
      <c r="H6" s="113"/>
      <c r="I6" s="113"/>
      <c r="J6" s="5"/>
      <c r="K6" s="5"/>
      <c r="L6" s="5"/>
      <c r="M6" s="5"/>
      <c r="N6" s="5"/>
      <c r="O6" s="5"/>
      <c r="P6" s="5"/>
      <c r="Q6" s="5"/>
      <c r="R6" s="5"/>
      <c r="S6" s="5"/>
      <c r="T6" s="5"/>
    </row>
    <row r="7" spans="1:20" s="8" customFormat="1" ht="20.100000000000001" customHeight="1">
      <c r="A7" s="113" t="s">
        <v>159</v>
      </c>
      <c r="B7" s="113"/>
      <c r="C7" s="113"/>
      <c r="D7" s="113"/>
      <c r="E7" s="113"/>
      <c r="F7" s="113"/>
      <c r="G7" s="113"/>
      <c r="H7" s="113"/>
      <c r="I7" s="113"/>
      <c r="J7" s="50"/>
      <c r="K7" s="50"/>
      <c r="L7" s="50"/>
      <c r="M7" s="50"/>
      <c r="N7" s="50"/>
      <c r="O7" s="50"/>
      <c r="P7" s="50"/>
      <c r="Q7" s="50"/>
      <c r="R7" s="50"/>
      <c r="S7" s="50"/>
      <c r="T7" s="50"/>
    </row>
    <row r="8" spans="1:20" s="8" customFormat="1" ht="18" customHeight="1">
      <c r="A8" s="114" t="s">
        <v>160</v>
      </c>
      <c r="B8" s="114"/>
      <c r="C8" s="114"/>
      <c r="D8" s="114"/>
      <c r="E8" s="114"/>
      <c r="F8" s="114"/>
      <c r="G8" s="114"/>
      <c r="H8" s="114"/>
      <c r="I8" s="114"/>
      <c r="J8" s="7"/>
      <c r="K8" s="7"/>
      <c r="L8" s="7"/>
      <c r="M8" s="7"/>
      <c r="N8" s="7"/>
      <c r="O8" s="7"/>
      <c r="P8" s="7"/>
      <c r="Q8" s="7"/>
      <c r="R8" s="7"/>
      <c r="S8" s="7"/>
      <c r="T8" s="7"/>
    </row>
    <row r="9" spans="1:20" s="8" customFormat="1" ht="12" customHeight="1">
      <c r="A9" s="51"/>
      <c r="B9" s="51"/>
      <c r="C9" s="51"/>
      <c r="D9" s="51"/>
      <c r="E9" s="51"/>
      <c r="F9" s="51"/>
      <c r="G9" s="51"/>
      <c r="H9" s="51"/>
      <c r="I9" s="51"/>
      <c r="J9" s="7"/>
      <c r="K9" s="7"/>
      <c r="L9" s="7"/>
      <c r="M9" s="7"/>
      <c r="N9" s="7"/>
      <c r="O9" s="7"/>
      <c r="P9" s="7"/>
      <c r="Q9" s="7"/>
      <c r="R9" s="7"/>
      <c r="S9" s="7"/>
      <c r="T9" s="7"/>
    </row>
    <row r="10" spans="1:20" s="12" customFormat="1" ht="18" customHeight="1">
      <c r="A10" s="115" t="s">
        <v>0</v>
      </c>
      <c r="B10" s="115" t="s">
        <v>140</v>
      </c>
      <c r="C10" s="117" t="s">
        <v>141</v>
      </c>
      <c r="D10" s="118"/>
      <c r="E10" s="101" t="s">
        <v>142</v>
      </c>
      <c r="F10" s="102"/>
      <c r="G10" s="101" t="s">
        <v>143</v>
      </c>
      <c r="H10" s="102"/>
      <c r="I10" s="103" t="s">
        <v>13</v>
      </c>
    </row>
    <row r="11" spans="1:20" s="12" customFormat="1" ht="30" customHeight="1">
      <c r="A11" s="104"/>
      <c r="B11" s="116"/>
      <c r="C11" s="119"/>
      <c r="D11" s="120"/>
      <c r="E11" s="52" t="s">
        <v>144</v>
      </c>
      <c r="F11" s="52" t="s">
        <v>145</v>
      </c>
      <c r="G11" s="52" t="s">
        <v>144</v>
      </c>
      <c r="H11" s="52" t="s">
        <v>145</v>
      </c>
      <c r="I11" s="104"/>
    </row>
    <row r="12" spans="1:20" s="12" customFormat="1" ht="17.45" customHeight="1">
      <c r="A12" s="45">
        <v>1</v>
      </c>
      <c r="B12" s="65">
        <v>21003698</v>
      </c>
      <c r="C12" s="64" t="s">
        <v>162</v>
      </c>
      <c r="D12" s="53" t="s">
        <v>163</v>
      </c>
      <c r="E12" s="45">
        <v>90</v>
      </c>
      <c r="F12" s="54" t="str">
        <f>IF(AND(E12&gt;=90),"XS",IF(AND(E12&gt;=80),"Tốt",IF(AND(E12&gt;=70),"Khá",IF(AND(E12&gt;=60),"TB",IF(AND(E12&gt;=50),"TB",IF(AND(E12&lt;50),IF(AND(E12&gt;0),"Yếu",IF(AND(E12=0),"KXL"," "))))))))</f>
        <v>XS</v>
      </c>
      <c r="G12" s="45"/>
      <c r="H12" s="61" t="str">
        <f>IF(AND(G12&gt;=90),"XS",IF(AND(G12&gt;=80),"Tốt",IF(AND(G12&gt;=70),"Khá",IF(AND(G12&gt;=60),"TB",IF(AND(G12&gt;=50),"TB",IF(AND(G12&lt;50),IF(AND(G12&gt;0),"Yếu",IF(AND(G12=0),"KXL"," "))))))))</f>
        <v>KXL</v>
      </c>
      <c r="I12" s="55"/>
    </row>
    <row r="13" spans="1:20" s="12" customFormat="1" ht="17.45" customHeight="1">
      <c r="A13" s="45">
        <v>2</v>
      </c>
      <c r="B13" s="65">
        <v>21004718</v>
      </c>
      <c r="C13" s="64" t="s">
        <v>165</v>
      </c>
      <c r="D13" s="53" t="s">
        <v>166</v>
      </c>
      <c r="E13" s="45"/>
      <c r="F13" s="54" t="str">
        <f t="shared" ref="F13:F47" si="0">IF(AND(E13&gt;=90),"XS",IF(AND(E13&gt;=80),"Tốt",IF(AND(E13&gt;=70),"Khá",IF(AND(E13&gt;=60),"TB",IF(AND(E13&gt;=50),"TB",IF(AND(E13&lt;50),IF(AND(E13&gt;0),"Yếu",IF(AND(E13=0),"KXL"," "))))))))</f>
        <v>KXL</v>
      </c>
      <c r="G13" s="45"/>
      <c r="H13" s="61" t="str">
        <f t="shared" ref="H13:H47" si="1">IF(AND(G13&gt;=90),"XS",IF(AND(G13&gt;=80),"Tốt",IF(AND(G13&gt;=70),"Khá",IF(AND(G13&gt;=60),"TB",IF(AND(G13&gt;=50),"TB",IF(AND(G13&lt;50),IF(AND(G13&gt;0),"Yếu",IF(AND(G13=0),"KXL"," "))))))))</f>
        <v>KXL</v>
      </c>
      <c r="I13" s="55"/>
    </row>
    <row r="14" spans="1:20" s="12" customFormat="1" ht="17.45" customHeight="1">
      <c r="A14" s="45">
        <v>3</v>
      </c>
      <c r="B14" s="65">
        <v>21000601</v>
      </c>
      <c r="C14" s="64" t="s">
        <v>168</v>
      </c>
      <c r="D14" s="53" t="s">
        <v>166</v>
      </c>
      <c r="E14" s="45"/>
      <c r="F14" s="54" t="str">
        <f t="shared" si="0"/>
        <v>KXL</v>
      </c>
      <c r="G14" s="45"/>
      <c r="H14" s="61" t="str">
        <f t="shared" si="1"/>
        <v>KXL</v>
      </c>
      <c r="I14" s="55"/>
    </row>
    <row r="15" spans="1:20" s="12" customFormat="1" ht="17.45" customHeight="1">
      <c r="A15" s="45">
        <v>4</v>
      </c>
      <c r="B15" s="65">
        <v>21003625</v>
      </c>
      <c r="C15" s="64" t="s">
        <v>170</v>
      </c>
      <c r="D15" s="53" t="s">
        <v>171</v>
      </c>
      <c r="E15" s="45"/>
      <c r="F15" s="54" t="str">
        <f t="shared" si="0"/>
        <v>KXL</v>
      </c>
      <c r="G15" s="45"/>
      <c r="H15" s="61" t="str">
        <f t="shared" si="1"/>
        <v>KXL</v>
      </c>
      <c r="I15" s="14"/>
    </row>
    <row r="16" spans="1:20" s="12" customFormat="1" ht="17.45" customHeight="1">
      <c r="A16" s="45">
        <v>5</v>
      </c>
      <c r="B16" s="65">
        <v>21002735</v>
      </c>
      <c r="C16" s="64" t="s">
        <v>173</v>
      </c>
      <c r="D16" s="53" t="s">
        <v>174</v>
      </c>
      <c r="E16" s="45"/>
      <c r="F16" s="54" t="str">
        <f t="shared" si="0"/>
        <v>KXL</v>
      </c>
      <c r="G16" s="45"/>
      <c r="H16" s="61" t="str">
        <f t="shared" si="1"/>
        <v>KXL</v>
      </c>
      <c r="I16" s="14"/>
    </row>
    <row r="17" spans="1:9" s="12" customFormat="1" ht="17.45" customHeight="1">
      <c r="A17" s="45">
        <v>6</v>
      </c>
      <c r="B17" s="65">
        <v>21001866</v>
      </c>
      <c r="C17" s="64" t="s">
        <v>176</v>
      </c>
      <c r="D17" s="53" t="s">
        <v>177</v>
      </c>
      <c r="E17" s="45"/>
      <c r="F17" s="54" t="str">
        <f t="shared" si="0"/>
        <v>KXL</v>
      </c>
      <c r="G17" s="45"/>
      <c r="H17" s="61" t="str">
        <f t="shared" si="1"/>
        <v>KXL</v>
      </c>
      <c r="I17" s="14"/>
    </row>
    <row r="18" spans="1:9" s="12" customFormat="1" ht="17.45" customHeight="1">
      <c r="A18" s="45">
        <v>7</v>
      </c>
      <c r="B18" s="65">
        <v>21000033</v>
      </c>
      <c r="C18" s="64" t="s">
        <v>179</v>
      </c>
      <c r="D18" s="53" t="s">
        <v>180</v>
      </c>
      <c r="E18" s="45"/>
      <c r="F18" s="54" t="str">
        <f t="shared" si="0"/>
        <v>KXL</v>
      </c>
      <c r="G18" s="45"/>
      <c r="H18" s="61" t="str">
        <f t="shared" si="1"/>
        <v>KXL</v>
      </c>
      <c r="I18" s="14"/>
    </row>
    <row r="19" spans="1:9" s="12" customFormat="1" ht="17.45" customHeight="1">
      <c r="A19" s="45">
        <v>8</v>
      </c>
      <c r="B19" s="65">
        <v>21004742</v>
      </c>
      <c r="C19" s="64" t="s">
        <v>182</v>
      </c>
      <c r="D19" s="53" t="s">
        <v>183</v>
      </c>
      <c r="E19" s="45"/>
      <c r="F19" s="54" t="str">
        <f t="shared" si="0"/>
        <v>KXL</v>
      </c>
      <c r="G19" s="45"/>
      <c r="H19" s="61" t="str">
        <f t="shared" si="1"/>
        <v>KXL</v>
      </c>
      <c r="I19" s="14"/>
    </row>
    <row r="20" spans="1:9" s="12" customFormat="1" ht="17.45" customHeight="1">
      <c r="A20" s="45">
        <v>9</v>
      </c>
      <c r="B20" s="65">
        <v>21004431</v>
      </c>
      <c r="C20" s="64" t="s">
        <v>185</v>
      </c>
      <c r="D20" s="53" t="s">
        <v>186</v>
      </c>
      <c r="E20" s="45"/>
      <c r="F20" s="54" t="str">
        <f t="shared" si="0"/>
        <v>KXL</v>
      </c>
      <c r="G20" s="45"/>
      <c r="H20" s="61" t="str">
        <f t="shared" si="1"/>
        <v>KXL</v>
      </c>
      <c r="I20" s="55"/>
    </row>
    <row r="21" spans="1:9" s="12" customFormat="1" ht="17.45" customHeight="1">
      <c r="A21" s="45">
        <v>10</v>
      </c>
      <c r="B21" s="65">
        <v>21002896</v>
      </c>
      <c r="C21" s="64" t="s">
        <v>188</v>
      </c>
      <c r="D21" s="53" t="s">
        <v>189</v>
      </c>
      <c r="E21" s="45"/>
      <c r="F21" s="54" t="str">
        <f t="shared" si="0"/>
        <v>KXL</v>
      </c>
      <c r="G21" s="45"/>
      <c r="H21" s="61" t="str">
        <f t="shared" si="1"/>
        <v>KXL</v>
      </c>
      <c r="I21" s="55"/>
    </row>
    <row r="22" spans="1:9" s="12" customFormat="1" ht="17.45" customHeight="1">
      <c r="A22" s="45">
        <v>11</v>
      </c>
      <c r="B22" s="65">
        <v>21004549</v>
      </c>
      <c r="C22" s="64" t="s">
        <v>191</v>
      </c>
      <c r="D22" s="53" t="s">
        <v>189</v>
      </c>
      <c r="E22" s="45"/>
      <c r="F22" s="54" t="str">
        <f t="shared" si="0"/>
        <v>KXL</v>
      </c>
      <c r="G22" s="45"/>
      <c r="H22" s="61" t="str">
        <f t="shared" si="1"/>
        <v>KXL</v>
      </c>
      <c r="I22" s="55"/>
    </row>
    <row r="23" spans="1:9" s="12" customFormat="1" ht="17.45" customHeight="1">
      <c r="A23" s="45">
        <v>12</v>
      </c>
      <c r="B23" s="65">
        <v>21002034</v>
      </c>
      <c r="C23" s="64" t="s">
        <v>193</v>
      </c>
      <c r="D23" s="53" t="s">
        <v>189</v>
      </c>
      <c r="E23" s="45"/>
      <c r="F23" s="54" t="str">
        <f t="shared" si="0"/>
        <v>KXL</v>
      </c>
      <c r="G23" s="45"/>
      <c r="H23" s="61" t="str">
        <f t="shared" si="1"/>
        <v>KXL</v>
      </c>
      <c r="I23" s="14"/>
    </row>
    <row r="24" spans="1:9" s="12" customFormat="1" ht="17.45" customHeight="1">
      <c r="A24" s="45">
        <v>13</v>
      </c>
      <c r="B24" s="65">
        <v>21003179</v>
      </c>
      <c r="C24" s="64" t="s">
        <v>195</v>
      </c>
      <c r="D24" s="53" t="s">
        <v>196</v>
      </c>
      <c r="E24" s="45"/>
      <c r="F24" s="54" t="str">
        <f t="shared" si="0"/>
        <v>KXL</v>
      </c>
      <c r="G24" s="45"/>
      <c r="H24" s="61" t="str">
        <f t="shared" si="1"/>
        <v>KXL</v>
      </c>
      <c r="I24" s="14"/>
    </row>
    <row r="25" spans="1:9" s="12" customFormat="1" ht="17.45" customHeight="1">
      <c r="A25" s="45">
        <v>14</v>
      </c>
      <c r="B25" s="65">
        <v>21002168</v>
      </c>
      <c r="C25" s="64" t="s">
        <v>198</v>
      </c>
      <c r="D25" s="53" t="s">
        <v>199</v>
      </c>
      <c r="E25" s="45"/>
      <c r="F25" s="54" t="str">
        <f t="shared" si="0"/>
        <v>KXL</v>
      </c>
      <c r="G25" s="45"/>
      <c r="H25" s="61" t="str">
        <f t="shared" si="1"/>
        <v>KXL</v>
      </c>
      <c r="I25" s="14"/>
    </row>
    <row r="26" spans="1:9" s="12" customFormat="1" ht="17.45" customHeight="1">
      <c r="A26" s="45">
        <v>15</v>
      </c>
      <c r="B26" s="65">
        <v>21001601</v>
      </c>
      <c r="C26" s="64" t="s">
        <v>201</v>
      </c>
      <c r="D26" s="53" t="s">
        <v>199</v>
      </c>
      <c r="E26" s="45"/>
      <c r="F26" s="54" t="str">
        <f t="shared" si="0"/>
        <v>KXL</v>
      </c>
      <c r="G26" s="45"/>
      <c r="H26" s="61" t="str">
        <f t="shared" si="1"/>
        <v>KXL</v>
      </c>
      <c r="I26" s="14"/>
    </row>
    <row r="27" spans="1:9" s="12" customFormat="1" ht="17.45" customHeight="1">
      <c r="A27" s="45">
        <v>16</v>
      </c>
      <c r="B27" s="65">
        <v>21000923</v>
      </c>
      <c r="C27" s="64" t="s">
        <v>203</v>
      </c>
      <c r="D27" s="53" t="s">
        <v>204</v>
      </c>
      <c r="E27" s="45"/>
      <c r="F27" s="54" t="str">
        <f t="shared" si="0"/>
        <v>KXL</v>
      </c>
      <c r="G27" s="45"/>
      <c r="H27" s="61" t="str">
        <f t="shared" si="1"/>
        <v>KXL</v>
      </c>
      <c r="I27" s="14"/>
    </row>
    <row r="28" spans="1:9" s="12" customFormat="1" ht="17.45" customHeight="1">
      <c r="A28" s="45">
        <v>17</v>
      </c>
      <c r="B28" s="65">
        <v>21004057</v>
      </c>
      <c r="C28" s="64" t="s">
        <v>206</v>
      </c>
      <c r="D28" s="53" t="s">
        <v>207</v>
      </c>
      <c r="E28" s="45"/>
      <c r="F28" s="54" t="str">
        <f t="shared" si="0"/>
        <v>KXL</v>
      </c>
      <c r="G28" s="45"/>
      <c r="H28" s="61" t="str">
        <f t="shared" si="1"/>
        <v>KXL</v>
      </c>
      <c r="I28" s="14"/>
    </row>
    <row r="29" spans="1:9" s="12" customFormat="1" ht="17.45" customHeight="1">
      <c r="A29" s="45">
        <v>18</v>
      </c>
      <c r="B29" s="65">
        <v>21001083</v>
      </c>
      <c r="C29" s="64" t="s">
        <v>209</v>
      </c>
      <c r="D29" s="53" t="s">
        <v>210</v>
      </c>
      <c r="E29" s="45"/>
      <c r="F29" s="54" t="str">
        <f t="shared" si="0"/>
        <v>KXL</v>
      </c>
      <c r="G29" s="45"/>
      <c r="H29" s="61" t="str">
        <f t="shared" si="1"/>
        <v>KXL</v>
      </c>
      <c r="I29" s="14"/>
    </row>
    <row r="30" spans="1:9" s="12" customFormat="1" ht="17.45" customHeight="1">
      <c r="A30" s="45">
        <v>19</v>
      </c>
      <c r="B30" s="65">
        <v>21004492</v>
      </c>
      <c r="C30" s="64" t="s">
        <v>185</v>
      </c>
      <c r="D30" s="53" t="s">
        <v>210</v>
      </c>
      <c r="E30" s="45"/>
      <c r="F30" s="54" t="str">
        <f t="shared" si="0"/>
        <v>KXL</v>
      </c>
      <c r="G30" s="45"/>
      <c r="H30" s="61" t="str">
        <f t="shared" si="1"/>
        <v>KXL</v>
      </c>
      <c r="I30" s="14"/>
    </row>
    <row r="31" spans="1:9" s="12" customFormat="1" ht="17.45" customHeight="1">
      <c r="A31" s="45">
        <v>20</v>
      </c>
      <c r="B31" s="65">
        <v>21003242</v>
      </c>
      <c r="C31" s="64" t="s">
        <v>213</v>
      </c>
      <c r="D31" s="53" t="s">
        <v>214</v>
      </c>
      <c r="E31" s="45"/>
      <c r="F31" s="54" t="str">
        <f t="shared" si="0"/>
        <v>KXL</v>
      </c>
      <c r="G31" s="45"/>
      <c r="H31" s="61" t="str">
        <f t="shared" si="1"/>
        <v>KXL</v>
      </c>
      <c r="I31" s="55"/>
    </row>
    <row r="32" spans="1:9" s="12" customFormat="1" ht="17.45" customHeight="1">
      <c r="A32" s="45">
        <v>21</v>
      </c>
      <c r="B32" s="65">
        <v>21003838</v>
      </c>
      <c r="C32" s="64" t="s">
        <v>216</v>
      </c>
      <c r="D32" s="53" t="s">
        <v>217</v>
      </c>
      <c r="E32" s="45"/>
      <c r="F32" s="54" t="str">
        <f t="shared" si="0"/>
        <v>KXL</v>
      </c>
      <c r="G32" s="45"/>
      <c r="H32" s="61" t="str">
        <f t="shared" si="1"/>
        <v>KXL</v>
      </c>
      <c r="I32" s="14"/>
    </row>
    <row r="33" spans="1:9" s="12" customFormat="1" ht="17.45" customHeight="1">
      <c r="A33" s="45">
        <v>22</v>
      </c>
      <c r="B33" s="65">
        <v>21000709</v>
      </c>
      <c r="C33" s="64" t="s">
        <v>219</v>
      </c>
      <c r="D33" s="53" t="s">
        <v>220</v>
      </c>
      <c r="E33" s="45"/>
      <c r="F33" s="54" t="str">
        <f t="shared" si="0"/>
        <v>KXL</v>
      </c>
      <c r="G33" s="45"/>
      <c r="H33" s="61" t="str">
        <f t="shared" si="1"/>
        <v>KXL</v>
      </c>
      <c r="I33" s="14"/>
    </row>
    <row r="34" spans="1:9" s="12" customFormat="1" ht="17.45" customHeight="1">
      <c r="A34" s="45">
        <v>23</v>
      </c>
      <c r="B34" s="65">
        <v>21003731</v>
      </c>
      <c r="C34" s="64" t="s">
        <v>222</v>
      </c>
      <c r="D34" s="53" t="s">
        <v>223</v>
      </c>
      <c r="E34" s="45"/>
      <c r="F34" s="54" t="str">
        <f t="shared" si="0"/>
        <v>KXL</v>
      </c>
      <c r="G34" s="45"/>
      <c r="H34" s="61" t="str">
        <f t="shared" si="1"/>
        <v>KXL</v>
      </c>
      <c r="I34" s="14"/>
    </row>
    <row r="35" spans="1:9" s="12" customFormat="1" ht="17.45" customHeight="1">
      <c r="A35" s="45">
        <v>24</v>
      </c>
      <c r="B35" s="65">
        <v>21004103</v>
      </c>
      <c r="C35" s="64" t="s">
        <v>225</v>
      </c>
      <c r="D35" s="53" t="s">
        <v>226</v>
      </c>
      <c r="E35" s="45"/>
      <c r="F35" s="54" t="str">
        <f t="shared" si="0"/>
        <v>KXL</v>
      </c>
      <c r="G35" s="45"/>
      <c r="H35" s="61" t="str">
        <f t="shared" si="1"/>
        <v>KXL</v>
      </c>
      <c r="I35" s="14"/>
    </row>
    <row r="36" spans="1:9" s="12" customFormat="1" ht="17.45" customHeight="1">
      <c r="A36" s="45">
        <v>25</v>
      </c>
      <c r="B36" s="65">
        <v>21003116</v>
      </c>
      <c r="C36" s="64" t="s">
        <v>228</v>
      </c>
      <c r="D36" s="53" t="s">
        <v>229</v>
      </c>
      <c r="E36" s="45"/>
      <c r="F36" s="54" t="str">
        <f t="shared" si="0"/>
        <v>KXL</v>
      </c>
      <c r="G36" s="45"/>
      <c r="H36" s="61" t="str">
        <f t="shared" si="1"/>
        <v>KXL</v>
      </c>
      <c r="I36" s="14"/>
    </row>
    <row r="37" spans="1:9" s="12" customFormat="1" ht="17.45" customHeight="1">
      <c r="A37" s="45">
        <v>26</v>
      </c>
      <c r="B37" s="65">
        <v>21001631</v>
      </c>
      <c r="C37" s="64" t="s">
        <v>231</v>
      </c>
      <c r="D37" s="53" t="s">
        <v>232</v>
      </c>
      <c r="E37" s="45"/>
      <c r="F37" s="54" t="str">
        <f t="shared" si="0"/>
        <v>KXL</v>
      </c>
      <c r="G37" s="45"/>
      <c r="H37" s="61" t="str">
        <f t="shared" si="1"/>
        <v>KXL</v>
      </c>
      <c r="I37" s="14"/>
    </row>
    <row r="38" spans="1:9" s="12" customFormat="1" ht="17.45" customHeight="1">
      <c r="A38" s="45">
        <v>27</v>
      </c>
      <c r="B38" s="65">
        <v>21001274</v>
      </c>
      <c r="C38" s="64" t="s">
        <v>234</v>
      </c>
      <c r="D38" s="53" t="s">
        <v>235</v>
      </c>
      <c r="E38" s="45"/>
      <c r="F38" s="54" t="str">
        <f t="shared" si="0"/>
        <v>KXL</v>
      </c>
      <c r="G38" s="45"/>
      <c r="H38" s="61" t="str">
        <f t="shared" si="1"/>
        <v>KXL</v>
      </c>
      <c r="I38" s="55"/>
    </row>
    <row r="39" spans="1:9" s="12" customFormat="1" ht="17.45" customHeight="1">
      <c r="A39" s="45">
        <v>28</v>
      </c>
      <c r="B39" s="65">
        <v>21004291</v>
      </c>
      <c r="C39" s="64" t="s">
        <v>237</v>
      </c>
      <c r="D39" s="53" t="s">
        <v>238</v>
      </c>
      <c r="E39" s="45"/>
      <c r="F39" s="54" t="str">
        <f t="shared" si="0"/>
        <v>KXL</v>
      </c>
      <c r="G39" s="45"/>
      <c r="H39" s="61" t="str">
        <f t="shared" si="1"/>
        <v>KXL</v>
      </c>
      <c r="I39" s="14"/>
    </row>
    <row r="40" spans="1:9" s="12" customFormat="1" ht="17.45" customHeight="1">
      <c r="A40" s="45">
        <v>29</v>
      </c>
      <c r="B40" s="65">
        <v>21000807</v>
      </c>
      <c r="C40" s="64" t="s">
        <v>240</v>
      </c>
      <c r="D40" s="53" t="s">
        <v>241</v>
      </c>
      <c r="E40" s="45"/>
      <c r="F40" s="54" t="str">
        <f t="shared" si="0"/>
        <v>KXL</v>
      </c>
      <c r="G40" s="45"/>
      <c r="H40" s="61" t="str">
        <f t="shared" si="1"/>
        <v>KXL</v>
      </c>
      <c r="I40" s="55"/>
    </row>
    <row r="41" spans="1:9" s="12" customFormat="1" ht="17.45" customHeight="1">
      <c r="A41" s="45">
        <v>30</v>
      </c>
      <c r="B41" s="65">
        <v>21003220</v>
      </c>
      <c r="C41" s="64" t="s">
        <v>243</v>
      </c>
      <c r="D41" s="53" t="s">
        <v>241</v>
      </c>
      <c r="E41" s="45"/>
      <c r="F41" s="54" t="str">
        <f t="shared" si="0"/>
        <v>KXL</v>
      </c>
      <c r="G41" s="45"/>
      <c r="H41" s="61" t="str">
        <f t="shared" si="1"/>
        <v>KXL</v>
      </c>
      <c r="I41" s="55"/>
    </row>
    <row r="42" spans="1:9" s="12" customFormat="1" ht="17.45" customHeight="1">
      <c r="A42" s="45">
        <v>31</v>
      </c>
      <c r="B42" s="65">
        <v>21002934</v>
      </c>
      <c r="C42" s="64" t="s">
        <v>245</v>
      </c>
      <c r="D42" s="53" t="s">
        <v>246</v>
      </c>
      <c r="E42" s="45"/>
      <c r="F42" s="54" t="str">
        <f t="shared" si="0"/>
        <v>KXL</v>
      </c>
      <c r="G42" s="45"/>
      <c r="H42" s="61" t="str">
        <f t="shared" si="1"/>
        <v>KXL</v>
      </c>
      <c r="I42" s="55"/>
    </row>
    <row r="43" spans="1:9" s="12" customFormat="1" ht="17.45" customHeight="1">
      <c r="A43" s="45">
        <v>32</v>
      </c>
      <c r="B43" s="65">
        <v>21001600</v>
      </c>
      <c r="C43" s="64" t="s">
        <v>248</v>
      </c>
      <c r="D43" s="53" t="s">
        <v>249</v>
      </c>
      <c r="E43" s="45"/>
      <c r="F43" s="54" t="str">
        <f t="shared" si="0"/>
        <v>KXL</v>
      </c>
      <c r="G43" s="45"/>
      <c r="H43" s="61" t="str">
        <f t="shared" si="1"/>
        <v>KXL</v>
      </c>
      <c r="I43" s="14"/>
    </row>
    <row r="44" spans="1:9" s="12" customFormat="1" ht="17.45" customHeight="1">
      <c r="A44" s="45">
        <v>33</v>
      </c>
      <c r="B44" s="65">
        <v>21003928</v>
      </c>
      <c r="C44" s="64" t="s">
        <v>251</v>
      </c>
      <c r="D44" s="53" t="s">
        <v>252</v>
      </c>
      <c r="E44" s="45"/>
      <c r="F44" s="54" t="str">
        <f t="shared" si="0"/>
        <v>KXL</v>
      </c>
      <c r="G44" s="45"/>
      <c r="H44" s="61" t="str">
        <f t="shared" si="1"/>
        <v>KXL</v>
      </c>
      <c r="I44" s="14"/>
    </row>
    <row r="45" spans="1:9" s="12" customFormat="1" ht="17.45" customHeight="1">
      <c r="A45" s="45">
        <v>34</v>
      </c>
      <c r="B45" s="65">
        <v>21001382</v>
      </c>
      <c r="C45" s="64" t="s">
        <v>254</v>
      </c>
      <c r="D45" s="53" t="s">
        <v>255</v>
      </c>
      <c r="E45" s="45"/>
      <c r="F45" s="54" t="str">
        <f t="shared" si="0"/>
        <v>KXL</v>
      </c>
      <c r="G45" s="45"/>
      <c r="H45" s="61" t="str">
        <f t="shared" si="1"/>
        <v>KXL</v>
      </c>
      <c r="I45" s="14"/>
    </row>
    <row r="46" spans="1:9" s="12" customFormat="1" ht="17.45" customHeight="1">
      <c r="A46" s="45">
        <v>35</v>
      </c>
      <c r="B46" s="65">
        <v>21001139</v>
      </c>
      <c r="C46" s="64" t="s">
        <v>257</v>
      </c>
      <c r="D46" s="53" t="s">
        <v>258</v>
      </c>
      <c r="E46" s="45"/>
      <c r="F46" s="54" t="str">
        <f t="shared" si="0"/>
        <v>KXL</v>
      </c>
      <c r="G46" s="45"/>
      <c r="H46" s="61" t="str">
        <f t="shared" si="1"/>
        <v>KXL</v>
      </c>
      <c r="I46" s="14"/>
    </row>
    <row r="47" spans="1:9" s="12" customFormat="1" ht="17.45" customHeight="1">
      <c r="A47" s="45">
        <v>36</v>
      </c>
      <c r="B47" s="65">
        <v>21001110</v>
      </c>
      <c r="C47" s="64" t="s">
        <v>260</v>
      </c>
      <c r="D47" s="53" t="s">
        <v>258</v>
      </c>
      <c r="E47" s="45"/>
      <c r="F47" s="54" t="str">
        <f t="shared" si="0"/>
        <v>KXL</v>
      </c>
      <c r="G47" s="45"/>
      <c r="H47" s="61" t="str">
        <f t="shared" si="1"/>
        <v>KXL</v>
      </c>
      <c r="I47" s="14"/>
    </row>
    <row r="48" spans="1:9" s="12" customFormat="1" ht="17.45" customHeight="1">
      <c r="A48" s="69">
        <v>37</v>
      </c>
      <c r="B48" s="65">
        <v>21002897</v>
      </c>
      <c r="C48" s="64" t="s">
        <v>262</v>
      </c>
      <c r="D48" s="53" t="s">
        <v>263</v>
      </c>
      <c r="E48" s="45"/>
      <c r="F48" s="54" t="str">
        <f t="shared" ref="F48" si="2">IF(AND(E48&gt;=90),"XS",IF(AND(E48&gt;=80),"Tốt",IF(AND(E48&gt;=70),"Khá",IF(AND(E48&gt;=60),"TB",IF(AND(E48&gt;=50),"TB",IF(AND(E48&lt;50),IF(AND(E48&gt;0),"Yếu",IF(AND(E48=0),"KXL"," "))))))))</f>
        <v>KXL</v>
      </c>
      <c r="G48" s="45"/>
      <c r="H48" s="61" t="str">
        <f t="shared" ref="H48" si="3">IF(AND(G48&gt;=90),"XS",IF(AND(G48&gt;=80),"Tốt",IF(AND(G48&gt;=70),"Khá",IF(AND(G48&gt;=60),"TB",IF(AND(G48&gt;=50),"TB",IF(AND(G48&lt;50),IF(AND(G48&gt;0),"Yếu",IF(AND(G48=0),"KXL"," "))))))))</f>
        <v>KXL</v>
      </c>
      <c r="I48" s="14"/>
    </row>
    <row r="49" spans="1:10" ht="20.100000000000001" customHeight="1">
      <c r="A49" s="46"/>
      <c r="B49" s="46"/>
      <c r="C49" s="105" t="s">
        <v>146</v>
      </c>
      <c r="D49" s="105"/>
      <c r="E49" s="105"/>
      <c r="F49" s="105"/>
      <c r="G49" s="105"/>
      <c r="H49" s="105"/>
      <c r="I49" s="105"/>
    </row>
    <row r="50" spans="1:10" ht="18" customHeight="1">
      <c r="C50" s="106" t="s">
        <v>147</v>
      </c>
      <c r="D50" s="106"/>
      <c r="E50" s="107" t="s">
        <v>142</v>
      </c>
      <c r="F50" s="107"/>
      <c r="G50" s="107" t="s">
        <v>143</v>
      </c>
      <c r="H50" s="107"/>
      <c r="I50" s="106" t="s">
        <v>13</v>
      </c>
    </row>
    <row r="51" spans="1:10" s="12" customFormat="1" ht="18" customHeight="1">
      <c r="C51" s="106"/>
      <c r="D51" s="106"/>
      <c r="E51" s="52" t="s">
        <v>148</v>
      </c>
      <c r="F51" s="19" t="s">
        <v>149</v>
      </c>
      <c r="G51" s="52" t="s">
        <v>148</v>
      </c>
      <c r="H51" s="19" t="s">
        <v>149</v>
      </c>
      <c r="I51" s="106"/>
    </row>
    <row r="52" spans="1:10" ht="18" customHeight="1">
      <c r="C52" s="99" t="s">
        <v>150</v>
      </c>
      <c r="D52" s="99"/>
      <c r="E52" s="56">
        <f>COUNTIF(F12:F48,"XS")</f>
        <v>1</v>
      </c>
      <c r="F52" s="57">
        <f>E52*100/$A$48</f>
        <v>2.7027027027027026</v>
      </c>
      <c r="G52" s="62">
        <f>COUNTIF(H12:H48,"XS")</f>
        <v>0</v>
      </c>
      <c r="H52" s="63">
        <f>G52*100/$A$48</f>
        <v>0</v>
      </c>
      <c r="I52" s="60"/>
    </row>
    <row r="53" spans="1:10" ht="18" customHeight="1">
      <c r="C53" s="99" t="s">
        <v>151</v>
      </c>
      <c r="D53" s="99"/>
      <c r="E53" s="56">
        <f>COUNTIF(F12:F48,"Tốt")</f>
        <v>0</v>
      </c>
      <c r="F53" s="57">
        <f>E53*100/$A$48</f>
        <v>0</v>
      </c>
      <c r="G53" s="62">
        <f>COUNTIF(H12:H48,"Tốt")</f>
        <v>0</v>
      </c>
      <c r="H53" s="63">
        <f t="shared" ref="H53:H57" si="4">G53*100/$A$48</f>
        <v>0</v>
      </c>
      <c r="I53" s="60"/>
    </row>
    <row r="54" spans="1:10" ht="18" customHeight="1">
      <c r="C54" s="99" t="s">
        <v>152</v>
      </c>
      <c r="D54" s="99"/>
      <c r="E54" s="56">
        <f>COUNTIF(F12:F48,"Khá")</f>
        <v>0</v>
      </c>
      <c r="F54" s="57">
        <f t="shared" ref="F54:F57" si="5">E54*100/$A$48</f>
        <v>0</v>
      </c>
      <c r="G54" s="62">
        <f>COUNTIF(H12:H48,"Khá")</f>
        <v>0</v>
      </c>
      <c r="H54" s="63">
        <f t="shared" si="4"/>
        <v>0</v>
      </c>
      <c r="I54" s="60"/>
    </row>
    <row r="55" spans="1:10" ht="18" customHeight="1">
      <c r="C55" s="99" t="s">
        <v>153</v>
      </c>
      <c r="D55" s="99"/>
      <c r="E55" s="56">
        <f>COUNTIF(F12:F48,"TB")</f>
        <v>0</v>
      </c>
      <c r="F55" s="57">
        <f t="shared" si="5"/>
        <v>0</v>
      </c>
      <c r="G55" s="62">
        <f>COUNTIF(H12:H48,"TB")</f>
        <v>0</v>
      </c>
      <c r="H55" s="63">
        <f t="shared" si="4"/>
        <v>0</v>
      </c>
      <c r="I55" s="60"/>
    </row>
    <row r="56" spans="1:10" ht="18" customHeight="1">
      <c r="C56" s="99" t="s">
        <v>154</v>
      </c>
      <c r="D56" s="99"/>
      <c r="E56" s="56">
        <f>COUNTIF(F12:F48,"Yếu")</f>
        <v>0</v>
      </c>
      <c r="F56" s="57">
        <f t="shared" si="5"/>
        <v>0</v>
      </c>
      <c r="G56" s="62">
        <f>COUNTIF(H12:H48,"Yếu")</f>
        <v>0</v>
      </c>
      <c r="H56" s="63">
        <f t="shared" si="4"/>
        <v>0</v>
      </c>
      <c r="I56" s="60"/>
    </row>
    <row r="57" spans="1:10" ht="18" customHeight="1">
      <c r="C57" s="99" t="s">
        <v>155</v>
      </c>
      <c r="D57" s="99"/>
      <c r="E57" s="56">
        <f>COUNTIF(F12:F48,"KXL")</f>
        <v>36</v>
      </c>
      <c r="F57" s="57">
        <f t="shared" si="5"/>
        <v>97.297297297297291</v>
      </c>
      <c r="G57" s="62">
        <f>COUNTIF(H12:H48,"KXL")</f>
        <v>37</v>
      </c>
      <c r="H57" s="63">
        <f t="shared" si="4"/>
        <v>100</v>
      </c>
      <c r="I57" s="60"/>
    </row>
    <row r="58" spans="1:10">
      <c r="C58" s="44"/>
      <c r="D58" s="44"/>
      <c r="F58" s="58"/>
    </row>
    <row r="59" spans="1:10" ht="18" customHeight="1">
      <c r="E59" s="100" t="s">
        <v>158</v>
      </c>
      <c r="F59" s="100"/>
      <c r="G59" s="100"/>
      <c r="H59" s="100"/>
      <c r="I59" s="100"/>
    </row>
    <row r="60" spans="1:10" ht="18" customHeight="1">
      <c r="A60" s="98" t="s">
        <v>156</v>
      </c>
      <c r="B60" s="98"/>
      <c r="C60" s="98"/>
      <c r="D60" s="98"/>
      <c r="E60" s="98"/>
      <c r="F60" s="98" t="s">
        <v>142</v>
      </c>
      <c r="G60" s="98"/>
      <c r="H60" s="98"/>
      <c r="I60" s="66" t="s">
        <v>157</v>
      </c>
      <c r="J60" s="59"/>
    </row>
    <row r="61" spans="1:10" ht="18" customHeight="1"/>
    <row r="62" spans="1:10" ht="18" customHeight="1"/>
    <row r="63" spans="1:10" ht="18" customHeight="1"/>
    <row r="64" spans="1:10" ht="18" customHeight="1">
      <c r="A64" s="67">
        <v>1</v>
      </c>
    </row>
    <row r="65" spans="6:9">
      <c r="F65" s="108"/>
      <c r="G65" s="108"/>
      <c r="H65" s="108"/>
      <c r="I65" s="68" t="s">
        <v>285</v>
      </c>
    </row>
  </sheetData>
  <mergeCells count="31">
    <mergeCell ref="F65:H65"/>
    <mergeCell ref="A2:D2"/>
    <mergeCell ref="E2:I2"/>
    <mergeCell ref="A3:D3"/>
    <mergeCell ref="E3:I3"/>
    <mergeCell ref="A4:D4"/>
    <mergeCell ref="E4:I4"/>
    <mergeCell ref="C52:D52"/>
    <mergeCell ref="A5:D5"/>
    <mergeCell ref="A6:I6"/>
    <mergeCell ref="A7:I7"/>
    <mergeCell ref="A8:I8"/>
    <mergeCell ref="A10:A11"/>
    <mergeCell ref="B10:B11"/>
    <mergeCell ref="C10:D11"/>
    <mergeCell ref="E10:F10"/>
    <mergeCell ref="G10:H10"/>
    <mergeCell ref="I10:I11"/>
    <mergeCell ref="C49:I49"/>
    <mergeCell ref="C50:D51"/>
    <mergeCell ref="E50:F50"/>
    <mergeCell ref="G50:H50"/>
    <mergeCell ref="I50:I51"/>
    <mergeCell ref="A60:E60"/>
    <mergeCell ref="F60:H60"/>
    <mergeCell ref="C53:D53"/>
    <mergeCell ref="C54:D54"/>
    <mergeCell ref="C55:D55"/>
    <mergeCell ref="C56:D56"/>
    <mergeCell ref="C57:D57"/>
    <mergeCell ref="E59:I59"/>
  </mergeCells>
  <conditionalFormatting sqref="F12:F48 H12:H48">
    <cfRule type="cellIs" dxfId="1" priority="1" stopIfTrue="1" operator="equal">
      <formula>"SVG"</formula>
    </cfRule>
    <cfRule type="cellIs" dxfId="0" priority="2" stopIfTrue="1" operator="equal">
      <formula>"SVXS"</formula>
    </cfRule>
  </conditionalFormatting>
  <pageMargins left="0.5" right="0.25" top="0.75" bottom="0.75" header="0" footer="0.25"/>
  <pageSetup paperSize="9" scale="95" orientation="portrait"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6"/>
  <sheetViews>
    <sheetView tabSelected="1" workbookViewId="0">
      <selection activeCell="F40" sqref="F40"/>
    </sheetView>
  </sheetViews>
  <sheetFormatPr defaultRowHeight="15.75"/>
  <cols>
    <col min="1" max="1" width="3.75" style="70" customWidth="1"/>
    <col min="2" max="2" width="10.125" style="70" customWidth="1"/>
    <col min="3" max="3" width="16.875" style="70" customWidth="1"/>
    <col min="4" max="4" width="7.875" style="70" customWidth="1"/>
    <col min="5" max="6" width="7.375" style="70" customWidth="1"/>
    <col min="7" max="7" width="6.75" style="70" customWidth="1"/>
    <col min="8" max="8" width="10.25" style="70" customWidth="1"/>
    <col min="9" max="11" width="10.25" style="70" hidden="1" customWidth="1"/>
    <col min="12" max="12" width="16.125" style="70" customWidth="1"/>
    <col min="13" max="256" width="9" style="70"/>
    <col min="257" max="257" width="3.75" style="70" customWidth="1"/>
    <col min="258" max="258" width="10.125" style="70" customWidth="1"/>
    <col min="259" max="259" width="16.875" style="70" customWidth="1"/>
    <col min="260" max="260" width="7.875" style="70" customWidth="1"/>
    <col min="261" max="261" width="9.375" style="70" customWidth="1"/>
    <col min="262" max="267" width="10.25" style="70" customWidth="1"/>
    <col min="268" max="268" width="16.125" style="70" customWidth="1"/>
    <col min="269" max="512" width="9" style="70"/>
    <col min="513" max="513" width="3.75" style="70" customWidth="1"/>
    <col min="514" max="514" width="10.125" style="70" customWidth="1"/>
    <col min="515" max="515" width="16.875" style="70" customWidth="1"/>
    <col min="516" max="516" width="7.875" style="70" customWidth="1"/>
    <col min="517" max="517" width="9.375" style="70" customWidth="1"/>
    <col min="518" max="523" width="10.25" style="70" customWidth="1"/>
    <col min="524" max="524" width="16.125" style="70" customWidth="1"/>
    <col min="525" max="768" width="9" style="70"/>
    <col min="769" max="769" width="3.75" style="70" customWidth="1"/>
    <col min="770" max="770" width="10.125" style="70" customWidth="1"/>
    <col min="771" max="771" width="16.875" style="70" customWidth="1"/>
    <col min="772" max="772" width="7.875" style="70" customWidth="1"/>
    <col min="773" max="773" width="9.375" style="70" customWidth="1"/>
    <col min="774" max="779" width="10.25" style="70" customWidth="1"/>
    <col min="780" max="780" width="16.125" style="70" customWidth="1"/>
    <col min="781" max="1024" width="9" style="70"/>
    <col min="1025" max="1025" width="3.75" style="70" customWidth="1"/>
    <col min="1026" max="1026" width="10.125" style="70" customWidth="1"/>
    <col min="1027" max="1027" width="16.875" style="70" customWidth="1"/>
    <col min="1028" max="1028" width="7.875" style="70" customWidth="1"/>
    <col min="1029" max="1029" width="9.375" style="70" customWidth="1"/>
    <col min="1030" max="1035" width="10.25" style="70" customWidth="1"/>
    <col min="1036" max="1036" width="16.125" style="70" customWidth="1"/>
    <col min="1037" max="1280" width="9" style="70"/>
    <col min="1281" max="1281" width="3.75" style="70" customWidth="1"/>
    <col min="1282" max="1282" width="10.125" style="70" customWidth="1"/>
    <col min="1283" max="1283" width="16.875" style="70" customWidth="1"/>
    <col min="1284" max="1284" width="7.875" style="70" customWidth="1"/>
    <col min="1285" max="1285" width="9.375" style="70" customWidth="1"/>
    <col min="1286" max="1291" width="10.25" style="70" customWidth="1"/>
    <col min="1292" max="1292" width="16.125" style="70" customWidth="1"/>
    <col min="1293" max="1536" width="9" style="70"/>
    <col min="1537" max="1537" width="3.75" style="70" customWidth="1"/>
    <col min="1538" max="1538" width="10.125" style="70" customWidth="1"/>
    <col min="1539" max="1539" width="16.875" style="70" customWidth="1"/>
    <col min="1540" max="1540" width="7.875" style="70" customWidth="1"/>
    <col min="1541" max="1541" width="9.375" style="70" customWidth="1"/>
    <col min="1542" max="1547" width="10.25" style="70" customWidth="1"/>
    <col min="1548" max="1548" width="16.125" style="70" customWidth="1"/>
    <col min="1549" max="1792" width="9" style="70"/>
    <col min="1793" max="1793" width="3.75" style="70" customWidth="1"/>
    <col min="1794" max="1794" width="10.125" style="70" customWidth="1"/>
    <col min="1795" max="1795" width="16.875" style="70" customWidth="1"/>
    <col min="1796" max="1796" width="7.875" style="70" customWidth="1"/>
    <col min="1797" max="1797" width="9.375" style="70" customWidth="1"/>
    <col min="1798" max="1803" width="10.25" style="70" customWidth="1"/>
    <col min="1804" max="1804" width="16.125" style="70" customWidth="1"/>
    <col min="1805" max="2048" width="9" style="70"/>
    <col min="2049" max="2049" width="3.75" style="70" customWidth="1"/>
    <col min="2050" max="2050" width="10.125" style="70" customWidth="1"/>
    <col min="2051" max="2051" width="16.875" style="70" customWidth="1"/>
    <col min="2052" max="2052" width="7.875" style="70" customWidth="1"/>
    <col min="2053" max="2053" width="9.375" style="70" customWidth="1"/>
    <col min="2054" max="2059" width="10.25" style="70" customWidth="1"/>
    <col min="2060" max="2060" width="16.125" style="70" customWidth="1"/>
    <col min="2061" max="2304" width="9" style="70"/>
    <col min="2305" max="2305" width="3.75" style="70" customWidth="1"/>
    <col min="2306" max="2306" width="10.125" style="70" customWidth="1"/>
    <col min="2307" max="2307" width="16.875" style="70" customWidth="1"/>
    <col min="2308" max="2308" width="7.875" style="70" customWidth="1"/>
    <col min="2309" max="2309" width="9.375" style="70" customWidth="1"/>
    <col min="2310" max="2315" width="10.25" style="70" customWidth="1"/>
    <col min="2316" max="2316" width="16.125" style="70" customWidth="1"/>
    <col min="2317" max="2560" width="9" style="70"/>
    <col min="2561" max="2561" width="3.75" style="70" customWidth="1"/>
    <col min="2562" max="2562" width="10.125" style="70" customWidth="1"/>
    <col min="2563" max="2563" width="16.875" style="70" customWidth="1"/>
    <col min="2564" max="2564" width="7.875" style="70" customWidth="1"/>
    <col min="2565" max="2565" width="9.375" style="70" customWidth="1"/>
    <col min="2566" max="2571" width="10.25" style="70" customWidth="1"/>
    <col min="2572" max="2572" width="16.125" style="70" customWidth="1"/>
    <col min="2573" max="2816" width="9" style="70"/>
    <col min="2817" max="2817" width="3.75" style="70" customWidth="1"/>
    <col min="2818" max="2818" width="10.125" style="70" customWidth="1"/>
    <col min="2819" max="2819" width="16.875" style="70" customWidth="1"/>
    <col min="2820" max="2820" width="7.875" style="70" customWidth="1"/>
    <col min="2821" max="2821" width="9.375" style="70" customWidth="1"/>
    <col min="2822" max="2827" width="10.25" style="70" customWidth="1"/>
    <col min="2828" max="2828" width="16.125" style="70" customWidth="1"/>
    <col min="2829" max="3072" width="9" style="70"/>
    <col min="3073" max="3073" width="3.75" style="70" customWidth="1"/>
    <col min="3074" max="3074" width="10.125" style="70" customWidth="1"/>
    <col min="3075" max="3075" width="16.875" style="70" customWidth="1"/>
    <col min="3076" max="3076" width="7.875" style="70" customWidth="1"/>
    <col min="3077" max="3077" width="9.375" style="70" customWidth="1"/>
    <col min="3078" max="3083" width="10.25" style="70" customWidth="1"/>
    <col min="3084" max="3084" width="16.125" style="70" customWidth="1"/>
    <col min="3085" max="3328" width="9" style="70"/>
    <col min="3329" max="3329" width="3.75" style="70" customWidth="1"/>
    <col min="3330" max="3330" width="10.125" style="70" customWidth="1"/>
    <col min="3331" max="3331" width="16.875" style="70" customWidth="1"/>
    <col min="3332" max="3332" width="7.875" style="70" customWidth="1"/>
    <col min="3333" max="3333" width="9.375" style="70" customWidth="1"/>
    <col min="3334" max="3339" width="10.25" style="70" customWidth="1"/>
    <col min="3340" max="3340" width="16.125" style="70" customWidth="1"/>
    <col min="3341" max="3584" width="9" style="70"/>
    <col min="3585" max="3585" width="3.75" style="70" customWidth="1"/>
    <col min="3586" max="3586" width="10.125" style="70" customWidth="1"/>
    <col min="3587" max="3587" width="16.875" style="70" customWidth="1"/>
    <col min="3588" max="3588" width="7.875" style="70" customWidth="1"/>
    <col min="3589" max="3589" width="9.375" style="70" customWidth="1"/>
    <col min="3590" max="3595" width="10.25" style="70" customWidth="1"/>
    <col min="3596" max="3596" width="16.125" style="70" customWidth="1"/>
    <col min="3597" max="3840" width="9" style="70"/>
    <col min="3841" max="3841" width="3.75" style="70" customWidth="1"/>
    <col min="3842" max="3842" width="10.125" style="70" customWidth="1"/>
    <col min="3843" max="3843" width="16.875" style="70" customWidth="1"/>
    <col min="3844" max="3844" width="7.875" style="70" customWidth="1"/>
    <col min="3845" max="3845" width="9.375" style="70" customWidth="1"/>
    <col min="3846" max="3851" width="10.25" style="70" customWidth="1"/>
    <col min="3852" max="3852" width="16.125" style="70" customWidth="1"/>
    <col min="3853" max="4096" width="9" style="70"/>
    <col min="4097" max="4097" width="3.75" style="70" customWidth="1"/>
    <col min="4098" max="4098" width="10.125" style="70" customWidth="1"/>
    <col min="4099" max="4099" width="16.875" style="70" customWidth="1"/>
    <col min="4100" max="4100" width="7.875" style="70" customWidth="1"/>
    <col min="4101" max="4101" width="9.375" style="70" customWidth="1"/>
    <col min="4102" max="4107" width="10.25" style="70" customWidth="1"/>
    <col min="4108" max="4108" width="16.125" style="70" customWidth="1"/>
    <col min="4109" max="4352" width="9" style="70"/>
    <col min="4353" max="4353" width="3.75" style="70" customWidth="1"/>
    <col min="4354" max="4354" width="10.125" style="70" customWidth="1"/>
    <col min="4355" max="4355" width="16.875" style="70" customWidth="1"/>
    <col min="4356" max="4356" width="7.875" style="70" customWidth="1"/>
    <col min="4357" max="4357" width="9.375" style="70" customWidth="1"/>
    <col min="4358" max="4363" width="10.25" style="70" customWidth="1"/>
    <col min="4364" max="4364" width="16.125" style="70" customWidth="1"/>
    <col min="4365" max="4608" width="9" style="70"/>
    <col min="4609" max="4609" width="3.75" style="70" customWidth="1"/>
    <col min="4610" max="4610" width="10.125" style="70" customWidth="1"/>
    <col min="4611" max="4611" width="16.875" style="70" customWidth="1"/>
    <col min="4612" max="4612" width="7.875" style="70" customWidth="1"/>
    <col min="4613" max="4613" width="9.375" style="70" customWidth="1"/>
    <col min="4614" max="4619" width="10.25" style="70" customWidth="1"/>
    <col min="4620" max="4620" width="16.125" style="70" customWidth="1"/>
    <col min="4621" max="4864" width="9" style="70"/>
    <col min="4865" max="4865" width="3.75" style="70" customWidth="1"/>
    <col min="4866" max="4866" width="10.125" style="70" customWidth="1"/>
    <col min="4867" max="4867" width="16.875" style="70" customWidth="1"/>
    <col min="4868" max="4868" width="7.875" style="70" customWidth="1"/>
    <col min="4869" max="4869" width="9.375" style="70" customWidth="1"/>
    <col min="4870" max="4875" width="10.25" style="70" customWidth="1"/>
    <col min="4876" max="4876" width="16.125" style="70" customWidth="1"/>
    <col min="4877" max="5120" width="9" style="70"/>
    <col min="5121" max="5121" width="3.75" style="70" customWidth="1"/>
    <col min="5122" max="5122" width="10.125" style="70" customWidth="1"/>
    <col min="5123" max="5123" width="16.875" style="70" customWidth="1"/>
    <col min="5124" max="5124" width="7.875" style="70" customWidth="1"/>
    <col min="5125" max="5125" width="9.375" style="70" customWidth="1"/>
    <col min="5126" max="5131" width="10.25" style="70" customWidth="1"/>
    <col min="5132" max="5132" width="16.125" style="70" customWidth="1"/>
    <col min="5133" max="5376" width="9" style="70"/>
    <col min="5377" max="5377" width="3.75" style="70" customWidth="1"/>
    <col min="5378" max="5378" width="10.125" style="70" customWidth="1"/>
    <col min="5379" max="5379" width="16.875" style="70" customWidth="1"/>
    <col min="5380" max="5380" width="7.875" style="70" customWidth="1"/>
    <col min="5381" max="5381" width="9.375" style="70" customWidth="1"/>
    <col min="5382" max="5387" width="10.25" style="70" customWidth="1"/>
    <col min="5388" max="5388" width="16.125" style="70" customWidth="1"/>
    <col min="5389" max="5632" width="9" style="70"/>
    <col min="5633" max="5633" width="3.75" style="70" customWidth="1"/>
    <col min="5634" max="5634" width="10.125" style="70" customWidth="1"/>
    <col min="5635" max="5635" width="16.875" style="70" customWidth="1"/>
    <col min="5636" max="5636" width="7.875" style="70" customWidth="1"/>
    <col min="5637" max="5637" width="9.375" style="70" customWidth="1"/>
    <col min="5638" max="5643" width="10.25" style="70" customWidth="1"/>
    <col min="5644" max="5644" width="16.125" style="70" customWidth="1"/>
    <col min="5645" max="5888" width="9" style="70"/>
    <col min="5889" max="5889" width="3.75" style="70" customWidth="1"/>
    <col min="5890" max="5890" width="10.125" style="70" customWidth="1"/>
    <col min="5891" max="5891" width="16.875" style="70" customWidth="1"/>
    <col min="5892" max="5892" width="7.875" style="70" customWidth="1"/>
    <col min="5893" max="5893" width="9.375" style="70" customWidth="1"/>
    <col min="5894" max="5899" width="10.25" style="70" customWidth="1"/>
    <col min="5900" max="5900" width="16.125" style="70" customWidth="1"/>
    <col min="5901" max="6144" width="9" style="70"/>
    <col min="6145" max="6145" width="3.75" style="70" customWidth="1"/>
    <col min="6146" max="6146" width="10.125" style="70" customWidth="1"/>
    <col min="6147" max="6147" width="16.875" style="70" customWidth="1"/>
    <col min="6148" max="6148" width="7.875" style="70" customWidth="1"/>
    <col min="6149" max="6149" width="9.375" style="70" customWidth="1"/>
    <col min="6150" max="6155" width="10.25" style="70" customWidth="1"/>
    <col min="6156" max="6156" width="16.125" style="70" customWidth="1"/>
    <col min="6157" max="6400" width="9" style="70"/>
    <col min="6401" max="6401" width="3.75" style="70" customWidth="1"/>
    <col min="6402" max="6402" width="10.125" style="70" customWidth="1"/>
    <col min="6403" max="6403" width="16.875" style="70" customWidth="1"/>
    <col min="6404" max="6404" width="7.875" style="70" customWidth="1"/>
    <col min="6405" max="6405" width="9.375" style="70" customWidth="1"/>
    <col min="6406" max="6411" width="10.25" style="70" customWidth="1"/>
    <col min="6412" max="6412" width="16.125" style="70" customWidth="1"/>
    <col min="6413" max="6656" width="9" style="70"/>
    <col min="6657" max="6657" width="3.75" style="70" customWidth="1"/>
    <col min="6658" max="6658" width="10.125" style="70" customWidth="1"/>
    <col min="6659" max="6659" width="16.875" style="70" customWidth="1"/>
    <col min="6660" max="6660" width="7.875" style="70" customWidth="1"/>
    <col min="6661" max="6661" width="9.375" style="70" customWidth="1"/>
    <col min="6662" max="6667" width="10.25" style="70" customWidth="1"/>
    <col min="6668" max="6668" width="16.125" style="70" customWidth="1"/>
    <col min="6669" max="6912" width="9" style="70"/>
    <col min="6913" max="6913" width="3.75" style="70" customWidth="1"/>
    <col min="6914" max="6914" width="10.125" style="70" customWidth="1"/>
    <col min="6915" max="6915" width="16.875" style="70" customWidth="1"/>
    <col min="6916" max="6916" width="7.875" style="70" customWidth="1"/>
    <col min="6917" max="6917" width="9.375" style="70" customWidth="1"/>
    <col min="6918" max="6923" width="10.25" style="70" customWidth="1"/>
    <col min="6924" max="6924" width="16.125" style="70" customWidth="1"/>
    <col min="6925" max="7168" width="9" style="70"/>
    <col min="7169" max="7169" width="3.75" style="70" customWidth="1"/>
    <col min="7170" max="7170" width="10.125" style="70" customWidth="1"/>
    <col min="7171" max="7171" width="16.875" style="70" customWidth="1"/>
    <col min="7172" max="7172" width="7.875" style="70" customWidth="1"/>
    <col min="7173" max="7173" width="9.375" style="70" customWidth="1"/>
    <col min="7174" max="7179" width="10.25" style="70" customWidth="1"/>
    <col min="7180" max="7180" width="16.125" style="70" customWidth="1"/>
    <col min="7181" max="7424" width="9" style="70"/>
    <col min="7425" max="7425" width="3.75" style="70" customWidth="1"/>
    <col min="7426" max="7426" width="10.125" style="70" customWidth="1"/>
    <col min="7427" max="7427" width="16.875" style="70" customWidth="1"/>
    <col min="7428" max="7428" width="7.875" style="70" customWidth="1"/>
    <col min="7429" max="7429" width="9.375" style="70" customWidth="1"/>
    <col min="7430" max="7435" width="10.25" style="70" customWidth="1"/>
    <col min="7436" max="7436" width="16.125" style="70" customWidth="1"/>
    <col min="7437" max="7680" width="9" style="70"/>
    <col min="7681" max="7681" width="3.75" style="70" customWidth="1"/>
    <col min="7682" max="7682" width="10.125" style="70" customWidth="1"/>
    <col min="7683" max="7683" width="16.875" style="70" customWidth="1"/>
    <col min="7684" max="7684" width="7.875" style="70" customWidth="1"/>
    <col min="7685" max="7685" width="9.375" style="70" customWidth="1"/>
    <col min="7686" max="7691" width="10.25" style="70" customWidth="1"/>
    <col min="7692" max="7692" width="16.125" style="70" customWidth="1"/>
    <col min="7693" max="7936" width="9" style="70"/>
    <col min="7937" max="7937" width="3.75" style="70" customWidth="1"/>
    <col min="7938" max="7938" width="10.125" style="70" customWidth="1"/>
    <col min="7939" max="7939" width="16.875" style="70" customWidth="1"/>
    <col min="7940" max="7940" width="7.875" style="70" customWidth="1"/>
    <col min="7941" max="7941" width="9.375" style="70" customWidth="1"/>
    <col min="7942" max="7947" width="10.25" style="70" customWidth="1"/>
    <col min="7948" max="7948" width="16.125" style="70" customWidth="1"/>
    <col min="7949" max="8192" width="9" style="70"/>
    <col min="8193" max="8193" width="3.75" style="70" customWidth="1"/>
    <col min="8194" max="8194" width="10.125" style="70" customWidth="1"/>
    <col min="8195" max="8195" width="16.875" style="70" customWidth="1"/>
    <col min="8196" max="8196" width="7.875" style="70" customWidth="1"/>
    <col min="8197" max="8197" width="9.375" style="70" customWidth="1"/>
    <col min="8198" max="8203" width="10.25" style="70" customWidth="1"/>
    <col min="8204" max="8204" width="16.125" style="70" customWidth="1"/>
    <col min="8205" max="8448" width="9" style="70"/>
    <col min="8449" max="8449" width="3.75" style="70" customWidth="1"/>
    <col min="8450" max="8450" width="10.125" style="70" customWidth="1"/>
    <col min="8451" max="8451" width="16.875" style="70" customWidth="1"/>
    <col min="8452" max="8452" width="7.875" style="70" customWidth="1"/>
    <col min="8453" max="8453" width="9.375" style="70" customWidth="1"/>
    <col min="8454" max="8459" width="10.25" style="70" customWidth="1"/>
    <col min="8460" max="8460" width="16.125" style="70" customWidth="1"/>
    <col min="8461" max="8704" width="9" style="70"/>
    <col min="8705" max="8705" width="3.75" style="70" customWidth="1"/>
    <col min="8706" max="8706" width="10.125" style="70" customWidth="1"/>
    <col min="8707" max="8707" width="16.875" style="70" customWidth="1"/>
    <col min="8708" max="8708" width="7.875" style="70" customWidth="1"/>
    <col min="8709" max="8709" width="9.375" style="70" customWidth="1"/>
    <col min="8710" max="8715" width="10.25" style="70" customWidth="1"/>
    <col min="8716" max="8716" width="16.125" style="70" customWidth="1"/>
    <col min="8717" max="8960" width="9" style="70"/>
    <col min="8961" max="8961" width="3.75" style="70" customWidth="1"/>
    <col min="8962" max="8962" width="10.125" style="70" customWidth="1"/>
    <col min="8963" max="8963" width="16.875" style="70" customWidth="1"/>
    <col min="8964" max="8964" width="7.875" style="70" customWidth="1"/>
    <col min="8965" max="8965" width="9.375" style="70" customWidth="1"/>
    <col min="8966" max="8971" width="10.25" style="70" customWidth="1"/>
    <col min="8972" max="8972" width="16.125" style="70" customWidth="1"/>
    <col min="8973" max="9216" width="9" style="70"/>
    <col min="9217" max="9217" width="3.75" style="70" customWidth="1"/>
    <col min="9218" max="9218" width="10.125" style="70" customWidth="1"/>
    <col min="9219" max="9219" width="16.875" style="70" customWidth="1"/>
    <col min="9220" max="9220" width="7.875" style="70" customWidth="1"/>
    <col min="9221" max="9221" width="9.375" style="70" customWidth="1"/>
    <col min="9222" max="9227" width="10.25" style="70" customWidth="1"/>
    <col min="9228" max="9228" width="16.125" style="70" customWidth="1"/>
    <col min="9229" max="9472" width="9" style="70"/>
    <col min="9473" max="9473" width="3.75" style="70" customWidth="1"/>
    <col min="9474" max="9474" width="10.125" style="70" customWidth="1"/>
    <col min="9475" max="9475" width="16.875" style="70" customWidth="1"/>
    <col min="9476" max="9476" width="7.875" style="70" customWidth="1"/>
    <col min="9477" max="9477" width="9.375" style="70" customWidth="1"/>
    <col min="9478" max="9483" width="10.25" style="70" customWidth="1"/>
    <col min="9484" max="9484" width="16.125" style="70" customWidth="1"/>
    <col min="9485" max="9728" width="9" style="70"/>
    <col min="9729" max="9729" width="3.75" style="70" customWidth="1"/>
    <col min="9730" max="9730" width="10.125" style="70" customWidth="1"/>
    <col min="9731" max="9731" width="16.875" style="70" customWidth="1"/>
    <col min="9732" max="9732" width="7.875" style="70" customWidth="1"/>
    <col min="9733" max="9733" width="9.375" style="70" customWidth="1"/>
    <col min="9734" max="9739" width="10.25" style="70" customWidth="1"/>
    <col min="9740" max="9740" width="16.125" style="70" customWidth="1"/>
    <col min="9741" max="9984" width="9" style="70"/>
    <col min="9985" max="9985" width="3.75" style="70" customWidth="1"/>
    <col min="9986" max="9986" width="10.125" style="70" customWidth="1"/>
    <col min="9987" max="9987" width="16.875" style="70" customWidth="1"/>
    <col min="9988" max="9988" width="7.875" style="70" customWidth="1"/>
    <col min="9989" max="9989" width="9.375" style="70" customWidth="1"/>
    <col min="9990" max="9995" width="10.25" style="70" customWidth="1"/>
    <col min="9996" max="9996" width="16.125" style="70" customWidth="1"/>
    <col min="9997" max="10240" width="9" style="70"/>
    <col min="10241" max="10241" width="3.75" style="70" customWidth="1"/>
    <col min="10242" max="10242" width="10.125" style="70" customWidth="1"/>
    <col min="10243" max="10243" width="16.875" style="70" customWidth="1"/>
    <col min="10244" max="10244" width="7.875" style="70" customWidth="1"/>
    <col min="10245" max="10245" width="9.375" style="70" customWidth="1"/>
    <col min="10246" max="10251" width="10.25" style="70" customWidth="1"/>
    <col min="10252" max="10252" width="16.125" style="70" customWidth="1"/>
    <col min="10253" max="10496" width="9" style="70"/>
    <col min="10497" max="10497" width="3.75" style="70" customWidth="1"/>
    <col min="10498" max="10498" width="10.125" style="70" customWidth="1"/>
    <col min="10499" max="10499" width="16.875" style="70" customWidth="1"/>
    <col min="10500" max="10500" width="7.875" style="70" customWidth="1"/>
    <col min="10501" max="10501" width="9.375" style="70" customWidth="1"/>
    <col min="10502" max="10507" width="10.25" style="70" customWidth="1"/>
    <col min="10508" max="10508" width="16.125" style="70" customWidth="1"/>
    <col min="10509" max="10752" width="9" style="70"/>
    <col min="10753" max="10753" width="3.75" style="70" customWidth="1"/>
    <col min="10754" max="10754" width="10.125" style="70" customWidth="1"/>
    <col min="10755" max="10755" width="16.875" style="70" customWidth="1"/>
    <col min="10756" max="10756" width="7.875" style="70" customWidth="1"/>
    <col min="10757" max="10757" width="9.375" style="70" customWidth="1"/>
    <col min="10758" max="10763" width="10.25" style="70" customWidth="1"/>
    <col min="10764" max="10764" width="16.125" style="70" customWidth="1"/>
    <col min="10765" max="11008" width="9" style="70"/>
    <col min="11009" max="11009" width="3.75" style="70" customWidth="1"/>
    <col min="11010" max="11010" width="10.125" style="70" customWidth="1"/>
    <col min="11011" max="11011" width="16.875" style="70" customWidth="1"/>
    <col min="11012" max="11012" width="7.875" style="70" customWidth="1"/>
    <col min="11013" max="11013" width="9.375" style="70" customWidth="1"/>
    <col min="11014" max="11019" width="10.25" style="70" customWidth="1"/>
    <col min="11020" max="11020" width="16.125" style="70" customWidth="1"/>
    <col min="11021" max="11264" width="9" style="70"/>
    <col min="11265" max="11265" width="3.75" style="70" customWidth="1"/>
    <col min="11266" max="11266" width="10.125" style="70" customWidth="1"/>
    <col min="11267" max="11267" width="16.875" style="70" customWidth="1"/>
    <col min="11268" max="11268" width="7.875" style="70" customWidth="1"/>
    <col min="11269" max="11269" width="9.375" style="70" customWidth="1"/>
    <col min="11270" max="11275" width="10.25" style="70" customWidth="1"/>
    <col min="11276" max="11276" width="16.125" style="70" customWidth="1"/>
    <col min="11277" max="11520" width="9" style="70"/>
    <col min="11521" max="11521" width="3.75" style="70" customWidth="1"/>
    <col min="11522" max="11522" width="10.125" style="70" customWidth="1"/>
    <col min="11523" max="11523" width="16.875" style="70" customWidth="1"/>
    <col min="11524" max="11524" width="7.875" style="70" customWidth="1"/>
    <col min="11525" max="11525" width="9.375" style="70" customWidth="1"/>
    <col min="11526" max="11531" width="10.25" style="70" customWidth="1"/>
    <col min="11532" max="11532" width="16.125" style="70" customWidth="1"/>
    <col min="11533" max="11776" width="9" style="70"/>
    <col min="11777" max="11777" width="3.75" style="70" customWidth="1"/>
    <col min="11778" max="11778" width="10.125" style="70" customWidth="1"/>
    <col min="11779" max="11779" width="16.875" style="70" customWidth="1"/>
    <col min="11780" max="11780" width="7.875" style="70" customWidth="1"/>
    <col min="11781" max="11781" width="9.375" style="70" customWidth="1"/>
    <col min="11782" max="11787" width="10.25" style="70" customWidth="1"/>
    <col min="11788" max="11788" width="16.125" style="70" customWidth="1"/>
    <col min="11789" max="12032" width="9" style="70"/>
    <col min="12033" max="12033" width="3.75" style="70" customWidth="1"/>
    <col min="12034" max="12034" width="10.125" style="70" customWidth="1"/>
    <col min="12035" max="12035" width="16.875" style="70" customWidth="1"/>
    <col min="12036" max="12036" width="7.875" style="70" customWidth="1"/>
    <col min="12037" max="12037" width="9.375" style="70" customWidth="1"/>
    <col min="12038" max="12043" width="10.25" style="70" customWidth="1"/>
    <col min="12044" max="12044" width="16.125" style="70" customWidth="1"/>
    <col min="12045" max="12288" width="9" style="70"/>
    <col min="12289" max="12289" width="3.75" style="70" customWidth="1"/>
    <col min="12290" max="12290" width="10.125" style="70" customWidth="1"/>
    <col min="12291" max="12291" width="16.875" style="70" customWidth="1"/>
    <col min="12292" max="12292" width="7.875" style="70" customWidth="1"/>
    <col min="12293" max="12293" width="9.375" style="70" customWidth="1"/>
    <col min="12294" max="12299" width="10.25" style="70" customWidth="1"/>
    <col min="12300" max="12300" width="16.125" style="70" customWidth="1"/>
    <col min="12301" max="12544" width="9" style="70"/>
    <col min="12545" max="12545" width="3.75" style="70" customWidth="1"/>
    <col min="12546" max="12546" width="10.125" style="70" customWidth="1"/>
    <col min="12547" max="12547" width="16.875" style="70" customWidth="1"/>
    <col min="12548" max="12548" width="7.875" style="70" customWidth="1"/>
    <col min="12549" max="12549" width="9.375" style="70" customWidth="1"/>
    <col min="12550" max="12555" width="10.25" style="70" customWidth="1"/>
    <col min="12556" max="12556" width="16.125" style="70" customWidth="1"/>
    <col min="12557" max="12800" width="9" style="70"/>
    <col min="12801" max="12801" width="3.75" style="70" customWidth="1"/>
    <col min="12802" max="12802" width="10.125" style="70" customWidth="1"/>
    <col min="12803" max="12803" width="16.875" style="70" customWidth="1"/>
    <col min="12804" max="12804" width="7.875" style="70" customWidth="1"/>
    <col min="12805" max="12805" width="9.375" style="70" customWidth="1"/>
    <col min="12806" max="12811" width="10.25" style="70" customWidth="1"/>
    <col min="12812" max="12812" width="16.125" style="70" customWidth="1"/>
    <col min="12813" max="13056" width="9" style="70"/>
    <col min="13057" max="13057" width="3.75" style="70" customWidth="1"/>
    <col min="13058" max="13058" width="10.125" style="70" customWidth="1"/>
    <col min="13059" max="13059" width="16.875" style="70" customWidth="1"/>
    <col min="13060" max="13060" width="7.875" style="70" customWidth="1"/>
    <col min="13061" max="13061" width="9.375" style="70" customWidth="1"/>
    <col min="13062" max="13067" width="10.25" style="70" customWidth="1"/>
    <col min="13068" max="13068" width="16.125" style="70" customWidth="1"/>
    <col min="13069" max="13312" width="9" style="70"/>
    <col min="13313" max="13313" width="3.75" style="70" customWidth="1"/>
    <col min="13314" max="13314" width="10.125" style="70" customWidth="1"/>
    <col min="13315" max="13315" width="16.875" style="70" customWidth="1"/>
    <col min="13316" max="13316" width="7.875" style="70" customWidth="1"/>
    <col min="13317" max="13317" width="9.375" style="70" customWidth="1"/>
    <col min="13318" max="13323" width="10.25" style="70" customWidth="1"/>
    <col min="13324" max="13324" width="16.125" style="70" customWidth="1"/>
    <col min="13325" max="13568" width="9" style="70"/>
    <col min="13569" max="13569" width="3.75" style="70" customWidth="1"/>
    <col min="13570" max="13570" width="10.125" style="70" customWidth="1"/>
    <col min="13571" max="13571" width="16.875" style="70" customWidth="1"/>
    <col min="13572" max="13572" width="7.875" style="70" customWidth="1"/>
    <col min="13573" max="13573" width="9.375" style="70" customWidth="1"/>
    <col min="13574" max="13579" width="10.25" style="70" customWidth="1"/>
    <col min="13580" max="13580" width="16.125" style="70" customWidth="1"/>
    <col min="13581" max="13824" width="9" style="70"/>
    <col min="13825" max="13825" width="3.75" style="70" customWidth="1"/>
    <col min="13826" max="13826" width="10.125" style="70" customWidth="1"/>
    <col min="13827" max="13827" width="16.875" style="70" customWidth="1"/>
    <col min="13828" max="13828" width="7.875" style="70" customWidth="1"/>
    <col min="13829" max="13829" width="9.375" style="70" customWidth="1"/>
    <col min="13830" max="13835" width="10.25" style="70" customWidth="1"/>
    <col min="13836" max="13836" width="16.125" style="70" customWidth="1"/>
    <col min="13837" max="14080" width="9" style="70"/>
    <col min="14081" max="14081" width="3.75" style="70" customWidth="1"/>
    <col min="14082" max="14082" width="10.125" style="70" customWidth="1"/>
    <col min="14083" max="14083" width="16.875" style="70" customWidth="1"/>
    <col min="14084" max="14084" width="7.875" style="70" customWidth="1"/>
    <col min="14085" max="14085" width="9.375" style="70" customWidth="1"/>
    <col min="14086" max="14091" width="10.25" style="70" customWidth="1"/>
    <col min="14092" max="14092" width="16.125" style="70" customWidth="1"/>
    <col min="14093" max="14336" width="9" style="70"/>
    <col min="14337" max="14337" width="3.75" style="70" customWidth="1"/>
    <col min="14338" max="14338" width="10.125" style="70" customWidth="1"/>
    <col min="14339" max="14339" width="16.875" style="70" customWidth="1"/>
    <col min="14340" max="14340" width="7.875" style="70" customWidth="1"/>
    <col min="14341" max="14341" width="9.375" style="70" customWidth="1"/>
    <col min="14342" max="14347" width="10.25" style="70" customWidth="1"/>
    <col min="14348" max="14348" width="16.125" style="70" customWidth="1"/>
    <col min="14349" max="14592" width="9" style="70"/>
    <col min="14593" max="14593" width="3.75" style="70" customWidth="1"/>
    <col min="14594" max="14594" width="10.125" style="70" customWidth="1"/>
    <col min="14595" max="14595" width="16.875" style="70" customWidth="1"/>
    <col min="14596" max="14596" width="7.875" style="70" customWidth="1"/>
    <col min="14597" max="14597" width="9.375" style="70" customWidth="1"/>
    <col min="14598" max="14603" width="10.25" style="70" customWidth="1"/>
    <col min="14604" max="14604" width="16.125" style="70" customWidth="1"/>
    <col min="14605" max="14848" width="9" style="70"/>
    <col min="14849" max="14849" width="3.75" style="70" customWidth="1"/>
    <col min="14850" max="14850" width="10.125" style="70" customWidth="1"/>
    <col min="14851" max="14851" width="16.875" style="70" customWidth="1"/>
    <col min="14852" max="14852" width="7.875" style="70" customWidth="1"/>
    <col min="14853" max="14853" width="9.375" style="70" customWidth="1"/>
    <col min="14854" max="14859" width="10.25" style="70" customWidth="1"/>
    <col min="14860" max="14860" width="16.125" style="70" customWidth="1"/>
    <col min="14861" max="15104" width="9" style="70"/>
    <col min="15105" max="15105" width="3.75" style="70" customWidth="1"/>
    <col min="15106" max="15106" width="10.125" style="70" customWidth="1"/>
    <col min="15107" max="15107" width="16.875" style="70" customWidth="1"/>
    <col min="15108" max="15108" width="7.875" style="70" customWidth="1"/>
    <col min="15109" max="15109" width="9.375" style="70" customWidth="1"/>
    <col min="15110" max="15115" width="10.25" style="70" customWidth="1"/>
    <col min="15116" max="15116" width="16.125" style="70" customWidth="1"/>
    <col min="15117" max="15360" width="9" style="70"/>
    <col min="15361" max="15361" width="3.75" style="70" customWidth="1"/>
    <col min="15362" max="15362" width="10.125" style="70" customWidth="1"/>
    <col min="15363" max="15363" width="16.875" style="70" customWidth="1"/>
    <col min="15364" max="15364" width="7.875" style="70" customWidth="1"/>
    <col min="15365" max="15365" width="9.375" style="70" customWidth="1"/>
    <col min="15366" max="15371" width="10.25" style="70" customWidth="1"/>
    <col min="15372" max="15372" width="16.125" style="70" customWidth="1"/>
    <col min="15373" max="15616" width="9" style="70"/>
    <col min="15617" max="15617" width="3.75" style="70" customWidth="1"/>
    <col min="15618" max="15618" width="10.125" style="70" customWidth="1"/>
    <col min="15619" max="15619" width="16.875" style="70" customWidth="1"/>
    <col min="15620" max="15620" width="7.875" style="70" customWidth="1"/>
    <col min="15621" max="15621" width="9.375" style="70" customWidth="1"/>
    <col min="15622" max="15627" width="10.25" style="70" customWidth="1"/>
    <col min="15628" max="15628" width="16.125" style="70" customWidth="1"/>
    <col min="15629" max="15872" width="9" style="70"/>
    <col min="15873" max="15873" width="3.75" style="70" customWidth="1"/>
    <col min="15874" max="15874" width="10.125" style="70" customWidth="1"/>
    <col min="15875" max="15875" width="16.875" style="70" customWidth="1"/>
    <col min="15876" max="15876" width="7.875" style="70" customWidth="1"/>
    <col min="15877" max="15877" width="9.375" style="70" customWidth="1"/>
    <col min="15878" max="15883" width="10.25" style="70" customWidth="1"/>
    <col min="15884" max="15884" width="16.125" style="70" customWidth="1"/>
    <col min="15885" max="16128" width="9" style="70"/>
    <col min="16129" max="16129" width="3.75" style="70" customWidth="1"/>
    <col min="16130" max="16130" width="10.125" style="70" customWidth="1"/>
    <col min="16131" max="16131" width="16.875" style="70" customWidth="1"/>
    <col min="16132" max="16132" width="7.875" style="70" customWidth="1"/>
    <col min="16133" max="16133" width="9.375" style="70" customWidth="1"/>
    <col min="16134" max="16139" width="10.25" style="70" customWidth="1"/>
    <col min="16140" max="16140" width="16.125" style="70" customWidth="1"/>
    <col min="16141" max="16384" width="9" style="70"/>
  </cols>
  <sheetData>
    <row r="1" spans="1:12" ht="27" customHeight="1">
      <c r="A1" s="121" t="s">
        <v>264</v>
      </c>
      <c r="B1" s="121"/>
      <c r="C1" s="121"/>
      <c r="D1" s="121"/>
      <c r="E1" s="121"/>
      <c r="F1" s="121"/>
      <c r="G1" s="121"/>
      <c r="H1" s="121"/>
      <c r="I1" s="121"/>
      <c r="J1" s="121"/>
      <c r="K1" s="121"/>
      <c r="L1" s="121"/>
    </row>
    <row r="2" spans="1:12" s="73" customFormat="1" ht="18" customHeight="1">
      <c r="A2" s="71"/>
      <c r="B2" s="71"/>
      <c r="C2" s="72" t="s">
        <v>265</v>
      </c>
      <c r="D2" s="72"/>
      <c r="E2" s="72"/>
      <c r="F2" s="72"/>
      <c r="G2" s="72"/>
      <c r="H2" s="72"/>
      <c r="I2" s="72"/>
      <c r="J2" s="72" t="s">
        <v>266</v>
      </c>
      <c r="K2" s="71"/>
      <c r="L2" s="71"/>
    </row>
    <row r="3" spans="1:12" s="73" customFormat="1" ht="18" customHeight="1">
      <c r="A3" s="71"/>
      <c r="B3" s="71"/>
      <c r="C3" s="72" t="s">
        <v>267</v>
      </c>
      <c r="D3" s="72"/>
      <c r="E3" s="72"/>
      <c r="F3" s="72"/>
      <c r="G3" s="72"/>
      <c r="H3" s="72"/>
      <c r="I3" s="72"/>
      <c r="J3" s="72" t="s">
        <v>268</v>
      </c>
      <c r="K3" s="71"/>
      <c r="L3" s="71"/>
    </row>
    <row r="4" spans="1:12" s="73" customFormat="1" ht="18" customHeight="1">
      <c r="A4" s="71"/>
      <c r="C4" s="72" t="s">
        <v>269</v>
      </c>
      <c r="D4" s="72"/>
      <c r="E4" s="72"/>
      <c r="F4" s="97"/>
      <c r="G4" s="97"/>
      <c r="H4" s="72"/>
      <c r="I4" s="72"/>
      <c r="J4" s="72" t="s">
        <v>270</v>
      </c>
      <c r="K4" s="71"/>
      <c r="L4" s="71"/>
    </row>
    <row r="5" spans="1:12" ht="9.75" customHeight="1">
      <c r="A5" s="74"/>
      <c r="B5" s="74"/>
      <c r="C5" s="74"/>
      <c r="D5" s="74"/>
      <c r="E5" s="74"/>
      <c r="F5" s="74"/>
      <c r="G5" s="74"/>
      <c r="H5" s="74"/>
      <c r="I5" s="74"/>
      <c r="J5" s="74"/>
      <c r="K5" s="74"/>
      <c r="L5" s="74"/>
    </row>
    <row r="6" spans="1:12" ht="30" customHeight="1">
      <c r="A6" s="75" t="s">
        <v>271</v>
      </c>
      <c r="B6" s="75" t="s">
        <v>272</v>
      </c>
      <c r="C6" s="75" t="s">
        <v>273</v>
      </c>
      <c r="D6" s="75" t="s">
        <v>274</v>
      </c>
      <c r="E6" s="76" t="s">
        <v>275</v>
      </c>
      <c r="F6" s="76" t="s">
        <v>276</v>
      </c>
      <c r="G6" s="76" t="s">
        <v>277</v>
      </c>
      <c r="H6" s="76" t="s">
        <v>278</v>
      </c>
      <c r="I6" s="76"/>
      <c r="J6" s="76"/>
      <c r="K6" s="76"/>
      <c r="L6" s="75" t="s">
        <v>279</v>
      </c>
    </row>
    <row r="7" spans="1:12" ht="25.5" customHeight="1">
      <c r="A7" s="77">
        <v>1</v>
      </c>
      <c r="B7" s="78" t="s">
        <v>161</v>
      </c>
      <c r="C7" s="79" t="s">
        <v>162</v>
      </c>
      <c r="D7" s="80" t="s">
        <v>163</v>
      </c>
      <c r="E7" s="80"/>
      <c r="F7" s="78" t="s">
        <v>280</v>
      </c>
      <c r="G7" s="77" t="s">
        <v>280</v>
      </c>
      <c r="H7" s="77"/>
      <c r="I7" s="77"/>
      <c r="J7" s="77"/>
      <c r="K7" s="81"/>
      <c r="L7" s="80"/>
    </row>
    <row r="8" spans="1:12" ht="25.5" customHeight="1">
      <c r="A8" s="77">
        <v>2</v>
      </c>
      <c r="B8" s="78" t="s">
        <v>164</v>
      </c>
      <c r="C8" s="79" t="s">
        <v>165</v>
      </c>
      <c r="D8" s="80" t="s">
        <v>166</v>
      </c>
      <c r="E8" s="82">
        <v>173</v>
      </c>
      <c r="F8" s="78"/>
      <c r="G8" s="77"/>
      <c r="H8" s="77"/>
      <c r="I8" s="77"/>
      <c r="J8" s="77"/>
      <c r="K8" s="81"/>
      <c r="L8" s="80"/>
    </row>
    <row r="9" spans="1:12" ht="25.5" customHeight="1">
      <c r="A9" s="77">
        <v>3</v>
      </c>
      <c r="B9" s="78" t="s">
        <v>167</v>
      </c>
      <c r="C9" s="79" t="s">
        <v>168</v>
      </c>
      <c r="D9" s="80" t="s">
        <v>166</v>
      </c>
      <c r="E9" s="82">
        <v>55</v>
      </c>
      <c r="F9" s="78"/>
      <c r="G9" s="77" t="s">
        <v>280</v>
      </c>
      <c r="H9" s="77"/>
      <c r="I9" s="77"/>
      <c r="J9" s="77"/>
      <c r="K9" s="81"/>
      <c r="L9" s="80"/>
    </row>
    <row r="10" spans="1:12" ht="25.5" customHeight="1">
      <c r="A10" s="77">
        <v>4</v>
      </c>
      <c r="B10" s="78" t="s">
        <v>169</v>
      </c>
      <c r="C10" s="79" t="s">
        <v>170</v>
      </c>
      <c r="D10" s="80" t="s">
        <v>171</v>
      </c>
      <c r="E10" s="82">
        <v>42</v>
      </c>
      <c r="F10" s="78"/>
      <c r="G10" s="77" t="s">
        <v>280</v>
      </c>
      <c r="H10" s="77"/>
      <c r="I10" s="77"/>
      <c r="J10" s="77"/>
      <c r="K10" s="81"/>
      <c r="L10" s="80"/>
    </row>
    <row r="11" spans="1:12" ht="25.5" customHeight="1">
      <c r="A11" s="77">
        <v>5</v>
      </c>
      <c r="B11" s="78" t="s">
        <v>172</v>
      </c>
      <c r="C11" s="79" t="s">
        <v>173</v>
      </c>
      <c r="D11" s="80" t="s">
        <v>174</v>
      </c>
      <c r="E11" s="82">
        <v>23</v>
      </c>
      <c r="F11" s="78"/>
      <c r="G11" s="77" t="s">
        <v>280</v>
      </c>
      <c r="H11" s="77" t="s">
        <v>280</v>
      </c>
      <c r="I11" s="77"/>
      <c r="J11" s="77"/>
      <c r="K11" s="81"/>
      <c r="L11" s="80"/>
    </row>
    <row r="12" spans="1:12" ht="25.5" customHeight="1">
      <c r="A12" s="77">
        <v>6</v>
      </c>
      <c r="B12" s="78" t="s">
        <v>175</v>
      </c>
      <c r="C12" s="79" t="s">
        <v>176</v>
      </c>
      <c r="D12" s="80" t="s">
        <v>177</v>
      </c>
      <c r="E12" s="82">
        <v>81</v>
      </c>
      <c r="F12" s="78"/>
      <c r="G12" s="77"/>
      <c r="H12" s="77"/>
      <c r="I12" s="77"/>
      <c r="J12" s="77"/>
      <c r="K12" s="81"/>
      <c r="L12" s="80"/>
    </row>
    <row r="13" spans="1:12" ht="25.5" customHeight="1">
      <c r="A13" s="77">
        <v>7</v>
      </c>
      <c r="B13" s="78" t="s">
        <v>178</v>
      </c>
      <c r="C13" s="79" t="s">
        <v>179</v>
      </c>
      <c r="D13" s="80" t="s">
        <v>180</v>
      </c>
      <c r="E13" s="77"/>
      <c r="F13" s="78"/>
      <c r="G13" s="77"/>
      <c r="H13" s="77"/>
      <c r="I13" s="77"/>
      <c r="J13" s="77"/>
      <c r="K13" s="81"/>
      <c r="L13" s="80"/>
    </row>
    <row r="14" spans="1:12" ht="25.5" customHeight="1">
      <c r="A14" s="77">
        <v>8</v>
      </c>
      <c r="B14" s="78" t="s">
        <v>181</v>
      </c>
      <c r="C14" s="79" t="s">
        <v>182</v>
      </c>
      <c r="D14" s="80" t="s">
        <v>183</v>
      </c>
      <c r="E14" s="82">
        <v>46</v>
      </c>
      <c r="F14" s="78"/>
      <c r="G14" s="77" t="s">
        <v>280</v>
      </c>
      <c r="H14" s="77" t="s">
        <v>280</v>
      </c>
      <c r="I14" s="77"/>
      <c r="J14" s="77"/>
      <c r="K14" s="81"/>
      <c r="L14" s="80"/>
    </row>
    <row r="15" spans="1:12" ht="25.5" customHeight="1">
      <c r="A15" s="77">
        <v>9</v>
      </c>
      <c r="B15" s="78" t="s">
        <v>184</v>
      </c>
      <c r="C15" s="79" t="s">
        <v>185</v>
      </c>
      <c r="D15" s="80" t="s">
        <v>186</v>
      </c>
      <c r="E15" s="82">
        <v>37</v>
      </c>
      <c r="F15" s="78"/>
      <c r="G15" s="77"/>
      <c r="H15" s="77"/>
      <c r="I15" s="77"/>
      <c r="J15" s="77"/>
      <c r="K15" s="81"/>
      <c r="L15" s="80"/>
    </row>
    <row r="16" spans="1:12" ht="25.5" customHeight="1">
      <c r="A16" s="77">
        <v>10</v>
      </c>
      <c r="B16" s="78" t="s">
        <v>187</v>
      </c>
      <c r="C16" s="79" t="s">
        <v>188</v>
      </c>
      <c r="D16" s="80" t="s">
        <v>189</v>
      </c>
      <c r="E16" s="82">
        <v>49</v>
      </c>
      <c r="F16" s="78"/>
      <c r="G16" s="77"/>
      <c r="H16" s="77"/>
      <c r="I16" s="77"/>
      <c r="J16" s="77"/>
      <c r="K16" s="81"/>
      <c r="L16" s="80"/>
    </row>
    <row r="17" spans="1:12" ht="25.5" customHeight="1">
      <c r="A17" s="77">
        <v>11</v>
      </c>
      <c r="B17" s="78" t="s">
        <v>190</v>
      </c>
      <c r="C17" s="79" t="s">
        <v>191</v>
      </c>
      <c r="D17" s="80" t="s">
        <v>189</v>
      </c>
      <c r="E17" s="77"/>
      <c r="F17" s="78"/>
      <c r="G17" s="77" t="s">
        <v>280</v>
      </c>
      <c r="H17" s="77"/>
      <c r="I17" s="77"/>
      <c r="J17" s="77"/>
      <c r="K17" s="81"/>
      <c r="L17" s="80"/>
    </row>
    <row r="18" spans="1:12" ht="25.5" customHeight="1">
      <c r="A18" s="77">
        <v>12</v>
      </c>
      <c r="B18" s="78" t="s">
        <v>192</v>
      </c>
      <c r="C18" s="79" t="s">
        <v>193</v>
      </c>
      <c r="D18" s="80" t="s">
        <v>189</v>
      </c>
      <c r="E18" s="82">
        <v>33</v>
      </c>
      <c r="F18" s="78"/>
      <c r="G18" s="77"/>
      <c r="H18" s="77"/>
      <c r="I18" s="77"/>
      <c r="J18" s="77"/>
      <c r="K18" s="81"/>
      <c r="L18" s="80"/>
    </row>
    <row r="19" spans="1:12" ht="25.5" customHeight="1">
      <c r="A19" s="77">
        <v>13</v>
      </c>
      <c r="B19" s="78" t="s">
        <v>194</v>
      </c>
      <c r="C19" s="79" t="s">
        <v>195</v>
      </c>
      <c r="D19" s="80" t="s">
        <v>196</v>
      </c>
      <c r="E19" s="82">
        <v>156</v>
      </c>
      <c r="F19" s="78"/>
      <c r="G19" s="77"/>
      <c r="H19" s="77"/>
      <c r="I19" s="77"/>
      <c r="J19" s="77"/>
      <c r="K19" s="81"/>
      <c r="L19" s="80"/>
    </row>
    <row r="20" spans="1:12" ht="25.5" customHeight="1">
      <c r="A20" s="77">
        <v>14</v>
      </c>
      <c r="B20" s="78" t="s">
        <v>197</v>
      </c>
      <c r="C20" s="79" t="s">
        <v>198</v>
      </c>
      <c r="D20" s="80" t="s">
        <v>199</v>
      </c>
      <c r="E20" s="82">
        <v>32</v>
      </c>
      <c r="F20" s="78"/>
      <c r="G20" s="77" t="s">
        <v>280</v>
      </c>
      <c r="H20" s="77" t="s">
        <v>280</v>
      </c>
      <c r="I20" s="77"/>
      <c r="J20" s="77"/>
      <c r="K20" s="81"/>
      <c r="L20" s="80"/>
    </row>
    <row r="21" spans="1:12" ht="25.5" customHeight="1">
      <c r="A21" s="77">
        <v>15</v>
      </c>
      <c r="B21" s="78" t="s">
        <v>200</v>
      </c>
      <c r="C21" s="79" t="s">
        <v>201</v>
      </c>
      <c r="D21" s="80" t="s">
        <v>199</v>
      </c>
      <c r="E21" s="82">
        <v>255</v>
      </c>
      <c r="F21" s="78"/>
      <c r="G21" s="77"/>
      <c r="H21" s="77"/>
      <c r="I21" s="77"/>
      <c r="J21" s="77"/>
      <c r="K21" s="81"/>
      <c r="L21" s="80"/>
    </row>
    <row r="22" spans="1:12" ht="25.5" customHeight="1">
      <c r="A22" s="77">
        <v>16</v>
      </c>
      <c r="B22" s="78" t="s">
        <v>202</v>
      </c>
      <c r="C22" s="79" t="s">
        <v>203</v>
      </c>
      <c r="D22" s="80" t="s">
        <v>204</v>
      </c>
      <c r="E22" s="82">
        <v>192</v>
      </c>
      <c r="F22" s="78"/>
      <c r="G22" s="77"/>
      <c r="H22" s="77"/>
      <c r="I22" s="77"/>
      <c r="J22" s="77"/>
      <c r="K22" s="81"/>
      <c r="L22" s="80"/>
    </row>
    <row r="23" spans="1:12" ht="25.5" customHeight="1">
      <c r="A23" s="77">
        <v>17</v>
      </c>
      <c r="B23" s="78" t="s">
        <v>205</v>
      </c>
      <c r="C23" s="79" t="s">
        <v>206</v>
      </c>
      <c r="D23" s="80" t="s">
        <v>207</v>
      </c>
      <c r="E23" s="82"/>
      <c r="F23" s="78"/>
      <c r="G23" s="77"/>
      <c r="H23" s="77"/>
      <c r="I23" s="77"/>
      <c r="J23" s="77"/>
      <c r="K23" s="81"/>
      <c r="L23" s="80"/>
    </row>
    <row r="24" spans="1:12" ht="25.5" customHeight="1">
      <c r="A24" s="77">
        <v>18</v>
      </c>
      <c r="B24" s="78" t="s">
        <v>208</v>
      </c>
      <c r="C24" s="79" t="s">
        <v>209</v>
      </c>
      <c r="D24" s="80" t="s">
        <v>210</v>
      </c>
      <c r="E24" s="82">
        <v>44</v>
      </c>
      <c r="F24" s="78"/>
      <c r="G24" s="77" t="s">
        <v>280</v>
      </c>
      <c r="H24" s="77"/>
      <c r="I24" s="77"/>
      <c r="J24" s="77"/>
      <c r="K24" s="81"/>
      <c r="L24" s="80"/>
    </row>
    <row r="25" spans="1:12" ht="25.5" customHeight="1">
      <c r="A25" s="77">
        <v>19</v>
      </c>
      <c r="B25" s="78" t="s">
        <v>211</v>
      </c>
      <c r="C25" s="79" t="s">
        <v>185</v>
      </c>
      <c r="D25" s="80" t="s">
        <v>210</v>
      </c>
      <c r="E25" s="82"/>
      <c r="F25" s="78"/>
      <c r="G25" s="77"/>
      <c r="H25" s="77"/>
      <c r="I25" s="77"/>
      <c r="J25" s="77"/>
      <c r="K25" s="81"/>
      <c r="L25" s="80" t="s">
        <v>281</v>
      </c>
    </row>
    <row r="26" spans="1:12" ht="25.5" customHeight="1">
      <c r="A26" s="77">
        <v>20</v>
      </c>
      <c r="B26" s="78" t="s">
        <v>212</v>
      </c>
      <c r="C26" s="79" t="s">
        <v>213</v>
      </c>
      <c r="D26" s="80" t="s">
        <v>214</v>
      </c>
      <c r="E26" s="82">
        <v>298</v>
      </c>
      <c r="F26" s="78"/>
      <c r="G26" s="77"/>
      <c r="H26" s="77"/>
      <c r="I26" s="77"/>
      <c r="J26" s="77"/>
      <c r="K26" s="81"/>
      <c r="L26" s="80"/>
    </row>
    <row r="27" spans="1:12" ht="25.5" customHeight="1">
      <c r="A27" s="77">
        <v>21</v>
      </c>
      <c r="B27" s="78" t="s">
        <v>215</v>
      </c>
      <c r="C27" s="79" t="s">
        <v>216</v>
      </c>
      <c r="D27" s="80" t="s">
        <v>217</v>
      </c>
      <c r="E27" s="82">
        <v>45</v>
      </c>
      <c r="F27" s="78"/>
      <c r="G27" s="77"/>
      <c r="H27" s="77"/>
      <c r="I27" s="77"/>
      <c r="J27" s="77"/>
      <c r="K27" s="81"/>
      <c r="L27" s="80"/>
    </row>
    <row r="28" spans="1:12" ht="25.5" customHeight="1">
      <c r="A28" s="77">
        <v>22</v>
      </c>
      <c r="B28" s="78" t="s">
        <v>218</v>
      </c>
      <c r="C28" s="79" t="s">
        <v>219</v>
      </c>
      <c r="D28" s="80" t="s">
        <v>220</v>
      </c>
      <c r="E28" s="82"/>
      <c r="F28" s="78"/>
      <c r="G28" s="77"/>
      <c r="H28" s="77"/>
      <c r="I28" s="77"/>
      <c r="J28" s="77"/>
      <c r="K28" s="81"/>
      <c r="L28" s="80"/>
    </row>
    <row r="29" spans="1:12" ht="25.5" customHeight="1">
      <c r="A29" s="77">
        <v>23</v>
      </c>
      <c r="B29" s="78" t="s">
        <v>221</v>
      </c>
      <c r="C29" s="79" t="s">
        <v>222</v>
      </c>
      <c r="D29" s="80" t="s">
        <v>223</v>
      </c>
      <c r="E29" s="82">
        <v>27</v>
      </c>
      <c r="F29" s="78"/>
      <c r="G29" s="77" t="s">
        <v>280</v>
      </c>
      <c r="H29" s="77" t="s">
        <v>280</v>
      </c>
      <c r="I29" s="77"/>
      <c r="J29" s="77"/>
      <c r="K29" s="81"/>
      <c r="L29" s="80"/>
    </row>
    <row r="30" spans="1:12" ht="25.5" customHeight="1">
      <c r="A30" s="77">
        <v>24</v>
      </c>
      <c r="B30" s="78" t="s">
        <v>224</v>
      </c>
      <c r="C30" s="79" t="s">
        <v>225</v>
      </c>
      <c r="D30" s="80" t="s">
        <v>226</v>
      </c>
      <c r="E30" s="77"/>
      <c r="F30" s="78"/>
      <c r="G30" s="77"/>
      <c r="H30" s="77"/>
      <c r="I30" s="77"/>
      <c r="J30" s="77"/>
      <c r="K30" s="81"/>
      <c r="L30" s="80"/>
    </row>
    <row r="31" spans="1:12" ht="25.5" customHeight="1">
      <c r="A31" s="77">
        <v>25</v>
      </c>
      <c r="B31" s="78" t="s">
        <v>227</v>
      </c>
      <c r="C31" s="79" t="s">
        <v>228</v>
      </c>
      <c r="D31" s="80" t="s">
        <v>229</v>
      </c>
      <c r="E31" s="77"/>
      <c r="F31" s="78"/>
      <c r="G31" s="77" t="s">
        <v>280</v>
      </c>
      <c r="H31" s="77"/>
      <c r="I31" s="77"/>
      <c r="J31" s="77"/>
      <c r="K31" s="81"/>
      <c r="L31" s="80"/>
    </row>
    <row r="32" spans="1:12" ht="25.5" customHeight="1">
      <c r="A32" s="77">
        <v>26</v>
      </c>
      <c r="B32" s="78" t="s">
        <v>230</v>
      </c>
      <c r="C32" s="79" t="s">
        <v>231</v>
      </c>
      <c r="D32" s="80" t="s">
        <v>232</v>
      </c>
      <c r="E32" s="77"/>
      <c r="F32" s="78"/>
      <c r="G32" s="77" t="s">
        <v>280</v>
      </c>
      <c r="H32" s="77"/>
      <c r="I32" s="77"/>
      <c r="J32" s="77"/>
      <c r="K32" s="81"/>
      <c r="L32" s="80"/>
    </row>
    <row r="33" spans="1:12" ht="25.5" customHeight="1">
      <c r="A33" s="77">
        <v>27</v>
      </c>
      <c r="B33" s="78" t="s">
        <v>233</v>
      </c>
      <c r="C33" s="79" t="s">
        <v>234</v>
      </c>
      <c r="D33" s="80" t="s">
        <v>235</v>
      </c>
      <c r="E33" s="77"/>
      <c r="F33" s="78"/>
      <c r="G33" s="77"/>
      <c r="H33" s="77"/>
      <c r="I33" s="77"/>
      <c r="J33" s="77"/>
      <c r="K33" s="81"/>
      <c r="L33" s="80"/>
    </row>
    <row r="34" spans="1:12" ht="25.5" customHeight="1">
      <c r="A34" s="77">
        <v>28</v>
      </c>
      <c r="B34" s="78" t="s">
        <v>236</v>
      </c>
      <c r="C34" s="79" t="s">
        <v>237</v>
      </c>
      <c r="D34" s="80" t="s">
        <v>238</v>
      </c>
      <c r="E34" s="82">
        <v>291</v>
      </c>
      <c r="F34" s="78"/>
      <c r="G34" s="77"/>
      <c r="H34" s="77"/>
      <c r="I34" s="77"/>
      <c r="J34" s="77"/>
      <c r="K34" s="81"/>
      <c r="L34" s="80"/>
    </row>
    <row r="35" spans="1:12" ht="25.5" customHeight="1">
      <c r="A35" s="77">
        <v>29</v>
      </c>
      <c r="B35" s="78" t="s">
        <v>239</v>
      </c>
      <c r="C35" s="79" t="s">
        <v>240</v>
      </c>
      <c r="D35" s="80" t="s">
        <v>241</v>
      </c>
      <c r="E35" s="82"/>
      <c r="F35" s="78"/>
      <c r="G35" s="77" t="s">
        <v>280</v>
      </c>
      <c r="H35" s="77"/>
      <c r="I35" s="77"/>
      <c r="J35" s="77"/>
      <c r="K35" s="81"/>
      <c r="L35" s="80"/>
    </row>
    <row r="36" spans="1:12" ht="25.5" customHeight="1">
      <c r="A36" s="77">
        <v>30</v>
      </c>
      <c r="B36" s="78" t="s">
        <v>242</v>
      </c>
      <c r="C36" s="79" t="s">
        <v>243</v>
      </c>
      <c r="D36" s="80" t="s">
        <v>241</v>
      </c>
      <c r="E36" s="82">
        <v>25</v>
      </c>
      <c r="F36" s="78"/>
      <c r="G36" s="77" t="s">
        <v>280</v>
      </c>
      <c r="H36" s="77"/>
      <c r="I36" s="77"/>
      <c r="J36" s="77"/>
      <c r="K36" s="81"/>
      <c r="L36" s="80"/>
    </row>
    <row r="37" spans="1:12" ht="25.5" customHeight="1">
      <c r="A37" s="77">
        <v>31</v>
      </c>
      <c r="B37" s="78" t="s">
        <v>244</v>
      </c>
      <c r="C37" s="79" t="s">
        <v>245</v>
      </c>
      <c r="D37" s="80" t="s">
        <v>246</v>
      </c>
      <c r="E37" s="82"/>
      <c r="F37" s="78"/>
      <c r="G37" s="77"/>
      <c r="H37" s="77" t="s">
        <v>280</v>
      </c>
      <c r="I37" s="77"/>
      <c r="J37" s="77"/>
      <c r="K37" s="81"/>
      <c r="L37" s="80"/>
    </row>
    <row r="38" spans="1:12" ht="25.5" customHeight="1">
      <c r="A38" s="77">
        <v>32</v>
      </c>
      <c r="B38" s="78" t="s">
        <v>247</v>
      </c>
      <c r="C38" s="79" t="s">
        <v>248</v>
      </c>
      <c r="D38" s="80" t="s">
        <v>249</v>
      </c>
      <c r="E38" s="82">
        <v>231</v>
      </c>
      <c r="F38" s="78"/>
      <c r="G38" s="77"/>
      <c r="H38" s="77"/>
      <c r="I38" s="77"/>
      <c r="J38" s="77"/>
      <c r="K38" s="81"/>
      <c r="L38" s="80"/>
    </row>
    <row r="39" spans="1:12" ht="25.5" customHeight="1">
      <c r="A39" s="77">
        <v>33</v>
      </c>
      <c r="B39" s="78" t="s">
        <v>250</v>
      </c>
      <c r="C39" s="79" t="s">
        <v>251</v>
      </c>
      <c r="D39" s="80" t="s">
        <v>252</v>
      </c>
      <c r="E39" s="82">
        <v>73</v>
      </c>
      <c r="F39" s="78" t="s">
        <v>280</v>
      </c>
      <c r="G39" s="77"/>
      <c r="H39" s="77"/>
      <c r="I39" s="77"/>
      <c r="J39" s="77"/>
      <c r="K39" s="81"/>
      <c r="L39" s="80"/>
    </row>
    <row r="40" spans="1:12" ht="25.5" customHeight="1">
      <c r="A40" s="77">
        <v>34</v>
      </c>
      <c r="B40" s="78" t="s">
        <v>253</v>
      </c>
      <c r="C40" s="79" t="s">
        <v>254</v>
      </c>
      <c r="D40" s="80" t="s">
        <v>255</v>
      </c>
      <c r="E40" s="82"/>
      <c r="F40" s="78"/>
      <c r="G40" s="77"/>
      <c r="H40" s="77"/>
      <c r="I40" s="77"/>
      <c r="J40" s="77"/>
      <c r="K40" s="81"/>
      <c r="L40" s="80"/>
    </row>
    <row r="41" spans="1:12" ht="25.5" customHeight="1">
      <c r="A41" s="77">
        <v>35</v>
      </c>
      <c r="B41" s="78" t="s">
        <v>256</v>
      </c>
      <c r="C41" s="79" t="s">
        <v>257</v>
      </c>
      <c r="D41" s="80" t="s">
        <v>258</v>
      </c>
      <c r="E41" s="82">
        <v>49</v>
      </c>
      <c r="F41" s="78"/>
      <c r="G41" s="77"/>
      <c r="H41" s="77"/>
      <c r="I41" s="77"/>
      <c r="J41" s="77"/>
      <c r="K41" s="81"/>
      <c r="L41" s="80"/>
    </row>
    <row r="42" spans="1:12" ht="25.5" customHeight="1">
      <c r="A42" s="77">
        <v>36</v>
      </c>
      <c r="B42" s="78" t="s">
        <v>259</v>
      </c>
      <c r="C42" s="79" t="s">
        <v>260</v>
      </c>
      <c r="D42" s="80" t="s">
        <v>258</v>
      </c>
      <c r="E42" s="82">
        <v>45</v>
      </c>
      <c r="F42" s="78"/>
      <c r="G42" s="77" t="s">
        <v>280</v>
      </c>
      <c r="H42" s="77"/>
      <c r="I42" s="77"/>
      <c r="J42" s="77"/>
      <c r="K42" s="81"/>
      <c r="L42" s="80"/>
    </row>
    <row r="43" spans="1:12" ht="25.5" customHeight="1">
      <c r="A43" s="77">
        <v>37</v>
      </c>
      <c r="B43" s="78" t="s">
        <v>261</v>
      </c>
      <c r="C43" s="79" t="s">
        <v>262</v>
      </c>
      <c r="D43" s="80" t="s">
        <v>263</v>
      </c>
      <c r="E43" s="82">
        <v>24</v>
      </c>
      <c r="F43" s="78"/>
      <c r="G43" s="77"/>
      <c r="H43" s="77"/>
      <c r="I43" s="77"/>
      <c r="J43" s="77"/>
      <c r="K43" s="81"/>
      <c r="L43" s="80"/>
    </row>
    <row r="44" spans="1:12" ht="12" customHeight="1">
      <c r="A44" s="83"/>
      <c r="B44" s="84"/>
      <c r="C44" s="84"/>
      <c r="D44" s="84"/>
      <c r="E44" s="84"/>
      <c r="F44" s="84"/>
      <c r="G44" s="84"/>
      <c r="H44" s="84"/>
      <c r="I44" s="84"/>
      <c r="J44" s="84"/>
      <c r="K44" s="84"/>
      <c r="L44" s="85"/>
    </row>
    <row r="45" spans="1:12" ht="15.75" customHeight="1">
      <c r="A45" s="83"/>
      <c r="B45" s="86" t="s">
        <v>282</v>
      </c>
      <c r="C45" s="86"/>
      <c r="D45" s="87"/>
      <c r="E45" s="87"/>
      <c r="F45" s="87"/>
      <c r="G45" s="87"/>
      <c r="H45" s="87"/>
      <c r="I45" s="87"/>
      <c r="J45" s="122" t="s">
        <v>283</v>
      </c>
      <c r="K45" s="122"/>
      <c r="L45" s="122"/>
    </row>
    <row r="46" spans="1:12">
      <c r="A46" s="83"/>
      <c r="B46" s="88"/>
      <c r="C46" s="88"/>
      <c r="D46" s="86"/>
      <c r="E46" s="86"/>
      <c r="F46" s="86"/>
      <c r="G46" s="86"/>
      <c r="H46" s="86"/>
      <c r="I46" s="86"/>
      <c r="J46" s="123" t="s">
        <v>284</v>
      </c>
      <c r="K46" s="123"/>
      <c r="L46" s="123"/>
    </row>
    <row r="47" spans="1:12">
      <c r="A47" s="83"/>
      <c r="B47" s="88"/>
      <c r="C47" s="88"/>
      <c r="D47" s="88"/>
      <c r="E47" s="88"/>
      <c r="F47" s="88"/>
      <c r="G47" s="88"/>
      <c r="H47" s="88"/>
      <c r="I47" s="88"/>
      <c r="J47" s="88"/>
      <c r="K47" s="88"/>
      <c r="L47" s="88"/>
    </row>
    <row r="48" spans="1:12">
      <c r="A48" s="83"/>
      <c r="B48" s="88"/>
      <c r="C48" s="88"/>
      <c r="D48" s="88"/>
      <c r="E48" s="88"/>
      <c r="F48" s="88"/>
      <c r="G48" s="88"/>
      <c r="H48" s="88"/>
      <c r="I48" s="88"/>
      <c r="J48" s="88"/>
      <c r="K48" s="88"/>
      <c r="L48" s="88"/>
    </row>
    <row r="49" spans="1:12">
      <c r="A49" s="83"/>
      <c r="B49" s="84"/>
      <c r="C49" s="84"/>
      <c r="D49" s="84"/>
      <c r="E49" s="84"/>
      <c r="F49" s="84"/>
      <c r="G49" s="84"/>
      <c r="H49" s="84"/>
      <c r="I49" s="84"/>
      <c r="J49" s="84"/>
      <c r="K49" s="84"/>
      <c r="L49" s="89"/>
    </row>
    <row r="50" spans="1:12">
      <c r="A50" s="83"/>
      <c r="B50" s="124"/>
      <c r="C50" s="124"/>
      <c r="D50" s="90"/>
      <c r="E50" s="90"/>
      <c r="F50" s="90"/>
      <c r="G50" s="90"/>
      <c r="H50" s="90"/>
      <c r="I50" s="90"/>
      <c r="J50" s="124"/>
      <c r="K50" s="124"/>
      <c r="L50" s="124"/>
    </row>
    <row r="51" spans="1:12">
      <c r="A51" s="83"/>
      <c r="B51" s="84"/>
      <c r="C51" s="84"/>
      <c r="D51" s="84"/>
      <c r="E51" s="84"/>
      <c r="F51" s="84"/>
      <c r="G51" s="84"/>
      <c r="H51" s="84"/>
      <c r="I51" s="84"/>
      <c r="J51" s="84"/>
      <c r="K51" s="84"/>
      <c r="L51" s="84"/>
    </row>
    <row r="52" spans="1:12">
      <c r="A52" s="91"/>
      <c r="B52" s="92"/>
      <c r="C52" s="92"/>
      <c r="D52" s="92"/>
      <c r="E52" s="92"/>
      <c r="F52" s="92"/>
      <c r="G52" s="92"/>
      <c r="H52" s="92"/>
      <c r="I52" s="92"/>
      <c r="J52" s="92"/>
      <c r="K52" s="92"/>
      <c r="L52" s="92"/>
    </row>
    <row r="53" spans="1:12">
      <c r="A53" s="91"/>
      <c r="B53" s="92"/>
      <c r="C53" s="92"/>
      <c r="D53" s="92"/>
      <c r="E53" s="92"/>
      <c r="F53" s="92"/>
      <c r="G53" s="92"/>
      <c r="H53" s="92"/>
      <c r="I53" s="92"/>
      <c r="J53" s="92"/>
      <c r="K53" s="92"/>
      <c r="L53" s="92"/>
    </row>
    <row r="54" spans="1:12">
      <c r="A54" s="91"/>
      <c r="B54" s="125"/>
      <c r="C54" s="125"/>
      <c r="D54" s="93"/>
      <c r="E54" s="93"/>
      <c r="F54" s="93"/>
      <c r="G54" s="93"/>
      <c r="H54" s="93"/>
      <c r="I54" s="93"/>
      <c r="J54" s="93"/>
      <c r="K54" s="93"/>
      <c r="L54" s="94"/>
    </row>
    <row r="55" spans="1:12">
      <c r="A55" s="91"/>
      <c r="B55" s="94"/>
      <c r="C55" s="94"/>
      <c r="D55" s="94"/>
      <c r="E55" s="94"/>
      <c r="F55" s="94"/>
      <c r="G55" s="94"/>
      <c r="H55" s="94"/>
      <c r="I55" s="94"/>
      <c r="J55" s="94"/>
      <c r="K55" s="94"/>
      <c r="L55" s="94"/>
    </row>
    <row r="56" spans="1:12">
      <c r="A56" s="95"/>
      <c r="B56" s="96"/>
      <c r="C56" s="96"/>
      <c r="D56" s="96"/>
      <c r="E56" s="96"/>
      <c r="F56" s="96"/>
      <c r="G56" s="96"/>
      <c r="H56" s="96"/>
      <c r="I56" s="96"/>
      <c r="J56" s="96"/>
      <c r="K56" s="96"/>
    </row>
  </sheetData>
  <mergeCells count="6">
    <mergeCell ref="B54:C54"/>
    <mergeCell ref="A1:L1"/>
    <mergeCell ref="J45:L45"/>
    <mergeCell ref="J46:L46"/>
    <mergeCell ref="B50:C50"/>
    <mergeCell ref="J50:L50"/>
  </mergeCells>
  <pageMargins left="0.7" right="0.7" top="0.75" bottom="0.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5"/>
  </sheetPr>
  <dimension ref="A1:T120"/>
  <sheetViews>
    <sheetView view="pageBreakPreview" zoomScale="90" zoomScaleNormal="90" zoomScaleSheetLayoutView="90" workbookViewId="0">
      <selection activeCell="D9" sqref="D9"/>
    </sheetView>
  </sheetViews>
  <sheetFormatPr defaultRowHeight="15"/>
  <cols>
    <col min="1" max="1" width="3.625" style="17" customWidth="1"/>
    <col min="2" max="2" width="62.625" style="4" customWidth="1"/>
    <col min="3" max="3" width="6.625" style="4" customWidth="1"/>
    <col min="4" max="4" width="7.625" style="41" customWidth="1"/>
    <col min="5" max="5" width="6.625" style="4" customWidth="1"/>
    <col min="6" max="6" width="7.625" style="4" customWidth="1"/>
    <col min="7" max="7" width="12.625" style="4" customWidth="1"/>
    <col min="8" max="16384" width="9" style="4"/>
  </cols>
  <sheetData>
    <row r="1" spans="1:20" ht="15" customHeight="1">
      <c r="A1" s="17" t="s">
        <v>127</v>
      </c>
      <c r="G1" s="24"/>
    </row>
    <row r="2" spans="1:20" ht="15" customHeight="1">
      <c r="A2" s="108"/>
      <c r="B2" s="108"/>
      <c r="C2" s="98"/>
      <c r="D2" s="98"/>
      <c r="E2" s="98"/>
      <c r="F2" s="98"/>
      <c r="G2" s="98"/>
      <c r="H2" s="3"/>
      <c r="I2" s="3"/>
      <c r="J2" s="3"/>
      <c r="K2" s="3"/>
      <c r="L2" s="3"/>
      <c r="M2" s="3"/>
      <c r="N2" s="3"/>
      <c r="O2" s="3"/>
      <c r="P2" s="3"/>
      <c r="Q2" s="3"/>
      <c r="R2" s="3"/>
      <c r="S2" s="3"/>
      <c r="T2" s="3"/>
    </row>
    <row r="3" spans="1:20" ht="9.9499999999999993" customHeight="1">
      <c r="A3" s="98"/>
      <c r="B3" s="98"/>
      <c r="C3" s="110"/>
      <c r="D3" s="110"/>
      <c r="E3" s="110"/>
      <c r="F3" s="110"/>
      <c r="G3" s="110"/>
      <c r="H3" s="3"/>
      <c r="I3" s="3"/>
      <c r="J3" s="3"/>
      <c r="K3" s="3"/>
      <c r="L3" s="3"/>
      <c r="M3" s="3"/>
      <c r="N3" s="3"/>
      <c r="O3" s="3"/>
      <c r="P3" s="3"/>
      <c r="Q3" s="3"/>
      <c r="R3" s="3"/>
      <c r="S3" s="3"/>
      <c r="T3" s="3"/>
    </row>
    <row r="4" spans="1:20" ht="21.95" customHeight="1">
      <c r="A4" s="111" t="s">
        <v>61</v>
      </c>
      <c r="B4" s="111"/>
      <c r="C4" s="111"/>
      <c r="D4" s="111"/>
      <c r="E4" s="111"/>
      <c r="F4" s="111"/>
      <c r="G4" s="111"/>
      <c r="H4" s="5"/>
      <c r="I4" s="5"/>
      <c r="J4" s="5"/>
      <c r="K4" s="5"/>
      <c r="L4" s="5"/>
      <c r="M4" s="5"/>
      <c r="N4" s="5"/>
      <c r="O4" s="5"/>
      <c r="P4" s="5"/>
      <c r="Q4" s="5"/>
      <c r="R4" s="5"/>
      <c r="S4" s="5"/>
      <c r="T4" s="5"/>
    </row>
    <row r="5" spans="1:20" s="8" customFormat="1" ht="15" customHeight="1">
      <c r="A5" s="6"/>
      <c r="B5" s="133" t="s">
        <v>9</v>
      </c>
      <c r="C5" s="133"/>
      <c r="D5" s="6"/>
      <c r="E5" s="6"/>
      <c r="F5" s="6"/>
      <c r="G5" s="39"/>
      <c r="H5" s="7"/>
      <c r="I5" s="7"/>
      <c r="J5" s="7"/>
      <c r="K5" s="7"/>
      <c r="L5" s="7"/>
      <c r="M5" s="7"/>
      <c r="N5" s="7"/>
      <c r="O5" s="7"/>
      <c r="P5" s="7"/>
      <c r="Q5" s="7"/>
      <c r="R5" s="7"/>
      <c r="S5" s="7"/>
      <c r="T5" s="7"/>
    </row>
    <row r="6" spans="1:20" s="8" customFormat="1" ht="15" customHeight="1">
      <c r="A6" s="9"/>
      <c r="B6" s="134" t="s">
        <v>49</v>
      </c>
      <c r="C6" s="134"/>
      <c r="D6" s="42"/>
      <c r="E6" s="10"/>
      <c r="F6" s="10"/>
      <c r="G6" s="10"/>
      <c r="H6" s="7"/>
      <c r="I6" s="7"/>
      <c r="J6" s="7"/>
      <c r="K6" s="7"/>
      <c r="L6" s="7"/>
      <c r="M6" s="7"/>
      <c r="N6" s="7"/>
      <c r="O6" s="7"/>
      <c r="P6" s="7"/>
      <c r="Q6" s="7"/>
      <c r="R6" s="7"/>
      <c r="S6" s="7"/>
      <c r="T6" s="7"/>
    </row>
    <row r="7" spans="1:20" s="12" customFormat="1" ht="24.95" customHeight="1">
      <c r="A7" s="25" t="s">
        <v>0</v>
      </c>
      <c r="B7" s="26" t="s">
        <v>10</v>
      </c>
      <c r="C7" s="26" t="s">
        <v>11</v>
      </c>
      <c r="D7" s="25" t="s">
        <v>12</v>
      </c>
      <c r="E7" s="25" t="s">
        <v>17</v>
      </c>
      <c r="F7" s="25" t="s">
        <v>129</v>
      </c>
      <c r="G7" s="26" t="s">
        <v>13</v>
      </c>
    </row>
    <row r="8" spans="1:20" s="12" customFormat="1" ht="15" customHeight="1">
      <c r="A8" s="11" t="s">
        <v>1</v>
      </c>
      <c r="B8" s="20" t="s">
        <v>85</v>
      </c>
      <c r="C8" s="13"/>
      <c r="D8" s="11">
        <f>SUM(D9,D16,D20,D23,D25)</f>
        <v>0</v>
      </c>
      <c r="E8" s="11">
        <f>SUM(E9,E16,E20,E23,E25)</f>
        <v>0</v>
      </c>
      <c r="F8" s="11">
        <f t="shared" ref="F8" si="0">SUM(F9,F16,F20,F23,F25)</f>
        <v>0</v>
      </c>
      <c r="G8" s="14"/>
    </row>
    <row r="9" spans="1:20" s="12" customFormat="1" ht="14.1" customHeight="1">
      <c r="A9" s="15" t="s">
        <v>3</v>
      </c>
      <c r="B9" s="21" t="s">
        <v>18</v>
      </c>
      <c r="C9" s="13"/>
      <c r="D9" s="40"/>
      <c r="E9" s="14"/>
      <c r="F9" s="14"/>
      <c r="G9" s="14"/>
    </row>
    <row r="10" spans="1:20" s="12" customFormat="1" ht="24.95" customHeight="1">
      <c r="A10" s="126"/>
      <c r="B10" s="22" t="s">
        <v>50</v>
      </c>
      <c r="C10" s="28">
        <v>10</v>
      </c>
      <c r="D10" s="40"/>
      <c r="E10" s="14"/>
      <c r="F10" s="14"/>
      <c r="G10" s="14"/>
    </row>
    <row r="11" spans="1:20" s="12" customFormat="1" ht="14.1" customHeight="1">
      <c r="A11" s="127"/>
      <c r="B11" s="29" t="s">
        <v>96</v>
      </c>
      <c r="C11" s="28" t="s">
        <v>70</v>
      </c>
      <c r="D11" s="40"/>
      <c r="E11" s="14"/>
      <c r="F11" s="14"/>
      <c r="G11" s="14"/>
    </row>
    <row r="12" spans="1:20" s="12" customFormat="1" ht="14.1" customHeight="1">
      <c r="A12" s="127"/>
      <c r="B12" s="29" t="s">
        <v>72</v>
      </c>
      <c r="C12" s="28" t="s">
        <v>71</v>
      </c>
      <c r="D12" s="40"/>
      <c r="E12" s="14"/>
      <c r="F12" s="14"/>
      <c r="G12" s="14"/>
    </row>
    <row r="13" spans="1:20" s="12" customFormat="1" ht="14.1" customHeight="1">
      <c r="A13" s="127"/>
      <c r="B13" s="29" t="s">
        <v>97</v>
      </c>
      <c r="C13" s="28">
        <v>-2</v>
      </c>
      <c r="D13" s="40"/>
      <c r="E13" s="14"/>
      <c r="F13" s="14"/>
      <c r="G13" s="14"/>
    </row>
    <row r="14" spans="1:20" s="12" customFormat="1" ht="14.1" customHeight="1">
      <c r="A14" s="127"/>
      <c r="B14" s="21" t="s">
        <v>20</v>
      </c>
      <c r="C14" s="13">
        <v>-3</v>
      </c>
      <c r="D14" s="40"/>
      <c r="E14" s="14"/>
      <c r="F14" s="14"/>
      <c r="G14" s="14"/>
    </row>
    <row r="15" spans="1:20" s="12" customFormat="1" ht="14.1" customHeight="1">
      <c r="A15" s="128"/>
      <c r="B15" s="21" t="s">
        <v>19</v>
      </c>
      <c r="C15" s="13">
        <v>-5</v>
      </c>
      <c r="D15" s="40"/>
      <c r="E15" s="14"/>
      <c r="F15" s="14"/>
      <c r="G15" s="14"/>
    </row>
    <row r="16" spans="1:20" s="12" customFormat="1" ht="24.95" customHeight="1">
      <c r="A16" s="15" t="s">
        <v>4</v>
      </c>
      <c r="B16" s="30" t="s">
        <v>124</v>
      </c>
      <c r="C16" s="13"/>
      <c r="D16" s="40"/>
      <c r="E16" s="14"/>
      <c r="F16" s="14"/>
      <c r="G16" s="14"/>
    </row>
    <row r="17" spans="1:7" s="12" customFormat="1" ht="14.1" customHeight="1">
      <c r="A17" s="126"/>
      <c r="B17" s="30" t="s">
        <v>86</v>
      </c>
      <c r="C17" s="28">
        <v>5</v>
      </c>
      <c r="D17" s="40"/>
      <c r="E17" s="14"/>
      <c r="F17" s="14"/>
      <c r="G17" s="14"/>
    </row>
    <row r="18" spans="1:7" s="12" customFormat="1" ht="14.1" customHeight="1">
      <c r="A18" s="127"/>
      <c r="B18" s="30" t="s">
        <v>87</v>
      </c>
      <c r="C18" s="28">
        <v>5</v>
      </c>
      <c r="D18" s="40"/>
      <c r="E18" s="14"/>
      <c r="F18" s="14"/>
      <c r="G18" s="14"/>
    </row>
    <row r="19" spans="1:7" s="12" customFormat="1" ht="14.1" customHeight="1">
      <c r="A19" s="128"/>
      <c r="B19" s="22" t="s">
        <v>74</v>
      </c>
      <c r="C19" s="28" t="s">
        <v>73</v>
      </c>
      <c r="D19" s="40"/>
      <c r="E19" s="14"/>
      <c r="F19" s="14"/>
      <c r="G19" s="14"/>
    </row>
    <row r="20" spans="1:7" s="12" customFormat="1" ht="14.1" customHeight="1">
      <c r="A20" s="15" t="s">
        <v>5</v>
      </c>
      <c r="B20" s="22" t="s">
        <v>21</v>
      </c>
      <c r="C20" s="28"/>
      <c r="D20" s="40"/>
      <c r="E20" s="14"/>
      <c r="F20" s="14"/>
      <c r="G20" s="14"/>
    </row>
    <row r="21" spans="1:7" s="12" customFormat="1" ht="14.1" customHeight="1">
      <c r="A21" s="126"/>
      <c r="B21" s="22" t="s">
        <v>22</v>
      </c>
      <c r="C21" s="28">
        <v>5</v>
      </c>
      <c r="D21" s="40"/>
      <c r="E21" s="14"/>
      <c r="F21" s="14"/>
      <c r="G21" s="14"/>
    </row>
    <row r="22" spans="1:7" s="12" customFormat="1" ht="14.1" customHeight="1">
      <c r="A22" s="128"/>
      <c r="B22" s="22" t="s">
        <v>23</v>
      </c>
      <c r="C22" s="28">
        <v>-5</v>
      </c>
      <c r="D22" s="40"/>
      <c r="E22" s="14"/>
      <c r="F22" s="14"/>
      <c r="G22" s="14"/>
    </row>
    <row r="23" spans="1:7" s="12" customFormat="1" ht="14.1" customHeight="1">
      <c r="A23" s="15" t="s">
        <v>6</v>
      </c>
      <c r="B23" s="22" t="s">
        <v>88</v>
      </c>
      <c r="C23" s="13"/>
      <c r="D23" s="40"/>
      <c r="E23" s="14"/>
      <c r="F23" s="14"/>
      <c r="G23" s="14"/>
    </row>
    <row r="24" spans="1:7" s="12" customFormat="1" ht="25.5">
      <c r="A24" s="15"/>
      <c r="B24" s="22" t="s">
        <v>98</v>
      </c>
      <c r="C24" s="13">
        <v>5</v>
      </c>
      <c r="D24" s="40"/>
      <c r="E24" s="14"/>
      <c r="F24" s="14"/>
      <c r="G24" s="14"/>
    </row>
    <row r="25" spans="1:7" s="12" customFormat="1" ht="14.1" customHeight="1">
      <c r="A25" s="15" t="s">
        <v>24</v>
      </c>
      <c r="B25" s="21" t="s">
        <v>14</v>
      </c>
      <c r="C25" s="13"/>
      <c r="D25" s="40"/>
      <c r="E25" s="14"/>
      <c r="F25" s="14"/>
      <c r="G25" s="14"/>
    </row>
    <row r="26" spans="1:7" s="12" customFormat="1" ht="14.1" customHeight="1">
      <c r="A26" s="126"/>
      <c r="B26" s="21" t="s">
        <v>25</v>
      </c>
      <c r="C26" s="13">
        <v>10</v>
      </c>
      <c r="D26" s="40"/>
      <c r="E26" s="14"/>
      <c r="F26" s="14"/>
      <c r="G26" s="14"/>
    </row>
    <row r="27" spans="1:7" s="12" customFormat="1" ht="14.1" customHeight="1">
      <c r="A27" s="127"/>
      <c r="B27" s="21" t="s">
        <v>26</v>
      </c>
      <c r="C27" s="13">
        <v>9</v>
      </c>
      <c r="D27" s="40"/>
      <c r="E27" s="14"/>
      <c r="F27" s="14"/>
      <c r="G27" s="14"/>
    </row>
    <row r="28" spans="1:7" s="12" customFormat="1" ht="14.1" customHeight="1">
      <c r="A28" s="127"/>
      <c r="B28" s="21" t="s">
        <v>27</v>
      </c>
      <c r="C28" s="13">
        <v>8</v>
      </c>
      <c r="D28" s="40"/>
      <c r="E28" s="14"/>
      <c r="F28" s="14"/>
      <c r="G28" s="14"/>
    </row>
    <row r="29" spans="1:7" s="12" customFormat="1" ht="14.1" customHeight="1">
      <c r="A29" s="127"/>
      <c r="B29" s="21" t="s">
        <v>28</v>
      </c>
      <c r="C29" s="13">
        <v>7</v>
      </c>
      <c r="D29" s="40"/>
      <c r="E29" s="14"/>
      <c r="F29" s="14"/>
      <c r="G29" s="14"/>
    </row>
    <row r="30" spans="1:7" s="12" customFormat="1" ht="14.1" customHeight="1">
      <c r="A30" s="127"/>
      <c r="B30" s="21" t="s">
        <v>29</v>
      </c>
      <c r="C30" s="13">
        <v>6</v>
      </c>
      <c r="D30" s="40"/>
      <c r="E30" s="14"/>
      <c r="F30" s="14"/>
      <c r="G30" s="14"/>
    </row>
    <row r="31" spans="1:7" s="12" customFormat="1" ht="14.1" customHeight="1">
      <c r="A31" s="128"/>
      <c r="B31" s="21" t="s">
        <v>30</v>
      </c>
      <c r="C31" s="13">
        <v>5</v>
      </c>
      <c r="D31" s="40"/>
      <c r="E31" s="14"/>
      <c r="F31" s="14"/>
      <c r="G31" s="14"/>
    </row>
    <row r="32" spans="1:7" s="12" customFormat="1" ht="14.1" customHeight="1">
      <c r="A32" s="15"/>
      <c r="B32" s="27" t="s">
        <v>75</v>
      </c>
      <c r="C32" s="13"/>
      <c r="D32" s="43" t="s">
        <v>130</v>
      </c>
      <c r="E32" s="14"/>
      <c r="F32" s="14"/>
      <c r="G32" s="14"/>
    </row>
    <row r="33" spans="1:7" s="12" customFormat="1" ht="14.1" customHeight="1">
      <c r="A33" s="11" t="s">
        <v>2</v>
      </c>
      <c r="B33" s="20" t="s">
        <v>84</v>
      </c>
      <c r="C33" s="13"/>
      <c r="D33" s="11">
        <f>SUM(D34,D36,D46)</f>
        <v>0</v>
      </c>
      <c r="E33" s="14"/>
      <c r="F33" s="14"/>
      <c r="G33" s="14"/>
    </row>
    <row r="34" spans="1:7" s="12" customFormat="1" ht="25.5">
      <c r="A34" s="15" t="s">
        <v>3</v>
      </c>
      <c r="B34" s="22" t="s">
        <v>31</v>
      </c>
      <c r="C34" s="13"/>
      <c r="D34" s="40">
        <f>D35</f>
        <v>0</v>
      </c>
      <c r="E34" s="14"/>
      <c r="F34" s="14"/>
      <c r="G34" s="14"/>
    </row>
    <row r="35" spans="1:7" s="12" customFormat="1" ht="14.1" customHeight="1">
      <c r="A35" s="15"/>
      <c r="B35" s="21" t="s">
        <v>62</v>
      </c>
      <c r="C35" s="13">
        <v>5</v>
      </c>
      <c r="D35" s="40"/>
      <c r="E35" s="14"/>
      <c r="F35" s="14"/>
      <c r="G35" s="14"/>
    </row>
    <row r="36" spans="1:7" s="12" customFormat="1" ht="14.1" customHeight="1">
      <c r="A36" s="15" t="s">
        <v>4</v>
      </c>
      <c r="B36" s="21" t="s">
        <v>51</v>
      </c>
      <c r="C36" s="13"/>
      <c r="D36" s="40"/>
      <c r="E36" s="14"/>
      <c r="F36" s="14"/>
      <c r="G36" s="14"/>
    </row>
    <row r="37" spans="1:7" s="12" customFormat="1" ht="14.1" customHeight="1">
      <c r="A37" s="126"/>
      <c r="B37" s="29" t="s">
        <v>125</v>
      </c>
      <c r="C37" s="28">
        <v>5</v>
      </c>
      <c r="D37" s="40"/>
      <c r="E37" s="14"/>
      <c r="F37" s="14"/>
      <c r="G37" s="14"/>
    </row>
    <row r="38" spans="1:7" s="12" customFormat="1" ht="14.1" customHeight="1">
      <c r="A38" s="127"/>
      <c r="B38" s="35" t="s">
        <v>109</v>
      </c>
      <c r="C38" s="28">
        <v>5</v>
      </c>
      <c r="D38" s="40"/>
      <c r="E38" s="14"/>
      <c r="F38" s="14"/>
      <c r="G38" s="14"/>
    </row>
    <row r="39" spans="1:7" s="12" customFormat="1" ht="14.1" customHeight="1">
      <c r="A39" s="127"/>
      <c r="B39" s="29" t="s">
        <v>76</v>
      </c>
      <c r="C39" s="28">
        <v>5</v>
      </c>
      <c r="D39" s="40"/>
      <c r="E39" s="14"/>
      <c r="F39" s="14"/>
      <c r="G39" s="14"/>
    </row>
    <row r="40" spans="1:7" s="12" customFormat="1" ht="14.1" customHeight="1">
      <c r="A40" s="127"/>
      <c r="B40" s="29" t="s">
        <v>65</v>
      </c>
      <c r="C40" s="28">
        <v>5</v>
      </c>
      <c r="D40" s="40"/>
      <c r="E40" s="14"/>
      <c r="F40" s="14"/>
      <c r="G40" s="14"/>
    </row>
    <row r="41" spans="1:7" s="12" customFormat="1" ht="14.1" customHeight="1">
      <c r="A41" s="127"/>
      <c r="B41" s="29" t="s">
        <v>77</v>
      </c>
      <c r="C41" s="28">
        <v>5</v>
      </c>
      <c r="D41" s="40"/>
      <c r="E41" s="14"/>
      <c r="F41" s="14"/>
      <c r="G41" s="14"/>
    </row>
    <row r="42" spans="1:7" s="12" customFormat="1" ht="14.1" customHeight="1">
      <c r="A42" s="127"/>
      <c r="B42" s="29" t="s">
        <v>66</v>
      </c>
      <c r="C42" s="28">
        <v>5</v>
      </c>
      <c r="D42" s="40"/>
      <c r="E42" s="14"/>
      <c r="F42" s="14"/>
      <c r="G42" s="14"/>
    </row>
    <row r="43" spans="1:7" s="12" customFormat="1" ht="25.5">
      <c r="A43" s="127"/>
      <c r="B43" s="31" t="s">
        <v>80</v>
      </c>
      <c r="C43" s="28">
        <v>5</v>
      </c>
      <c r="D43" s="40"/>
      <c r="E43" s="14"/>
      <c r="F43" s="14"/>
      <c r="G43" s="14"/>
    </row>
    <row r="44" spans="1:7" s="12" customFormat="1" ht="14.1" customHeight="1">
      <c r="A44" s="127"/>
      <c r="B44" s="32" t="s">
        <v>89</v>
      </c>
      <c r="C44" s="13">
        <v>5</v>
      </c>
      <c r="D44" s="40"/>
      <c r="E44" s="14"/>
      <c r="F44" s="14"/>
      <c r="G44" s="14"/>
    </row>
    <row r="45" spans="1:7" s="12" customFormat="1" ht="14.1" customHeight="1">
      <c r="A45" s="128"/>
      <c r="B45" s="21" t="s">
        <v>67</v>
      </c>
      <c r="C45" s="13">
        <v>5</v>
      </c>
      <c r="D45" s="40"/>
      <c r="E45" s="14"/>
      <c r="F45" s="14"/>
      <c r="G45" s="14"/>
    </row>
    <row r="46" spans="1:7" s="12" customFormat="1" ht="14.1" customHeight="1">
      <c r="A46" s="15" t="s">
        <v>5</v>
      </c>
      <c r="B46" s="21" t="s">
        <v>32</v>
      </c>
      <c r="C46" s="13"/>
      <c r="D46" s="40"/>
      <c r="E46" s="14"/>
      <c r="F46" s="14"/>
      <c r="G46" s="14"/>
    </row>
    <row r="47" spans="1:7" s="12" customFormat="1" ht="14.1" customHeight="1">
      <c r="A47" s="126"/>
      <c r="B47" s="36" t="s">
        <v>99</v>
      </c>
      <c r="C47" s="37">
        <v>-1</v>
      </c>
      <c r="D47" s="40"/>
      <c r="E47" s="14"/>
      <c r="F47" s="14"/>
      <c r="G47" s="14"/>
    </row>
    <row r="48" spans="1:7" s="12" customFormat="1" ht="14.1" customHeight="1">
      <c r="A48" s="127"/>
      <c r="B48" s="21" t="s">
        <v>33</v>
      </c>
      <c r="C48" s="13">
        <v>-2</v>
      </c>
      <c r="D48" s="40"/>
      <c r="E48" s="14"/>
      <c r="F48" s="14"/>
      <c r="G48" s="14"/>
    </row>
    <row r="49" spans="1:7" s="12" customFormat="1" ht="14.1" customHeight="1">
      <c r="A49" s="127"/>
      <c r="B49" s="21" t="s">
        <v>34</v>
      </c>
      <c r="C49" s="13">
        <v>-5</v>
      </c>
      <c r="D49" s="40"/>
      <c r="E49" s="14"/>
      <c r="F49" s="14"/>
      <c r="G49" s="14"/>
    </row>
    <row r="50" spans="1:7" s="12" customFormat="1" ht="14.1" customHeight="1">
      <c r="A50" s="127"/>
      <c r="B50" s="36" t="s">
        <v>110</v>
      </c>
      <c r="C50" s="13">
        <v>-5</v>
      </c>
      <c r="D50" s="40"/>
      <c r="E50" s="14"/>
      <c r="F50" s="14"/>
      <c r="G50" s="14"/>
    </row>
    <row r="51" spans="1:7" s="12" customFormat="1" ht="14.1" customHeight="1">
      <c r="A51" s="127"/>
      <c r="B51" s="21" t="s">
        <v>35</v>
      </c>
      <c r="C51" s="13">
        <v>-5</v>
      </c>
      <c r="D51" s="40"/>
      <c r="E51" s="14"/>
      <c r="F51" s="14"/>
      <c r="G51" s="14"/>
    </row>
    <row r="52" spans="1:7" s="12" customFormat="1" ht="14.1" customHeight="1">
      <c r="A52" s="127"/>
      <c r="B52" s="21" t="s">
        <v>36</v>
      </c>
      <c r="C52" s="13">
        <v>-2</v>
      </c>
      <c r="D52" s="40"/>
      <c r="E52" s="14"/>
      <c r="F52" s="14"/>
      <c r="G52" s="14"/>
    </row>
    <row r="53" spans="1:7" s="12" customFormat="1" ht="14.1" customHeight="1">
      <c r="A53" s="127"/>
      <c r="B53" s="21" t="s">
        <v>37</v>
      </c>
      <c r="C53" s="13">
        <v>-10</v>
      </c>
      <c r="D53" s="40"/>
      <c r="E53" s="14"/>
      <c r="F53" s="14"/>
      <c r="G53" s="14"/>
    </row>
    <row r="54" spans="1:7" s="12" customFormat="1" ht="14.1" customHeight="1">
      <c r="A54" s="128"/>
      <c r="B54" s="21" t="s">
        <v>38</v>
      </c>
      <c r="C54" s="13">
        <v>-5</v>
      </c>
      <c r="D54" s="40"/>
      <c r="E54" s="14"/>
      <c r="F54" s="14"/>
      <c r="G54" s="14"/>
    </row>
    <row r="55" spans="1:7" s="12" customFormat="1" ht="14.1" customHeight="1">
      <c r="A55" s="15"/>
      <c r="B55" s="27" t="s">
        <v>78</v>
      </c>
      <c r="C55" s="13"/>
      <c r="D55" s="43" t="s">
        <v>131</v>
      </c>
      <c r="E55" s="14"/>
      <c r="F55" s="14"/>
      <c r="G55" s="14"/>
    </row>
    <row r="56" spans="1:7" s="12" customFormat="1" ht="14.1" customHeight="1">
      <c r="A56" s="11" t="s">
        <v>7</v>
      </c>
      <c r="B56" s="20" t="s">
        <v>83</v>
      </c>
      <c r="C56" s="13"/>
      <c r="D56" s="11">
        <f>SUM(D57,D62,D70)</f>
        <v>0</v>
      </c>
      <c r="E56" s="14"/>
      <c r="F56" s="14"/>
      <c r="G56" s="14"/>
    </row>
    <row r="57" spans="1:7" s="12" customFormat="1" ht="24.95" customHeight="1">
      <c r="A57" s="15" t="s">
        <v>3</v>
      </c>
      <c r="B57" s="22" t="s">
        <v>52</v>
      </c>
      <c r="C57" s="13"/>
      <c r="D57" s="40">
        <f>SUM(D58:D61)</f>
        <v>0</v>
      </c>
      <c r="E57" s="14"/>
      <c r="F57" s="14"/>
      <c r="G57" s="14"/>
    </row>
    <row r="58" spans="1:7" s="12" customFormat="1" ht="24.95" customHeight="1">
      <c r="A58" s="136"/>
      <c r="B58" s="30" t="s">
        <v>111</v>
      </c>
      <c r="C58" s="13">
        <v>4</v>
      </c>
      <c r="D58" s="40"/>
      <c r="E58" s="14"/>
      <c r="F58" s="14"/>
      <c r="G58" s="14"/>
    </row>
    <row r="59" spans="1:7" s="12" customFormat="1" ht="24.95" customHeight="1">
      <c r="A59" s="136"/>
      <c r="B59" s="30" t="s">
        <v>90</v>
      </c>
      <c r="C59" s="13">
        <v>5</v>
      </c>
      <c r="D59" s="40"/>
      <c r="E59" s="14"/>
      <c r="F59" s="14"/>
      <c r="G59" s="14"/>
    </row>
    <row r="60" spans="1:7" s="12" customFormat="1" ht="24.95" customHeight="1">
      <c r="A60" s="136"/>
      <c r="B60" s="30" t="s">
        <v>91</v>
      </c>
      <c r="C60" s="13">
        <v>10</v>
      </c>
      <c r="D60" s="40"/>
      <c r="E60" s="14"/>
      <c r="F60" s="14"/>
      <c r="G60" s="14"/>
    </row>
    <row r="61" spans="1:7" s="12" customFormat="1" ht="24.95" customHeight="1">
      <c r="A61" s="136"/>
      <c r="B61" s="22" t="s">
        <v>123</v>
      </c>
      <c r="C61" s="13">
        <v>5</v>
      </c>
      <c r="D61" s="40"/>
      <c r="E61" s="14"/>
      <c r="F61" s="14"/>
      <c r="G61" s="14"/>
    </row>
    <row r="62" spans="1:7" s="12" customFormat="1" ht="14.1" customHeight="1">
      <c r="A62" s="15" t="s">
        <v>4</v>
      </c>
      <c r="B62" s="21" t="s">
        <v>39</v>
      </c>
      <c r="C62" s="13"/>
      <c r="D62" s="40"/>
      <c r="E62" s="14"/>
      <c r="F62" s="14"/>
      <c r="G62" s="14"/>
    </row>
    <row r="63" spans="1:7" s="12" customFormat="1" ht="14.1" customHeight="1">
      <c r="A63" s="126"/>
      <c r="B63" s="36" t="s">
        <v>100</v>
      </c>
      <c r="C63" s="37">
        <v>5</v>
      </c>
      <c r="D63" s="40"/>
      <c r="E63" s="14"/>
      <c r="F63" s="14"/>
      <c r="G63" s="14"/>
    </row>
    <row r="64" spans="1:7" s="12" customFormat="1" ht="14.1" customHeight="1">
      <c r="A64" s="127"/>
      <c r="B64" s="29" t="s">
        <v>40</v>
      </c>
      <c r="C64" s="28">
        <v>5</v>
      </c>
      <c r="D64" s="40"/>
      <c r="E64" s="14"/>
      <c r="F64" s="14"/>
      <c r="G64" s="14"/>
    </row>
    <row r="65" spans="1:7" s="12" customFormat="1" ht="14.1" customHeight="1">
      <c r="A65" s="127"/>
      <c r="B65" s="21" t="s">
        <v>43</v>
      </c>
      <c r="C65" s="13">
        <v>5</v>
      </c>
      <c r="D65" s="40"/>
      <c r="E65" s="14"/>
      <c r="F65" s="14"/>
      <c r="G65" s="14"/>
    </row>
    <row r="66" spans="1:7" s="12" customFormat="1" ht="14.1" customHeight="1">
      <c r="A66" s="127"/>
      <c r="B66" s="32" t="s">
        <v>92</v>
      </c>
      <c r="C66" s="13">
        <v>5</v>
      </c>
      <c r="D66" s="40"/>
      <c r="E66" s="14"/>
      <c r="F66" s="14"/>
      <c r="G66" s="14"/>
    </row>
    <row r="67" spans="1:7" s="12" customFormat="1" ht="14.1" customHeight="1">
      <c r="A67" s="127"/>
      <c r="B67" s="32" t="s">
        <v>112</v>
      </c>
      <c r="C67" s="13">
        <v>5</v>
      </c>
      <c r="D67" s="40"/>
      <c r="E67" s="14"/>
      <c r="F67" s="14"/>
      <c r="G67" s="14"/>
    </row>
    <row r="68" spans="1:7" s="12" customFormat="1" ht="14.1" customHeight="1">
      <c r="A68" s="127"/>
      <c r="B68" s="21" t="s">
        <v>95</v>
      </c>
      <c r="C68" s="37">
        <v>5</v>
      </c>
      <c r="D68" s="40"/>
      <c r="E68" s="14"/>
      <c r="F68" s="14"/>
      <c r="G68" s="14"/>
    </row>
    <row r="69" spans="1:7" s="12" customFormat="1" ht="25.5">
      <c r="A69" s="128"/>
      <c r="B69" s="22" t="s">
        <v>41</v>
      </c>
      <c r="C69" s="37">
        <v>5</v>
      </c>
      <c r="D69" s="40"/>
      <c r="E69" s="14"/>
      <c r="F69" s="14"/>
      <c r="G69" s="14"/>
    </row>
    <row r="70" spans="1:7" s="12" customFormat="1" ht="14.1" customHeight="1">
      <c r="A70" s="15" t="s">
        <v>5</v>
      </c>
      <c r="B70" s="32" t="s">
        <v>113</v>
      </c>
      <c r="C70" s="13"/>
      <c r="D70" s="40"/>
      <c r="E70" s="14"/>
      <c r="F70" s="14"/>
      <c r="G70" s="14"/>
    </row>
    <row r="71" spans="1:7" s="12" customFormat="1" ht="14.1" customHeight="1">
      <c r="A71" s="15"/>
      <c r="B71" s="36" t="s">
        <v>101</v>
      </c>
      <c r="C71" s="37">
        <v>3</v>
      </c>
      <c r="D71" s="40"/>
      <c r="E71" s="14"/>
      <c r="F71" s="14"/>
      <c r="G71" s="14"/>
    </row>
    <row r="72" spans="1:7" s="12" customFormat="1" ht="14.1" customHeight="1">
      <c r="A72" s="15"/>
      <c r="B72" s="21" t="s">
        <v>42</v>
      </c>
      <c r="C72" s="37">
        <v>5</v>
      </c>
      <c r="D72" s="40"/>
      <c r="E72" s="14"/>
      <c r="F72" s="14"/>
      <c r="G72" s="14"/>
    </row>
    <row r="73" spans="1:7" s="12" customFormat="1" ht="14.1" customHeight="1">
      <c r="A73" s="15"/>
      <c r="B73" s="27" t="s">
        <v>78</v>
      </c>
      <c r="C73" s="13"/>
      <c r="D73" s="43" t="s">
        <v>131</v>
      </c>
      <c r="E73" s="14"/>
      <c r="F73" s="14"/>
      <c r="G73" s="14"/>
    </row>
    <row r="74" spans="1:7" s="12" customFormat="1" ht="14.1" customHeight="1">
      <c r="A74" s="15"/>
      <c r="B74" s="27" t="s">
        <v>102</v>
      </c>
      <c r="C74" s="13"/>
      <c r="D74" s="40"/>
      <c r="E74" s="14"/>
      <c r="F74" s="14"/>
      <c r="G74" s="14"/>
    </row>
    <row r="75" spans="1:7" s="12" customFormat="1" ht="14.1" customHeight="1">
      <c r="A75" s="11" t="s">
        <v>8</v>
      </c>
      <c r="B75" s="20" t="s">
        <v>82</v>
      </c>
      <c r="C75" s="13"/>
      <c r="D75" s="11">
        <f>SUM(D76,D93,D98)</f>
        <v>0</v>
      </c>
      <c r="E75" s="14"/>
      <c r="F75" s="14"/>
      <c r="G75" s="14"/>
    </row>
    <row r="76" spans="1:7" s="12" customFormat="1" ht="14.1" customHeight="1">
      <c r="A76" s="15" t="s">
        <v>3</v>
      </c>
      <c r="B76" s="22" t="s">
        <v>48</v>
      </c>
      <c r="C76" s="13"/>
      <c r="D76" s="40">
        <f>SUM(D77:D92)</f>
        <v>0</v>
      </c>
      <c r="E76" s="14"/>
      <c r="F76" s="14"/>
      <c r="G76" s="14"/>
    </row>
    <row r="77" spans="1:7" s="12" customFormat="1" ht="24.95" customHeight="1">
      <c r="A77" s="126"/>
      <c r="B77" s="30" t="s">
        <v>93</v>
      </c>
      <c r="C77" s="13">
        <v>10</v>
      </c>
      <c r="D77" s="40"/>
      <c r="E77" s="14"/>
      <c r="F77" s="14"/>
      <c r="G77" s="14"/>
    </row>
    <row r="78" spans="1:7" s="12" customFormat="1" ht="24.95" customHeight="1">
      <c r="A78" s="127"/>
      <c r="B78" s="30" t="s">
        <v>94</v>
      </c>
      <c r="C78" s="13">
        <v>8</v>
      </c>
      <c r="D78" s="40"/>
      <c r="E78" s="14"/>
      <c r="F78" s="14"/>
      <c r="G78" s="14"/>
    </row>
    <row r="79" spans="1:7" s="12" customFormat="1" ht="14.1" customHeight="1">
      <c r="A79" s="127"/>
      <c r="B79" s="21" t="s">
        <v>54</v>
      </c>
      <c r="C79" s="13">
        <v>6</v>
      </c>
      <c r="D79" s="40"/>
      <c r="E79" s="14"/>
      <c r="F79" s="14"/>
      <c r="G79" s="14"/>
    </row>
    <row r="80" spans="1:7" s="12" customFormat="1" ht="14.1" customHeight="1">
      <c r="A80" s="127"/>
      <c r="B80" s="21" t="s">
        <v>44</v>
      </c>
      <c r="C80" s="13">
        <v>4</v>
      </c>
      <c r="D80" s="40"/>
      <c r="E80" s="14"/>
      <c r="F80" s="14"/>
      <c r="G80" s="14"/>
    </row>
    <row r="81" spans="1:7" s="12" customFormat="1" ht="24.95" customHeight="1">
      <c r="A81" s="127"/>
      <c r="B81" s="22" t="s">
        <v>55</v>
      </c>
      <c r="C81" s="13">
        <v>5</v>
      </c>
      <c r="D81" s="40"/>
      <c r="E81" s="14"/>
      <c r="F81" s="14"/>
      <c r="G81" s="14"/>
    </row>
    <row r="82" spans="1:7" s="12" customFormat="1" ht="14.1" customHeight="1">
      <c r="A82" s="127"/>
      <c r="B82" s="31" t="s">
        <v>81</v>
      </c>
      <c r="C82" s="28">
        <v>5</v>
      </c>
      <c r="D82" s="40"/>
      <c r="E82" s="14"/>
      <c r="F82" s="14"/>
      <c r="G82" s="14"/>
    </row>
    <row r="83" spans="1:7" s="12" customFormat="1" ht="14.1" customHeight="1">
      <c r="A83" s="127"/>
      <c r="B83" s="31" t="s">
        <v>45</v>
      </c>
      <c r="C83" s="28">
        <v>10</v>
      </c>
      <c r="D83" s="40"/>
      <c r="E83" s="14"/>
      <c r="F83" s="14"/>
      <c r="G83" s="14"/>
    </row>
    <row r="84" spans="1:7" s="12" customFormat="1" ht="14.1" customHeight="1">
      <c r="A84" s="127"/>
      <c r="B84" s="29" t="s">
        <v>53</v>
      </c>
      <c r="C84" s="28">
        <v>5</v>
      </c>
      <c r="D84" s="40"/>
      <c r="E84" s="14"/>
      <c r="F84" s="14"/>
      <c r="G84" s="14"/>
    </row>
    <row r="85" spans="1:7" s="12" customFormat="1" ht="14.1" customHeight="1">
      <c r="A85" s="127"/>
      <c r="B85" s="29" t="s">
        <v>63</v>
      </c>
      <c r="C85" s="28">
        <v>5</v>
      </c>
      <c r="D85" s="40"/>
      <c r="E85" s="14"/>
      <c r="F85" s="14"/>
      <c r="G85" s="14"/>
    </row>
    <row r="86" spans="1:7" s="12" customFormat="1" ht="25.5">
      <c r="A86" s="127"/>
      <c r="B86" s="38" t="s">
        <v>120</v>
      </c>
      <c r="C86" s="28">
        <v>5</v>
      </c>
      <c r="D86" s="40"/>
      <c r="E86" s="14"/>
      <c r="F86" s="14"/>
      <c r="G86" s="14"/>
    </row>
    <row r="87" spans="1:7" s="12" customFormat="1" ht="14.1" customHeight="1">
      <c r="A87" s="127"/>
      <c r="B87" s="29" t="s">
        <v>46</v>
      </c>
      <c r="C87" s="28">
        <v>5</v>
      </c>
      <c r="D87" s="40"/>
      <c r="E87" s="14"/>
      <c r="F87" s="14"/>
      <c r="G87" s="14"/>
    </row>
    <row r="88" spans="1:7" s="12" customFormat="1" ht="14.1" customHeight="1">
      <c r="A88" s="127"/>
      <c r="B88" s="31" t="s">
        <v>56</v>
      </c>
      <c r="C88" s="28">
        <v>5</v>
      </c>
      <c r="D88" s="40"/>
      <c r="E88" s="14"/>
      <c r="F88" s="14"/>
      <c r="G88" s="14"/>
    </row>
    <row r="89" spans="1:7" s="12" customFormat="1" ht="14.1" customHeight="1">
      <c r="A89" s="127"/>
      <c r="B89" s="31" t="s">
        <v>57</v>
      </c>
      <c r="C89" s="28">
        <v>3</v>
      </c>
      <c r="D89" s="40"/>
      <c r="E89" s="14"/>
      <c r="F89" s="14"/>
      <c r="G89" s="14"/>
    </row>
    <row r="90" spans="1:7" s="12" customFormat="1" ht="14.1" customHeight="1">
      <c r="A90" s="127"/>
      <c r="B90" s="31" t="s">
        <v>47</v>
      </c>
      <c r="C90" s="28">
        <v>5</v>
      </c>
      <c r="D90" s="40"/>
      <c r="E90" s="14"/>
      <c r="F90" s="14"/>
      <c r="G90" s="14"/>
    </row>
    <row r="91" spans="1:7" s="12" customFormat="1" ht="14.1" customHeight="1">
      <c r="A91" s="127"/>
      <c r="B91" s="31" t="s">
        <v>58</v>
      </c>
      <c r="C91" s="28">
        <v>3</v>
      </c>
      <c r="D91" s="40"/>
      <c r="E91" s="14"/>
      <c r="F91" s="14"/>
      <c r="G91" s="14"/>
    </row>
    <row r="92" spans="1:7" s="12" customFormat="1" ht="14.1" customHeight="1">
      <c r="A92" s="128"/>
      <c r="B92" s="31" t="s">
        <v>59</v>
      </c>
      <c r="C92" s="28">
        <v>5</v>
      </c>
      <c r="D92" s="40"/>
      <c r="E92" s="14"/>
      <c r="F92" s="14"/>
      <c r="G92" s="14"/>
    </row>
    <row r="93" spans="1:7" s="12" customFormat="1" ht="14.1" customHeight="1">
      <c r="A93" s="15" t="s">
        <v>4</v>
      </c>
      <c r="B93" s="29" t="s">
        <v>103</v>
      </c>
      <c r="C93" s="28"/>
      <c r="D93" s="40">
        <f>SUM(D94:D97)</f>
        <v>0</v>
      </c>
      <c r="E93" s="14"/>
      <c r="F93" s="14"/>
      <c r="G93" s="14"/>
    </row>
    <row r="94" spans="1:7" s="12" customFormat="1" ht="14.1" customHeight="1">
      <c r="A94" s="126"/>
      <c r="B94" s="36" t="s">
        <v>114</v>
      </c>
      <c r="C94" s="28">
        <v>5</v>
      </c>
      <c r="D94" s="40"/>
      <c r="E94" s="14"/>
      <c r="F94" s="14"/>
      <c r="G94" s="14"/>
    </row>
    <row r="95" spans="1:7" s="12" customFormat="1" ht="14.1" customHeight="1">
      <c r="A95" s="127"/>
      <c r="B95" s="36" t="s">
        <v>115</v>
      </c>
      <c r="C95" s="28">
        <v>5</v>
      </c>
      <c r="D95" s="40"/>
      <c r="E95" s="14"/>
      <c r="F95" s="14"/>
      <c r="G95" s="14"/>
    </row>
    <row r="96" spans="1:7" s="12" customFormat="1" ht="14.1" customHeight="1">
      <c r="A96" s="127"/>
      <c r="B96" s="36" t="s">
        <v>116</v>
      </c>
      <c r="C96" s="28">
        <v>10</v>
      </c>
      <c r="D96" s="40"/>
      <c r="E96" s="14"/>
      <c r="F96" s="14"/>
      <c r="G96" s="14"/>
    </row>
    <row r="97" spans="1:7" s="12" customFormat="1" ht="14.1" customHeight="1">
      <c r="A97" s="128"/>
      <c r="B97" s="36" t="s">
        <v>104</v>
      </c>
      <c r="C97" s="37">
        <v>5</v>
      </c>
      <c r="D97" s="40"/>
      <c r="E97" s="14"/>
      <c r="F97" s="14"/>
      <c r="G97" s="14"/>
    </row>
    <row r="98" spans="1:7" s="12" customFormat="1" ht="24.95" customHeight="1">
      <c r="A98" s="15" t="s">
        <v>5</v>
      </c>
      <c r="B98" s="31" t="s">
        <v>69</v>
      </c>
      <c r="C98" s="28"/>
      <c r="D98" s="40">
        <f>SUM(D99:D100)</f>
        <v>0</v>
      </c>
      <c r="E98" s="14"/>
      <c r="F98" s="14"/>
      <c r="G98" s="14"/>
    </row>
    <row r="99" spans="1:7" s="12" customFormat="1" ht="14.1" customHeight="1">
      <c r="A99" s="126"/>
      <c r="B99" s="36" t="s">
        <v>117</v>
      </c>
      <c r="C99" s="28">
        <v>5</v>
      </c>
      <c r="D99" s="40"/>
      <c r="E99" s="14"/>
      <c r="F99" s="14"/>
      <c r="G99" s="14"/>
    </row>
    <row r="100" spans="1:7" s="12" customFormat="1" ht="14.1" customHeight="1">
      <c r="A100" s="128"/>
      <c r="B100" s="36" t="s">
        <v>118</v>
      </c>
      <c r="C100" s="28">
        <v>2</v>
      </c>
      <c r="D100" s="40"/>
      <c r="E100" s="14"/>
      <c r="F100" s="14"/>
      <c r="G100" s="14"/>
    </row>
    <row r="101" spans="1:7" s="12" customFormat="1" ht="14.1" customHeight="1">
      <c r="A101" s="16"/>
      <c r="B101" s="33" t="s">
        <v>79</v>
      </c>
      <c r="C101" s="28"/>
      <c r="D101" s="43" t="s">
        <v>132</v>
      </c>
      <c r="E101" s="14"/>
      <c r="F101" s="14"/>
      <c r="G101" s="14"/>
    </row>
    <row r="102" spans="1:7" s="12" customFormat="1" ht="25.5">
      <c r="A102" s="34" t="s">
        <v>64</v>
      </c>
      <c r="B102" s="31" t="s">
        <v>68</v>
      </c>
      <c r="C102" s="28"/>
      <c r="D102" s="11">
        <f>SUM(D103:D110)</f>
        <v>0</v>
      </c>
      <c r="E102" s="14"/>
      <c r="F102" s="14"/>
      <c r="G102" s="14"/>
    </row>
    <row r="103" spans="1:7" s="12" customFormat="1" ht="14.1" customHeight="1">
      <c r="A103" s="129"/>
      <c r="B103" s="32" t="s">
        <v>122</v>
      </c>
      <c r="C103" s="28">
        <v>20</v>
      </c>
      <c r="D103" s="40"/>
      <c r="E103" s="14"/>
      <c r="F103" s="14"/>
      <c r="G103" s="14"/>
    </row>
    <row r="104" spans="1:7" s="12" customFormat="1" ht="14.1" customHeight="1">
      <c r="A104" s="130"/>
      <c r="B104" s="32" t="s">
        <v>121</v>
      </c>
      <c r="C104" s="28">
        <v>10</v>
      </c>
      <c r="D104" s="40"/>
      <c r="E104" s="14"/>
      <c r="F104" s="14"/>
      <c r="G104" s="14"/>
    </row>
    <row r="105" spans="1:7" s="12" customFormat="1" ht="14.1" customHeight="1">
      <c r="A105" s="130"/>
      <c r="B105" s="36" t="s">
        <v>119</v>
      </c>
      <c r="C105" s="37">
        <v>10</v>
      </c>
      <c r="D105" s="40"/>
      <c r="E105" s="14"/>
      <c r="F105" s="14"/>
      <c r="G105" s="14"/>
    </row>
    <row r="106" spans="1:7" s="12" customFormat="1" ht="14.1" customHeight="1">
      <c r="A106" s="130"/>
      <c r="B106" s="36" t="s">
        <v>105</v>
      </c>
      <c r="C106" s="37">
        <v>10</v>
      </c>
      <c r="D106" s="40"/>
      <c r="E106" s="14"/>
      <c r="F106" s="14"/>
      <c r="G106" s="14"/>
    </row>
    <row r="107" spans="1:7" s="12" customFormat="1" ht="14.1" customHeight="1">
      <c r="A107" s="130"/>
      <c r="B107" s="36" t="s">
        <v>126</v>
      </c>
      <c r="C107" s="37">
        <v>5</v>
      </c>
      <c r="D107" s="40"/>
      <c r="E107" s="14"/>
      <c r="F107" s="14"/>
      <c r="G107" s="14"/>
    </row>
    <row r="108" spans="1:7" s="12" customFormat="1" ht="14.1" customHeight="1">
      <c r="A108" s="130"/>
      <c r="B108" s="36" t="s">
        <v>106</v>
      </c>
      <c r="C108" s="37">
        <v>5</v>
      </c>
      <c r="D108" s="40"/>
      <c r="E108" s="14"/>
      <c r="F108" s="14"/>
      <c r="G108" s="14"/>
    </row>
    <row r="109" spans="1:7" s="12" customFormat="1" ht="14.1" customHeight="1">
      <c r="A109" s="130"/>
      <c r="B109" s="36" t="s">
        <v>107</v>
      </c>
      <c r="C109" s="37">
        <v>10</v>
      </c>
      <c r="D109" s="40"/>
      <c r="E109" s="14"/>
      <c r="F109" s="14"/>
      <c r="G109" s="14"/>
    </row>
    <row r="110" spans="1:7" s="12" customFormat="1" ht="14.1" customHeight="1">
      <c r="A110" s="131"/>
      <c r="B110" s="36" t="s">
        <v>108</v>
      </c>
      <c r="C110" s="37">
        <v>15</v>
      </c>
      <c r="D110" s="40"/>
      <c r="E110" s="14"/>
      <c r="F110" s="14"/>
      <c r="G110" s="14"/>
    </row>
    <row r="111" spans="1:7" s="12" customFormat="1" ht="18" customHeight="1">
      <c r="A111" s="13"/>
      <c r="B111" s="19" t="s">
        <v>15</v>
      </c>
      <c r="C111" s="14"/>
      <c r="D111" s="40"/>
      <c r="E111" s="14"/>
      <c r="F111" s="14"/>
      <c r="G111" s="14"/>
    </row>
    <row r="112" spans="1:7" ht="5.0999999999999996" customHeight="1"/>
    <row r="113" spans="1:7" ht="15" customHeight="1">
      <c r="B113" s="18"/>
      <c r="C113" s="135" t="s">
        <v>60</v>
      </c>
      <c r="D113" s="135"/>
      <c r="E113" s="135"/>
      <c r="F113" s="135"/>
      <c r="G113" s="135"/>
    </row>
    <row r="114" spans="1:7" ht="15" customHeight="1">
      <c r="B114" s="23" t="s">
        <v>16</v>
      </c>
      <c r="C114" s="132" t="s">
        <v>128</v>
      </c>
      <c r="D114" s="132"/>
      <c r="E114" s="132"/>
      <c r="F114" s="132"/>
      <c r="G114" s="132"/>
    </row>
    <row r="115" spans="1:7" ht="15" customHeight="1"/>
    <row r="116" spans="1:7" ht="15" customHeight="1"/>
    <row r="117" spans="1:7" ht="20.100000000000001" customHeight="1"/>
    <row r="118" spans="1:7" ht="20.100000000000001" customHeight="1">
      <c r="A118" s="4">
        <v>1</v>
      </c>
    </row>
    <row r="119" spans="1:7" ht="20.100000000000001" customHeight="1">
      <c r="A119" s="4"/>
    </row>
    <row r="120" spans="1:7" ht="20.100000000000001" customHeight="1">
      <c r="A120" s="4"/>
    </row>
  </sheetData>
  <mergeCells count="22">
    <mergeCell ref="A77:A92"/>
    <mergeCell ref="A2:B2"/>
    <mergeCell ref="C2:G2"/>
    <mergeCell ref="A3:B3"/>
    <mergeCell ref="C3:G3"/>
    <mergeCell ref="A4:G4"/>
    <mergeCell ref="A94:A97"/>
    <mergeCell ref="A99:A100"/>
    <mergeCell ref="A103:A110"/>
    <mergeCell ref="C114:G114"/>
    <mergeCell ref="B5:C5"/>
    <mergeCell ref="B6:C6"/>
    <mergeCell ref="C113:G113"/>
    <mergeCell ref="A10:A15"/>
    <mergeCell ref="A17:A19"/>
    <mergeCell ref="A21:A22"/>
    <mergeCell ref="A26:A31"/>
    <mergeCell ref="A37:A45"/>
    <mergeCell ref="A47:A54"/>
    <mergeCell ref="A58:A59"/>
    <mergeCell ref="A60:A61"/>
    <mergeCell ref="A63:A69"/>
  </mergeCells>
  <phoneticPr fontId="2" type="noConversion"/>
  <pageMargins left="0.6" right="0.25" top="0.25" bottom="0.25" header="0" footer="0.25"/>
  <pageSetup paperSize="9" scale="86"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6.5"/>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1"/>
  <sheetViews>
    <sheetView workbookViewId="0">
      <selection activeCell="C1" sqref="C1"/>
    </sheetView>
  </sheetViews>
  <sheetFormatPr defaultColWidth="7.25" defaultRowHeight="12.75"/>
  <cols>
    <col min="1" max="1" width="23.5" style="1" customWidth="1"/>
    <col min="2" max="2" width="1" style="1" customWidth="1"/>
    <col min="3" max="3" width="25.375" style="1" customWidth="1"/>
    <col min="4" max="16384" width="7.25" style="1"/>
  </cols>
  <sheetData>
    <row r="1" spans="1:3" ht="16.5">
      <c r="A1" s="2"/>
      <c r="C1" s="2"/>
    </row>
    <row r="2" spans="1:3" ht="17.25" thickBot="1">
      <c r="A2" s="2"/>
    </row>
    <row r="3" spans="1:3" ht="17.25" thickBot="1">
      <c r="A3" s="2"/>
      <c r="C3" s="2"/>
    </row>
    <row r="4" spans="1:3" ht="16.5">
      <c r="A4" s="2"/>
      <c r="C4" s="2"/>
    </row>
    <row r="5" spans="1:3" ht="16.5">
      <c r="C5" s="2"/>
    </row>
    <row r="6" spans="1:3" ht="17.25" thickBot="1">
      <c r="C6" s="2"/>
    </row>
    <row r="7" spans="1:3" ht="16.5">
      <c r="A7" s="2"/>
      <c r="C7" s="2"/>
    </row>
    <row r="8" spans="1:3" ht="16.5">
      <c r="A8" s="2"/>
      <c r="C8" s="2"/>
    </row>
    <row r="9" spans="1:3" ht="16.5">
      <c r="A9"/>
      <c r="C9" s="2"/>
    </row>
    <row r="10" spans="1:3" ht="16.5">
      <c r="A10" s="2"/>
      <c r="C10" s="2"/>
    </row>
    <row r="11" spans="1:3" ht="17.25" thickBot="1">
      <c r="A11"/>
      <c r="C11" s="2"/>
    </row>
    <row r="12" spans="1:3" ht="16.5">
      <c r="C12" s="2"/>
    </row>
    <row r="13" spans="1:3" ht="17.25" thickBot="1">
      <c r="C13" s="2"/>
    </row>
    <row r="14" spans="1:3" ht="17.25" thickBot="1">
      <c r="A14" s="2"/>
      <c r="C14"/>
    </row>
    <row r="15" spans="1:3" ht="16.5">
      <c r="A15" s="2"/>
    </row>
    <row r="16" spans="1:3" ht="17.25" thickBot="1">
      <c r="A16" s="2"/>
    </row>
    <row r="17" spans="1:3" ht="17.25" thickBot="1">
      <c r="A17"/>
      <c r="C17" s="2"/>
    </row>
    <row r="18" spans="1:3" ht="16.5">
      <c r="C18" s="2"/>
    </row>
    <row r="19" spans="1:3" ht="16.5">
      <c r="C19" s="2"/>
    </row>
    <row r="20" spans="1:3" ht="16.5">
      <c r="A20"/>
      <c r="C20" s="2"/>
    </row>
    <row r="21" spans="1:3" ht="16.5">
      <c r="A21"/>
      <c r="C21" s="2"/>
    </row>
    <row r="22" spans="1:3" ht="16.5">
      <c r="A22" s="2"/>
      <c r="C22" s="2"/>
    </row>
    <row r="23" spans="1:3" ht="16.5">
      <c r="A23" s="2"/>
      <c r="C23"/>
    </row>
    <row r="24" spans="1:3" ht="16.5">
      <c r="A24" s="2"/>
    </row>
    <row r="25" spans="1:3" ht="16.5">
      <c r="A25" s="2"/>
    </row>
    <row r="26" spans="1:3" ht="17.25" thickBot="1">
      <c r="A26" s="2"/>
      <c r="C26"/>
    </row>
    <row r="27" spans="1:3" ht="16.5">
      <c r="A27" s="2"/>
      <c r="C27" s="2"/>
    </row>
    <row r="28" spans="1:3" ht="16.5">
      <c r="A28" s="2"/>
      <c r="C28" s="2"/>
    </row>
    <row r="29" spans="1:3" ht="16.5">
      <c r="A29" s="2"/>
      <c r="C29" s="2"/>
    </row>
    <row r="30" spans="1:3" ht="16.5">
      <c r="A30" s="2"/>
      <c r="C30" s="2"/>
    </row>
    <row r="31" spans="1:3" ht="16.5">
      <c r="A31" s="2"/>
      <c r="C31" s="2"/>
    </row>
    <row r="32" spans="1:3" ht="16.5">
      <c r="A32" s="2"/>
      <c r="C32" s="2"/>
    </row>
    <row r="33" spans="1:3" ht="16.5">
      <c r="A33" s="2"/>
      <c r="C33" s="2"/>
    </row>
    <row r="34" spans="1:3" ht="16.5">
      <c r="A34" s="2"/>
      <c r="C34" s="2"/>
    </row>
    <row r="35" spans="1:3" ht="16.5">
      <c r="A35" s="2"/>
      <c r="C35" s="2"/>
    </row>
    <row r="36" spans="1:3" ht="16.5">
      <c r="A36" s="2"/>
      <c r="C36"/>
    </row>
    <row r="37" spans="1:3" ht="16.5">
      <c r="A37" s="2"/>
    </row>
    <row r="38" spans="1:3" ht="16.5">
      <c r="A38" s="2"/>
    </row>
    <row r="39" spans="1:3" ht="16.5">
      <c r="A39" s="2"/>
      <c r="C39"/>
    </row>
    <row r="40" spans="1:3" ht="16.5">
      <c r="A40" s="2"/>
      <c r="C40" s="2"/>
    </row>
    <row r="41" spans="1:3" ht="16.5">
      <c r="A41"/>
      <c r="C41"/>
    </row>
  </sheetData>
  <sheetProtection password="8863" sheet="1" objects="1"/>
  <phoneticPr fontId="1"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4</vt:i4>
      </vt:variant>
    </vt:vector>
  </HeadingPairs>
  <TitlesOfParts>
    <vt:vector size="8" baseType="lpstr">
      <vt:lpstr>21C1-KTD1</vt:lpstr>
      <vt:lpstr>phong trào</vt:lpstr>
      <vt:lpstr>RL.Cá nhân</vt:lpstr>
      <vt:lpstr>Sheet2</vt:lpstr>
      <vt:lpstr>'21C1-KTD1'!Print_Area</vt:lpstr>
      <vt:lpstr>'21C1-KTD1'!Print_Titles</vt:lpstr>
      <vt:lpstr>'phong trào'!Print_Titles</vt:lpstr>
      <vt:lpstr>'RL.Cá nhân'!Print_Titles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dc:creator>
  <cp:lastModifiedBy>PC004</cp:lastModifiedBy>
  <cp:lastPrinted>2023-06-29T07:20:05Z</cp:lastPrinted>
  <dcterms:created xsi:type="dcterms:W3CDTF">1999-12-31T18:49:42Z</dcterms:created>
  <dcterms:modified xsi:type="dcterms:W3CDTF">2023-06-29T07:20:10Z</dcterms:modified>
</cp:coreProperties>
</file>