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1C1\"/>
    </mc:Choice>
  </mc:AlternateContent>
  <bookViews>
    <workbookView xWindow="0" yWindow="0" windowWidth="16815" windowHeight="7800"/>
  </bookViews>
  <sheets>
    <sheet name="21C1-QTD2" sheetId="25" r:id="rId1"/>
    <sheet name="Sheet1" sheetId="26" r:id="rId2"/>
    <sheet name="RL.Cá nhân" sheetId="24" r:id="rId3"/>
    <sheet name="Sheet2" sheetId="27" r:id="rId4"/>
    <sheet name="00000000" sheetId="10" state="veryHidden" r:id="rId5"/>
  </sheets>
  <definedNames>
    <definedName name="_Fill" hidden="1">#REF!</definedName>
    <definedName name="_xlnm.Print_Area" localSheetId="0">'21C1-QTD2'!$A$1:$I$63</definedName>
    <definedName name="_xlnm.Print_Titles" localSheetId="0">'21C1-QTD2'!$10:$11</definedName>
    <definedName name="_xlnm.Print_Titles" localSheetId="2">'RL.Cá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12" i="25"/>
  <c r="G52" i="25" l="1"/>
  <c r="H52" i="25" s="1"/>
  <c r="G47" i="25"/>
  <c r="E47" i="25"/>
  <c r="E52" i="25"/>
  <c r="F52" i="25" l="1"/>
  <c r="F47" i="25"/>
  <c r="H47" i="25"/>
  <c r="E48" i="25"/>
  <c r="F48" i="25" s="1"/>
  <c r="G48" i="25"/>
  <c r="H48" i="25" s="1"/>
  <c r="E49" i="25"/>
  <c r="F49" i="25" s="1"/>
  <c r="G49" i="25"/>
  <c r="H49" i="25" s="1"/>
  <c r="E50" i="25"/>
  <c r="F50" i="25" s="1"/>
  <c r="G50" i="25"/>
  <c r="H50" i="25" s="1"/>
  <c r="E51" i="25"/>
  <c r="F51" i="25" s="1"/>
  <c r="G51" i="25"/>
  <c r="H51"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<sst xmlns="http://schemas.openxmlformats.org/spreadsheetml/2006/main" count="247" uniqueCount="222">
  <si>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</si>
  <si>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</si>
  <si>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</si>
  <si>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</si>
  <si>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</si>
  <si>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</si>
  <si>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</si>
  <si>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</si>
  <si>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</si>
  <si>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</si>
  <si>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</si>
  <si>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</si>
  <si>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</si>
  <si>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</si>
  <si>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</si>
  <si>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</si>
  <si>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</si>
  <si>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</si>
  <si>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</si>
  <si>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</si>
  <si>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</si>
  <si>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</si>
  <si>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</si>
  <si>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</si>
  <si>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</si>
  <si>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</si>
  <si>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</si>
  <si>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</si>
  <si>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</si>
  <si>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</si>
  <si>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</si>
  <si>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</si>
  <si>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</si>
  <si>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</si>
  <si>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</si>
  <si>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</si>
  <si>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</si>
  <si>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</si>
  <si>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</si>
  <si>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</si>
  <si>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</si>
  <si>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</si>
  <si>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</si>
  <si>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</si>
  <si>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</si>
  <si>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</si>
  <si>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</si>
  <si>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</si>
  <si>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</si>
  <si>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</si>
  <si>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</si>
  <si>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</si>
  <si>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</si>
  <si>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</si>
  <si>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</si>
  <si>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</si>
  <si>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</si>
  <si>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</si>
  <si>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</si>
  <si>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</si>
  <si>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</si>
  <si>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</si>
  <si>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</si>
  <si>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</si>
  <si>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</si>
  <si>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</si>
  <si>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</si>
  <si>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</si>
  <si>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</si>
  <si>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</si>
  <si>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</si>
  <si>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</si>
  <si>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</si>
  <si>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</si>
  <si>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</si>
  <si>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</si>
  <si>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</si>
  <si>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</si>
  <si>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</si>
  <si>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</si>
  <si>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</si>
  <si>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</si>
  <si>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</si>
  <si>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</si>
  <si>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</si>
  <si>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</si>
  <si>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</si>
  <si>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</si>
  <si>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</si>
  <si>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</si>
  <si>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</si>
  <si>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</si>
  <si>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</si>
  <si>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</si>
  <si>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</si>
  <si>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</si>
  <si>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</si>
  <si>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</si>
  <si>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</si>
  <si>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</si>
  <si>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</si>
  <si>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</si>
  <si>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</si>
  <si>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</si>
  <si>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</si>
  <si>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</si>
  <si>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</si>
  <si>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</si>
  <si>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</si>
  <si>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</si>
  <si>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</si>
  <si>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</si>
  <si>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</si>
  <si>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</si>
  <si>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</si>
  <si>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</si>
  <si>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</si>
  <si>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</si>
  <si>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</si>
  <si>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</si>
  <si>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</si>
  <si>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</si>
  <si>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</si>
  <si>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</si>
  <si>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</si>
  <si>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</si>
  <si>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</si>
  <si>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</si>
  <si>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</si>
  <si>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</si>
  <si>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</si>
  <si>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</si>
  <si>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</si>
  <si>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</si>
  <si>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</si>
  <si>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</si>
  <si>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</si>
  <si>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</si>
  <si>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</si>
  <si>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</si>
  <si>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</si>
  <si>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</si>
  <si>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</si>
  <si>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</si>
  <si>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</si>
  <si>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</si>
  <si>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</si>
  <si>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</si>
  <si>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</si>
  <si>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</si>
  <si>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</si>
  <si>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</si>
  <si>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</si>
  <si>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</si>
  <si>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</si>
  <si>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</si>
  <si>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</si>
  <si>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</si>
  <si>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</si>
  <si>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</si>
  <si>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21C1-QTD2             Sĩ số:  32        Khoa:   Kinh tế                </t>
  </si>
  <si>
    <t>Dương Võ</t>
  </si>
  <si>
    <t>Anh</t>
  </si>
  <si>
    <t>Nguyễn Thị Lan</t>
  </si>
  <si>
    <t>Trần Tú</t>
  </si>
  <si>
    <t>Nguyễn Phan Thành</t>
  </si>
  <si>
    <t>Giang</t>
  </si>
  <si>
    <t>Hồ Huệ</t>
  </si>
  <si>
    <t>Hậu</t>
  </si>
  <si>
    <t>Nguyễn Anh</t>
  </si>
  <si>
    <t>Lê Trọng</t>
  </si>
  <si>
    <t>Hiếu</t>
  </si>
  <si>
    <t>Phạm Văn</t>
  </si>
  <si>
    <t>Hoà</t>
  </si>
  <si>
    <t>Phạm Hùng</t>
  </si>
  <si>
    <t>Hứa</t>
  </si>
  <si>
    <t>Huỳnh Thị Kim</t>
  </si>
  <si>
    <t>Huê</t>
  </si>
  <si>
    <t>Trần Thị Thu</t>
  </si>
  <si>
    <t>Hường</t>
  </si>
  <si>
    <t>Nguyễn Quang</t>
  </si>
  <si>
    <t>Huy</t>
  </si>
  <si>
    <t>Lê Nguyễn Hoài</t>
  </si>
  <si>
    <t>Nam</t>
  </si>
  <si>
    <t>Nguyễn Thị Kim</t>
  </si>
  <si>
    <t>Ngân</t>
  </si>
  <si>
    <t>Nguyễn Thị Thanh</t>
  </si>
  <si>
    <t>Ngoan</t>
  </si>
  <si>
    <t>Nguyễn Ngô Hiểu</t>
  </si>
  <si>
    <t>Ngọc</t>
  </si>
  <si>
    <t>Nguyễn Thị Thảo</t>
  </si>
  <si>
    <t>Nguyên</t>
  </si>
  <si>
    <t>Võ Hồng</t>
  </si>
  <si>
    <t>Nhật</t>
  </si>
  <si>
    <t>Lê Hồ Uyên</t>
  </si>
  <si>
    <t>Nhi</t>
  </si>
  <si>
    <t>Nguyễn Thị</t>
  </si>
  <si>
    <t>Oanh</t>
  </si>
  <si>
    <t>Phụng</t>
  </si>
  <si>
    <t>Phạm Trọng</t>
  </si>
  <si>
    <t>Quân</t>
  </si>
  <si>
    <t>Phạm Minh</t>
  </si>
  <si>
    <t>Quang</t>
  </si>
  <si>
    <t>Trần Quyền</t>
  </si>
  <si>
    <t>Quy</t>
  </si>
  <si>
    <t>Nguyễn Thảo</t>
  </si>
  <si>
    <t>Tâm</t>
  </si>
  <si>
    <t>Nguyễn Hoàng Minh</t>
  </si>
  <si>
    <t>Thái</t>
  </si>
  <si>
    <t>Phạm Thị Hồng</t>
  </si>
  <si>
    <t>Thắm</t>
  </si>
  <si>
    <t>Trần Thị Ngọc</t>
  </si>
  <si>
    <t>Thanh</t>
  </si>
  <si>
    <t>Nguyễn Văn</t>
  </si>
  <si>
    <t>Thiên</t>
  </si>
  <si>
    <t>Trần Xuân</t>
  </si>
  <si>
    <t>Thiết</t>
  </si>
  <si>
    <t>Dương Phước</t>
  </si>
  <si>
    <t>Thuận</t>
  </si>
  <si>
    <t>Ung Kiều</t>
  </si>
  <si>
    <t>Tin</t>
  </si>
  <si>
    <t>Lê Hồ Uyên Nhi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</si>
</sst>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
  <sheetViews>
    <sheetView tabSelected="1" view="pageBreakPreview" zoomScaleNormal="100" zoomScaleSheetLayoutView="100" workbookViewId="0">
      <selection activeCell="B12" sqref="B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71" t="s">
        <v>134</v>
      </c>
      <c r="B2" s="71"/>
      <c r="C2" s="71"/>
      <c r="D2" s="71"/>
      <c r="E2" s="72" t="s">
        <v>135</v>
      </c>
      <c r="F2" s="72"/>
      <c r="G2" s="72"/>
      <c r="H2" s="72"/>
      <c r="I2" s="72"/>
      <c r="J2" s="3"/>
      <c r="K2" s="3"/>
      <c r="L2" s="3"/>
      <c r="M2" s="3"/>
      <c r="N2" s="3"/>
      <c r="O2" s="3"/>
      <c r="P2" s="3"/>
      <c r="Q2" s="3"/>
      <c r="R2" s="3"/>
      <c r="S2" s="3"/>
      <c r="T2" s="3"/>
    </row>
    <row r="3" spans="1:20" ht="17.100000000000001" customHeight="1">
      <c r="A3" s="72" t="s">
        <v>136</v>
      </c>
      <c r="B3" s="72"/>
      <c r="C3" s="72"/>
      <c r="D3" s="72"/>
      <c r="E3" s="73" t="s">
        <v>137</v>
      </c>
      <c r="F3" s="73"/>
      <c r="G3" s="73"/>
      <c r="H3" s="73"/>
      <c r="I3" s="73"/>
      <c r="J3" s="3"/>
      <c r="K3" s="3"/>
      <c r="L3" s="3"/>
      <c r="M3" s="3"/>
      <c r="N3" s="3"/>
      <c r="O3" s="3"/>
      <c r="P3" s="3"/>
      <c r="Q3" s="3"/>
      <c r="R3" s="3"/>
      <c r="S3" s="3"/>
      <c r="T3" s="3"/>
    </row>
    <row r="4" spans="1:20" ht="17.100000000000001" customHeight="1">
      <c r="A4" s="72" t="s">
        <v>138</v>
      </c>
      <c r="B4" s="72"/>
      <c r="C4" s="72"/>
      <c r="D4" s="72"/>
      <c r="E4" s="74"/>
      <c r="F4" s="74"/>
      <c r="G4" s="74"/>
      <c r="H4" s="74"/>
      <c r="I4" s="74"/>
      <c r="J4" s="3"/>
      <c r="K4" s="3"/>
      <c r="L4" s="3"/>
      <c r="M4" s="3"/>
      <c r="N4" s="3"/>
      <c r="O4" s="3"/>
      <c r="P4" s="3"/>
      <c r="Q4" s="3"/>
      <c r="R4" s="3"/>
      <c r="S4" s="3"/>
      <c r="T4" s="3"/>
    </row>
    <row r="5" spans="1:20" s="49" customFormat="1" ht="12" customHeight="1">
      <c r="A5" s="76"/>
      <c r="B5" s="76"/>
      <c r="C5" s="76"/>
      <c r="D5" s="76"/>
      <c r="E5" s="48"/>
      <c r="J5" s="48"/>
      <c r="K5" s="48"/>
      <c r="L5" s="48"/>
      <c r="M5" s="48"/>
      <c r="N5" s="48"/>
      <c r="O5" s="48"/>
      <c r="P5" s="48"/>
      <c r="Q5" s="48"/>
      <c r="R5" s="48"/>
      <c r="S5" s="48"/>
      <c r="T5" s="48"/>
    </row>
    <row r="6" spans="1:20" ht="24.95" customHeight="1">
      <c r="A6" s="77" t="s">
        <v>139</v>
      </c>
      <c r="B6" s="77"/>
      <c r="C6" s="77"/>
      <c r="D6" s="77"/>
      <c r="E6" s="77"/>
      <c r="F6" s="77"/>
      <c r="G6" s="77"/>
      <c r="H6" s="77"/>
      <c r="I6" s="77"/>
      <c r="J6" s="5"/>
      <c r="K6" s="5"/>
      <c r="L6" s="5"/>
      <c r="M6" s="5"/>
      <c r="N6" s="5"/>
      <c r="O6" s="5"/>
      <c r="P6" s="5"/>
      <c r="Q6" s="5"/>
      <c r="R6" s="5"/>
      <c r="S6" s="5"/>
      <c r="T6" s="5"/>
    </row>
    <row r="7" spans="1:20" s="8" customFormat="1" ht="20.100000000000001" customHeight="1">
      <c r="A7" s="77" t="s">
        <v>159</v>
      </c>
      <c r="B7" s="77"/>
      <c r="C7" s="77"/>
      <c r="D7" s="77"/>
      <c r="E7" s="77"/>
      <c r="F7" s="77"/>
      <c r="G7" s="77"/>
      <c r="H7" s="77"/>
      <c r="I7" s="77"/>
      <c r="J7" s="50"/>
      <c r="K7" s="50"/>
      <c r="L7" s="50"/>
      <c r="M7" s="50"/>
      <c r="N7" s="50"/>
      <c r="O7" s="50"/>
      <c r="P7" s="50"/>
      <c r="Q7" s="50"/>
      <c r="R7" s="50"/>
      <c r="S7" s="50"/>
      <c r="T7" s="50"/>
    </row>
    <row r="8" spans="1:20" s="8" customFormat="1" ht="18" customHeight="1">
      <c r="A8" s="78" t="s">
        <v>160</v>
      </c>
      <c r="B8" s="78"/>
      <c r="C8" s="78"/>
      <c r="D8" s="78"/>
      <c r="E8" s="78"/>
      <c r="F8" s="78"/>
      <c r="G8" s="78"/>
      <c r="H8" s="78"/>
      <c r="I8" s="7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9" t="s">
        <v>0</v>
      </c>
      <c r="B10" s="79" t="s">
        <v>140</v>
      </c>
      <c r="C10" s="82" t="s">
        <v>141</v>
      </c>
      <c r="D10" s="83"/>
      <c r="E10" s="86" t="s">
        <v>142</v>
      </c>
      <c r="F10" s="87"/>
      <c r="G10" s="86" t="s">
        <v>143</v>
      </c>
      <c r="H10" s="87"/>
      <c r="I10" s="88" t="s">
        <v>13</v>
      </c>
    </row>
    <row r="11" spans="1:20" s="12" customFormat="1" ht="30" customHeight="1">
      <c r="A11" s="80"/>
      <c r="B11" s="81"/>
      <c r="C11" s="84"/>
      <c r="D11" s="85"/>
      <c r="E11" s="52" t="s">
        <v>144</v>
      </c>
      <c r="F11" s="52" t="s">
        <v>145</v>
      </c>
      <c r="G11" s="52" t="s">
        <v>144</v>
      </c>
      <c r="H11" s="52" t="s">
        <v>145</v>
      </c>
      <c r="I11" s="80"/>
    </row>
    <row r="12" spans="1:20" s="12" customFormat="1" ht="21.75" customHeight="1">
      <c r="A12" s="45">
        <v>1</v>
      </c>
      <c r="B12" s="65">
        <v>21003687</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21.75" customHeight="1">
      <c r="A13" s="45">
        <v>2</v>
      </c>
      <c r="B13" s="65">
        <v>21003513</v>
      </c>
      <c r="C13" s="64" t="s">
        <v>163</v>
      </c>
      <c r="D13" s="53" t="s">
        <v>162</v>
      </c>
      <c r="E13" s="45"/>
      <c r="F13" s="54" t="str">
        <f t="shared" ref="F13:F42" si="0">IF(AND(E13&gt;=90),"XS",IF(AND(E13&gt;=80),"Tốt",IF(AND(E13&gt;=70),"Khá",IF(AND(E13&gt;=60),"TB",IF(AND(E13&gt;=50),"TB",IF(AND(E13&lt;50),IF(AND(E13&gt;0),"Yếu",IF(AND(E13=0),"KXL"," "))))))))</f>
        <v>KXL</v>
      </c>
      <c r="G13" s="45"/>
      <c r="H13" s="61" t="str">
        <f t="shared" ref="H13:H42" si="1">IF(AND(G13&gt;=90),"XS",IF(AND(G13&gt;=80),"Tốt",IF(AND(G13&gt;=70),"Khá",IF(AND(G13&gt;=60),"TB",IF(AND(G13&gt;=50),"TB",IF(AND(G13&lt;50),IF(AND(G13&gt;0),"Yếu",IF(AND(G13=0),"KXL"," "))))))))</f>
        <v>KXL</v>
      </c>
      <c r="I13" s="55"/>
    </row>
    <row r="14" spans="1:20" s="12" customFormat="1" ht="21.75" customHeight="1">
      <c r="A14" s="45">
        <v>3</v>
      </c>
      <c r="B14" s="65">
        <v>21003545</v>
      </c>
      <c r="C14" s="64" t="s">
        <v>164</v>
      </c>
      <c r="D14" s="53" t="s">
        <v>162</v>
      </c>
      <c r="E14" s="45"/>
      <c r="F14" s="54" t="str">
        <f t="shared" si="0"/>
        <v>KXL</v>
      </c>
      <c r="G14" s="45"/>
      <c r="H14" s="61" t="str">
        <f t="shared" si="1"/>
        <v>KXL</v>
      </c>
      <c r="I14" s="55"/>
    </row>
    <row r="15" spans="1:20" s="12" customFormat="1" ht="21.75" customHeight="1">
      <c r="A15" s="45">
        <v>4</v>
      </c>
      <c r="B15" s="65">
        <v>21003555</v>
      </c>
      <c r="C15" s="64" t="s">
        <v>165</v>
      </c>
      <c r="D15" s="53" t="s">
        <v>166</v>
      </c>
      <c r="E15" s="45"/>
      <c r="F15" s="54" t="str">
        <f t="shared" si="0"/>
        <v>KXL</v>
      </c>
      <c r="G15" s="45"/>
      <c r="H15" s="61" t="str">
        <f t="shared" si="1"/>
        <v>KXL</v>
      </c>
      <c r="I15" s="14"/>
    </row>
    <row r="16" spans="1:20" s="12" customFormat="1" ht="21.75" customHeight="1">
      <c r="A16" s="45">
        <v>5</v>
      </c>
      <c r="B16" s="65">
        <v>21003526</v>
      </c>
      <c r="C16" s="64" t="s">
        <v>167</v>
      </c>
      <c r="D16" s="53" t="s">
        <v>168</v>
      </c>
      <c r="E16" s="45"/>
      <c r="F16" s="54" t="str">
        <f t="shared" si="0"/>
        <v>KXL</v>
      </c>
      <c r="G16" s="45"/>
      <c r="H16" s="61" t="str">
        <f t="shared" si="1"/>
        <v>KXL</v>
      </c>
      <c r="I16" s="14"/>
    </row>
    <row r="17" spans="1:9" s="12" customFormat="1" ht="21.75" customHeight="1">
      <c r="A17" s="45">
        <v>6</v>
      </c>
      <c r="B17" s="65">
        <v>21003546</v>
      </c>
      <c r="C17" s="64" t="s">
        <v>169</v>
      </c>
      <c r="D17" s="53" t="s">
        <v>168</v>
      </c>
      <c r="E17" s="45"/>
      <c r="F17" s="54" t="str">
        <f t="shared" si="0"/>
        <v>KXL</v>
      </c>
      <c r="G17" s="45"/>
      <c r="H17" s="61" t="str">
        <f t="shared" si="1"/>
        <v>KXL</v>
      </c>
      <c r="I17" s="14"/>
    </row>
    <row r="18" spans="1:9" s="12" customFormat="1" ht="21.75" customHeight="1">
      <c r="A18" s="45">
        <v>7</v>
      </c>
      <c r="B18" s="65">
        <v>21003548</v>
      </c>
      <c r="C18" s="64" t="s">
        <v>170</v>
      </c>
      <c r="D18" s="53" t="s">
        <v>171</v>
      </c>
      <c r="E18" s="45"/>
      <c r="F18" s="54" t="str">
        <f t="shared" si="0"/>
        <v>KXL</v>
      </c>
      <c r="G18" s="45"/>
      <c r="H18" s="61" t="str">
        <f t="shared" si="1"/>
        <v>KXL</v>
      </c>
      <c r="I18" s="14"/>
    </row>
    <row r="19" spans="1:9" s="12" customFormat="1" ht="21.75" customHeight="1">
      <c r="A19" s="45">
        <v>8</v>
      </c>
      <c r="B19" s="65">
        <v>21003509</v>
      </c>
      <c r="C19" s="64" t="s">
        <v>172</v>
      </c>
      <c r="D19" s="53" t="s">
        <v>173</v>
      </c>
      <c r="E19" s="45"/>
      <c r="F19" s="54" t="str">
        <f t="shared" si="0"/>
        <v>KXL</v>
      </c>
      <c r="G19" s="45"/>
      <c r="H19" s="61" t="str">
        <f t="shared" si="1"/>
        <v>KXL</v>
      </c>
      <c r="I19" s="14"/>
    </row>
    <row r="20" spans="1:9" s="12" customFormat="1" ht="21.75" customHeight="1">
      <c r="A20" s="45">
        <v>9</v>
      </c>
      <c r="B20" s="65">
        <v>21003511</v>
      </c>
      <c r="C20" s="64" t="s">
        <v>174</v>
      </c>
      <c r="D20" s="53" t="s">
        <v>175</v>
      </c>
      <c r="E20" s="45"/>
      <c r="F20" s="54" t="str">
        <f t="shared" si="0"/>
        <v>KXL</v>
      </c>
      <c r="G20" s="45"/>
      <c r="H20" s="61" t="str">
        <f t="shared" si="1"/>
        <v>KXL</v>
      </c>
      <c r="I20" s="55"/>
    </row>
    <row r="21" spans="1:9" s="12" customFormat="1" ht="21.75" customHeight="1">
      <c r="A21" s="45">
        <v>10</v>
      </c>
      <c r="B21" s="65">
        <v>21003541</v>
      </c>
      <c r="C21" s="64" t="s">
        <v>176</v>
      </c>
      <c r="D21" s="53" t="s">
        <v>177</v>
      </c>
      <c r="E21" s="45"/>
      <c r="F21" s="54" t="str">
        <f t="shared" si="0"/>
        <v>KXL</v>
      </c>
      <c r="G21" s="45"/>
      <c r="H21" s="61" t="str">
        <f t="shared" si="1"/>
        <v>KXL</v>
      </c>
      <c r="I21" s="55"/>
    </row>
    <row r="22" spans="1:9" s="12" customFormat="1" ht="21.75" customHeight="1">
      <c r="A22" s="45">
        <v>11</v>
      </c>
      <c r="B22" s="65">
        <v>21003563</v>
      </c>
      <c r="C22" s="64" t="s">
        <v>178</v>
      </c>
      <c r="D22" s="53" t="s">
        <v>179</v>
      </c>
      <c r="E22" s="45"/>
      <c r="F22" s="54" t="str">
        <f t="shared" si="0"/>
        <v>KXL</v>
      </c>
      <c r="G22" s="45"/>
      <c r="H22" s="61" t="str">
        <f t="shared" si="1"/>
        <v>KXL</v>
      </c>
      <c r="I22" s="55"/>
    </row>
    <row r="23" spans="1:9" s="12" customFormat="1" ht="21.75" customHeight="1">
      <c r="A23" s="45">
        <v>12</v>
      </c>
      <c r="B23" s="65">
        <v>21003557</v>
      </c>
      <c r="C23" s="64" t="s">
        <v>180</v>
      </c>
      <c r="D23" s="53" t="s">
        <v>181</v>
      </c>
      <c r="E23" s="45"/>
      <c r="F23" s="54" t="str">
        <f t="shared" si="0"/>
        <v>KXL</v>
      </c>
      <c r="G23" s="45"/>
      <c r="H23" s="61" t="str">
        <f t="shared" si="1"/>
        <v>KXL</v>
      </c>
      <c r="I23" s="14"/>
    </row>
    <row r="24" spans="1:9" s="12" customFormat="1" ht="21.75" customHeight="1">
      <c r="A24" s="45">
        <v>13</v>
      </c>
      <c r="B24" s="65">
        <v>21003534</v>
      </c>
      <c r="C24" s="64" t="s">
        <v>182</v>
      </c>
      <c r="D24" s="53" t="s">
        <v>183</v>
      </c>
      <c r="E24" s="45"/>
      <c r="F24" s="54" t="str">
        <f t="shared" si="0"/>
        <v>KXL</v>
      </c>
      <c r="G24" s="45"/>
      <c r="H24" s="61" t="str">
        <f t="shared" si="1"/>
        <v>KXL</v>
      </c>
      <c r="I24" s="14"/>
    </row>
    <row r="25" spans="1:9" s="12" customFormat="1" ht="21.75" customHeight="1">
      <c r="A25" s="45">
        <v>14</v>
      </c>
      <c r="B25" s="65">
        <v>21003528</v>
      </c>
      <c r="C25" s="64" t="s">
        <v>184</v>
      </c>
      <c r="D25" s="53" t="s">
        <v>185</v>
      </c>
      <c r="E25" s="45"/>
      <c r="F25" s="54" t="str">
        <f t="shared" si="0"/>
        <v>KXL</v>
      </c>
      <c r="G25" s="45"/>
      <c r="H25" s="61" t="str">
        <f t="shared" si="1"/>
        <v>KXL</v>
      </c>
      <c r="I25" s="14"/>
    </row>
    <row r="26" spans="1:9" s="12" customFormat="1" ht="21.75" customHeight="1">
      <c r="A26" s="45">
        <v>15</v>
      </c>
      <c r="B26" s="65">
        <v>21003510</v>
      </c>
      <c r="C26" s="64" t="s">
        <v>186</v>
      </c>
      <c r="D26" s="53" t="s">
        <v>187</v>
      </c>
      <c r="E26" s="45"/>
      <c r="F26" s="54" t="str">
        <f t="shared" si="0"/>
        <v>KXL</v>
      </c>
      <c r="G26" s="45"/>
      <c r="H26" s="61" t="str">
        <f t="shared" si="1"/>
        <v>KXL</v>
      </c>
      <c r="I26" s="14"/>
    </row>
    <row r="27" spans="1:9" s="12" customFormat="1" ht="21.75" customHeight="1">
      <c r="A27" s="45">
        <v>16</v>
      </c>
      <c r="B27" s="65">
        <v>21003544</v>
      </c>
      <c r="C27" s="64" t="s">
        <v>188</v>
      </c>
      <c r="D27" s="53" t="s">
        <v>189</v>
      </c>
      <c r="E27" s="45"/>
      <c r="F27" s="54" t="str">
        <f t="shared" si="0"/>
        <v>KXL</v>
      </c>
      <c r="G27" s="45"/>
      <c r="H27" s="61" t="str">
        <f t="shared" si="1"/>
        <v>KXL</v>
      </c>
      <c r="I27" s="14"/>
    </row>
    <row r="28" spans="1:9" s="12" customFormat="1" ht="21.75" customHeight="1">
      <c r="A28" s="45">
        <v>17</v>
      </c>
      <c r="B28" s="65">
        <v>21003556</v>
      </c>
      <c r="C28" s="64" t="s">
        <v>190</v>
      </c>
      <c r="D28" s="53" t="s">
        <v>191</v>
      </c>
      <c r="E28" s="45"/>
      <c r="F28" s="54" t="str">
        <f t="shared" si="0"/>
        <v>KXL</v>
      </c>
      <c r="G28" s="45"/>
      <c r="H28" s="61" t="str">
        <f t="shared" si="1"/>
        <v>KXL</v>
      </c>
      <c r="I28" s="14"/>
    </row>
    <row r="29" spans="1:9" s="12" customFormat="1" ht="21.75" customHeight="1">
      <c r="A29" s="45">
        <v>18</v>
      </c>
      <c r="B29" s="65">
        <v>21003551</v>
      </c>
      <c r="C29" s="64" t="s">
        <v>192</v>
      </c>
      <c r="D29" s="53" t="s">
        <v>193</v>
      </c>
      <c r="E29" s="45"/>
      <c r="F29" s="54" t="str">
        <f t="shared" si="0"/>
        <v>KXL</v>
      </c>
      <c r="G29" s="45"/>
      <c r="H29" s="61" t="str">
        <f t="shared" si="1"/>
        <v>KXL</v>
      </c>
      <c r="I29" s="14"/>
    </row>
    <row r="30" spans="1:9" s="12" customFormat="1" ht="21.75" customHeight="1">
      <c r="A30" s="45">
        <v>19</v>
      </c>
      <c r="B30" s="65">
        <v>21003523</v>
      </c>
      <c r="C30" s="64" t="s">
        <v>194</v>
      </c>
      <c r="D30" s="53" t="s">
        <v>195</v>
      </c>
      <c r="E30" s="45"/>
      <c r="F30" s="54" t="str">
        <f t="shared" si="0"/>
        <v>KXL</v>
      </c>
      <c r="G30" s="45"/>
      <c r="H30" s="61" t="str">
        <f t="shared" si="1"/>
        <v>KXL</v>
      </c>
      <c r="I30" s="14"/>
    </row>
    <row r="31" spans="1:9" s="12" customFormat="1" ht="21.75" customHeight="1">
      <c r="A31" s="45">
        <v>20</v>
      </c>
      <c r="B31" s="65">
        <v>21003562</v>
      </c>
      <c r="C31" s="64" t="s">
        <v>196</v>
      </c>
      <c r="D31" s="53" t="s">
        <v>197</v>
      </c>
      <c r="E31" s="45"/>
      <c r="F31" s="54" t="str">
        <f t="shared" si="0"/>
        <v>KXL</v>
      </c>
      <c r="G31" s="45"/>
      <c r="H31" s="61" t="str">
        <f t="shared" si="1"/>
        <v>KXL</v>
      </c>
      <c r="I31" s="55"/>
    </row>
    <row r="32" spans="1:9" s="12" customFormat="1" ht="21.75" customHeight="1">
      <c r="A32" s="45">
        <v>21</v>
      </c>
      <c r="B32" s="65">
        <v>21003561</v>
      </c>
      <c r="C32" s="64" t="s">
        <v>184</v>
      </c>
      <c r="D32" s="53" t="s">
        <v>198</v>
      </c>
      <c r="E32" s="45"/>
      <c r="F32" s="54" t="str">
        <f t="shared" si="0"/>
        <v>KXL</v>
      </c>
      <c r="G32" s="45"/>
      <c r="H32" s="61" t="str">
        <f t="shared" si="1"/>
        <v>KXL</v>
      </c>
      <c r="I32" s="14"/>
    </row>
    <row r="33" spans="1:9" s="12" customFormat="1" ht="21.75" customHeight="1">
      <c r="A33" s="45">
        <v>22</v>
      </c>
      <c r="B33" s="65">
        <v>21003540</v>
      </c>
      <c r="C33" s="64" t="s">
        <v>199</v>
      </c>
      <c r="D33" s="53" t="s">
        <v>200</v>
      </c>
      <c r="E33" s="45"/>
      <c r="F33" s="54" t="str">
        <f t="shared" si="0"/>
        <v>KXL</v>
      </c>
      <c r="G33" s="45"/>
      <c r="H33" s="61" t="str">
        <f t="shared" si="1"/>
        <v>KXL</v>
      </c>
      <c r="I33" s="14"/>
    </row>
    <row r="34" spans="1:9" s="12" customFormat="1" ht="21.75" customHeight="1">
      <c r="A34" s="45">
        <v>23</v>
      </c>
      <c r="B34" s="65">
        <v>21003504</v>
      </c>
      <c r="C34" s="64" t="s">
        <v>201</v>
      </c>
      <c r="D34" s="53" t="s">
        <v>202</v>
      </c>
      <c r="E34" s="45"/>
      <c r="F34" s="54" t="str">
        <f t="shared" si="0"/>
        <v>KXL</v>
      </c>
      <c r="G34" s="45"/>
      <c r="H34" s="61" t="str">
        <f t="shared" si="1"/>
        <v>KXL</v>
      </c>
      <c r="I34" s="14"/>
    </row>
    <row r="35" spans="1:9" s="12" customFormat="1" ht="21.75" customHeight="1">
      <c r="A35" s="45">
        <v>24</v>
      </c>
      <c r="B35" s="65">
        <v>21003566</v>
      </c>
      <c r="C35" s="64" t="s">
        <v>203</v>
      </c>
      <c r="D35" s="53" t="s">
        <v>204</v>
      </c>
      <c r="E35" s="45"/>
      <c r="F35" s="54" t="str">
        <f t="shared" si="0"/>
        <v>KXL</v>
      </c>
      <c r="G35" s="45"/>
      <c r="H35" s="61" t="str">
        <f t="shared" si="1"/>
        <v>KXL</v>
      </c>
      <c r="I35" s="14"/>
    </row>
    <row r="36" spans="1:9" s="12" customFormat="1" ht="21.75" customHeight="1">
      <c r="A36" s="45">
        <v>25</v>
      </c>
      <c r="B36" s="65">
        <v>21003518</v>
      </c>
      <c r="C36" s="64" t="s">
        <v>205</v>
      </c>
      <c r="D36" s="53" t="s">
        <v>206</v>
      </c>
      <c r="E36" s="45"/>
      <c r="F36" s="54" t="str">
        <f t="shared" si="0"/>
        <v>KXL</v>
      </c>
      <c r="G36" s="45"/>
      <c r="H36" s="61" t="str">
        <f t="shared" si="1"/>
        <v>KXL</v>
      </c>
      <c r="I36" s="14"/>
    </row>
    <row r="37" spans="1:9" s="12" customFormat="1" ht="21.75" customHeight="1">
      <c r="A37" s="45">
        <v>26</v>
      </c>
      <c r="B37" s="65">
        <v>21003531</v>
      </c>
      <c r="C37" s="64" t="s">
        <v>207</v>
      </c>
      <c r="D37" s="53" t="s">
        <v>208</v>
      </c>
      <c r="E37" s="45"/>
      <c r="F37" s="54" t="str">
        <f t="shared" si="0"/>
        <v>KXL</v>
      </c>
      <c r="G37" s="45"/>
      <c r="H37" s="61" t="str">
        <f t="shared" si="1"/>
        <v>KXL</v>
      </c>
      <c r="I37" s="14"/>
    </row>
    <row r="38" spans="1:9" s="12" customFormat="1" ht="21.75" customHeight="1">
      <c r="A38" s="45">
        <v>27</v>
      </c>
      <c r="B38" s="65">
        <v>21003567</v>
      </c>
      <c r="C38" s="64" t="s">
        <v>209</v>
      </c>
      <c r="D38" s="53" t="s">
        <v>210</v>
      </c>
      <c r="E38" s="45"/>
      <c r="F38" s="54" t="str">
        <f t="shared" si="0"/>
        <v>KXL</v>
      </c>
      <c r="G38" s="45"/>
      <c r="H38" s="61" t="str">
        <f t="shared" si="1"/>
        <v>KXL</v>
      </c>
      <c r="I38" s="55"/>
    </row>
    <row r="39" spans="1:9" s="12" customFormat="1" ht="21.75" customHeight="1">
      <c r="A39" s="45">
        <v>28</v>
      </c>
      <c r="B39" s="65">
        <v>21003549</v>
      </c>
      <c r="C39" s="64" t="s">
        <v>211</v>
      </c>
      <c r="D39" s="53" t="s">
        <v>212</v>
      </c>
      <c r="E39" s="45"/>
      <c r="F39" s="54" t="str">
        <f t="shared" si="0"/>
        <v>KXL</v>
      </c>
      <c r="G39" s="45"/>
      <c r="H39" s="61" t="str">
        <f t="shared" si="1"/>
        <v>KXL</v>
      </c>
      <c r="I39" s="14"/>
    </row>
    <row r="40" spans="1:9" s="12" customFormat="1" ht="21.75" customHeight="1">
      <c r="A40" s="45">
        <v>29</v>
      </c>
      <c r="B40" s="65">
        <v>21003517</v>
      </c>
      <c r="C40" s="64" t="s">
        <v>213</v>
      </c>
      <c r="D40" s="53" t="s">
        <v>214</v>
      </c>
      <c r="E40" s="45"/>
      <c r="F40" s="54" t="str">
        <f t="shared" si="0"/>
        <v>KXL</v>
      </c>
      <c r="G40" s="45"/>
      <c r="H40" s="61" t="str">
        <f t="shared" si="1"/>
        <v>KXL</v>
      </c>
      <c r="I40" s="55"/>
    </row>
    <row r="41" spans="1:9" s="12" customFormat="1" ht="21.75" customHeight="1">
      <c r="A41" s="45">
        <v>30</v>
      </c>
      <c r="B41" s="65">
        <v>21003554</v>
      </c>
      <c r="C41" s="64" t="s">
        <v>215</v>
      </c>
      <c r="D41" s="53" t="s">
        <v>216</v>
      </c>
      <c r="E41" s="45"/>
      <c r="F41" s="54" t="str">
        <f t="shared" si="0"/>
        <v>KXL</v>
      </c>
      <c r="G41" s="45"/>
      <c r="H41" s="61" t="str">
        <f t="shared" si="1"/>
        <v>KXL</v>
      </c>
      <c r="I41" s="55"/>
    </row>
    <row r="42" spans="1:9" s="12" customFormat="1" ht="21.75" customHeight="1">
      <c r="A42" s="45">
        <v>31</v>
      </c>
      <c r="B42" s="65">
        <v>21003547</v>
      </c>
      <c r="C42" s="64" t="s">
        <v>217</v>
      </c>
      <c r="D42" s="53" t="s">
        <v>218</v>
      </c>
      <c r="E42" s="45"/>
      <c r="F42" s="54" t="str">
        <f t="shared" si="0"/>
        <v>KXL</v>
      </c>
      <c r="G42" s="45"/>
      <c r="H42" s="61" t="str">
        <f t="shared" si="1"/>
        <v>KXL</v>
      </c>
      <c r="I42" s="55"/>
    </row>
    <row r="43" spans="1:9" s="12" customFormat="1" ht="21.75" customHeight="1">
      <c r="A43" s="69">
        <v>32</v>
      </c>
      <c r="B43" s="65">
        <v>21003559</v>
      </c>
      <c r="C43" s="64" t="s">
        <v>219</v>
      </c>
      <c r="D43" s="53" t="s">
        <v>220</v>
      </c>
      <c r="E43" s="45"/>
      <c r="F43" s="54" t="str">
        <f t="shared" ref="F43" si="2">IF(AND(E43&gt;=90),"XS",IF(AND(E43&gt;=80),"Tốt",IF(AND(E43&gt;=70),"Khá",IF(AND(E43&gt;=60),"TB",IF(AND(E43&gt;=50),"TB",IF(AND(E43&lt;50),IF(AND(E43&gt;0),"Yếu",IF(AND(E43=0),"KXL"," "))))))))</f>
        <v>KXL</v>
      </c>
      <c r="G43" s="45"/>
      <c r="H43" s="61" t="str">
        <f t="shared" ref="H43" si="3">IF(AND(G43&gt;=90),"XS",IF(AND(G43&gt;=80),"Tốt",IF(AND(G43&gt;=70),"Khá",IF(AND(G43&gt;=60),"TB",IF(AND(G43&gt;=50),"TB",IF(AND(G43&lt;50),IF(AND(G43&gt;0),"Yếu",IF(AND(G43=0),"KXL"," "))))))))</f>
        <v>KXL</v>
      </c>
      <c r="I43" s="14"/>
    </row>
    <row r="44" spans="1:9" ht="20.100000000000001" customHeight="1">
      <c r="A44" s="46"/>
      <c r="B44" s="46"/>
      <c r="C44" s="89" t="s">
        <v>146</v>
      </c>
      <c r="D44" s="89"/>
      <c r="E44" s="89"/>
      <c r="F44" s="89"/>
      <c r="G44" s="89"/>
      <c r="H44" s="89"/>
      <c r="I44" s="89"/>
    </row>
    <row r="45" spans="1:9" ht="18" customHeight="1">
      <c r="C45" s="90" t="s">
        <v>147</v>
      </c>
      <c r="D45" s="90"/>
      <c r="E45" s="91" t="s">
        <v>142</v>
      </c>
      <c r="F45" s="91"/>
      <c r="G45" s="91" t="s">
        <v>143</v>
      </c>
      <c r="H45" s="91"/>
      <c r="I45" s="90" t="s">
        <v>13</v>
      </c>
    </row>
    <row r="46" spans="1:9" s="12" customFormat="1" ht="18" customHeight="1">
      <c r="C46" s="90"/>
      <c r="D46" s="90"/>
      <c r="E46" s="52" t="s">
        <v>148</v>
      </c>
      <c r="F46" s="19" t="s">
        <v>149</v>
      </c>
      <c r="G46" s="52" t="s">
        <v>148</v>
      </c>
      <c r="H46" s="19" t="s">
        <v>149</v>
      </c>
      <c r="I46" s="90"/>
    </row>
    <row r="47" spans="1:9" ht="18" customHeight="1">
      <c r="C47" s="75" t="s">
        <v>150</v>
      </c>
      <c r="D47" s="75"/>
      <c r="E47" s="56">
        <f>COUNTIF(F12:F43,"XS")</f>
        <v>1</v>
      </c>
      <c r="F47" s="57">
        <f>E47*100/$A$43</f>
        <v>3.125</v>
      </c>
      <c r="G47" s="62">
        <f>COUNTIF(H12:H43,"XS")</f>
        <v>0</v>
      </c>
      <c r="H47" s="63">
        <f>G47*100/$A$43</f>
        <v>0</v>
      </c>
      <c r="I47" s="60"/>
    </row>
    <row r="48" spans="1:9" ht="18" customHeight="1">
      <c r="C48" s="75" t="s">
        <v>151</v>
      </c>
      <c r="D48" s="75"/>
      <c r="E48" s="56">
        <f>COUNTIF(F12:F43,"Tốt")</f>
        <v>0</v>
      </c>
      <c r="F48" s="57">
        <f>E48*100/$A$43</f>
        <v>0</v>
      </c>
      <c r="G48" s="62">
        <f>COUNTIF(H12:H43,"Tốt")</f>
        <v>0</v>
      </c>
      <c r="H48" s="63">
        <f t="shared" ref="H48:H52" si="4">G48*100/$A$43</f>
        <v>0</v>
      </c>
      <c r="I48" s="60"/>
    </row>
    <row r="49" spans="1:10" ht="18" customHeight="1">
      <c r="C49" s="75" t="s">
        <v>152</v>
      </c>
      <c r="D49" s="75"/>
      <c r="E49" s="56">
        <f>COUNTIF(F12:F43,"Khá")</f>
        <v>0</v>
      </c>
      <c r="F49" s="57">
        <f t="shared" ref="F49:F52" si="5">E49*100/$A$43</f>
        <v>0</v>
      </c>
      <c r="G49" s="62">
        <f>COUNTIF(H12:H43,"Khá")</f>
        <v>0</v>
      </c>
      <c r="H49" s="63">
        <f t="shared" si="4"/>
        <v>0</v>
      </c>
      <c r="I49" s="60"/>
    </row>
    <row r="50" spans="1:10" ht="18" customHeight="1">
      <c r="C50" s="75" t="s">
        <v>153</v>
      </c>
      <c r="D50" s="75"/>
      <c r="E50" s="56">
        <f>COUNTIF(F12:F43,"TB")</f>
        <v>0</v>
      </c>
      <c r="F50" s="57">
        <f t="shared" si="5"/>
        <v>0</v>
      </c>
      <c r="G50" s="62">
        <f>COUNTIF(H12:H43,"TB")</f>
        <v>0</v>
      </c>
      <c r="H50" s="63">
        <f t="shared" si="4"/>
        <v>0</v>
      </c>
      <c r="I50" s="60"/>
    </row>
    <row r="51" spans="1:10" ht="18" customHeight="1">
      <c r="C51" s="75" t="s">
        <v>154</v>
      </c>
      <c r="D51" s="75"/>
      <c r="E51" s="56">
        <f>COUNTIF(F12:F43,"Yếu")</f>
        <v>0</v>
      </c>
      <c r="F51" s="57">
        <f t="shared" si="5"/>
        <v>0</v>
      </c>
      <c r="G51" s="62">
        <f>COUNTIF(H12:H43,"Yếu")</f>
        <v>0</v>
      </c>
      <c r="H51" s="63">
        <f t="shared" si="4"/>
        <v>0</v>
      </c>
      <c r="I51" s="60"/>
    </row>
    <row r="52" spans="1:10" ht="18" customHeight="1">
      <c r="C52" s="75" t="s">
        <v>155</v>
      </c>
      <c r="D52" s="75"/>
      <c r="E52" s="56">
        <f>COUNTIF(F12:F43,"KXL")</f>
        <v>31</v>
      </c>
      <c r="F52" s="57">
        <f t="shared" si="5"/>
        <v>96.875</v>
      </c>
      <c r="G52" s="62">
        <f>COUNTIF(H12:H43,"KXL")</f>
        <v>32</v>
      </c>
      <c r="H52" s="63">
        <f t="shared" si="4"/>
        <v>100</v>
      </c>
      <c r="I52" s="60"/>
    </row>
    <row r="53" spans="1:10">
      <c r="C53" s="44"/>
      <c r="D53" s="44"/>
      <c r="F53" s="58"/>
    </row>
    <row r="54" spans="1:10" ht="18" customHeight="1">
      <c r="E54" s="92" t="s">
        <v>158</v>
      </c>
      <c r="F54" s="92"/>
      <c r="G54" s="92"/>
      <c r="H54" s="92"/>
      <c r="I54" s="92"/>
    </row>
    <row r="55" spans="1:10" ht="18" customHeight="1">
      <c r="A55" s="74" t="s">
        <v>156</v>
      </c>
      <c r="B55" s="74"/>
      <c r="C55" s="74"/>
      <c r="D55" s="74"/>
      <c r="E55" s="74"/>
      <c r="F55" s="74" t="s">
        <v>142</v>
      </c>
      <c r="G55" s="74"/>
      <c r="H55" s="74"/>
      <c r="I55" s="66" t="s">
        <v>157</v>
      </c>
      <c r="J55" s="59"/>
    </row>
    <row r="56" spans="1:10" ht="18" customHeight="1"/>
    <row r="57" spans="1:10" ht="18" customHeight="1"/>
    <row r="58" spans="1:10" ht="18" customHeight="1"/>
    <row r="59" spans="1:10" ht="18" customHeight="1">
      <c r="A59" s="67">
        <v>1</v>
      </c>
    </row>
    <row r="60" spans="1:10">
      <c r="F60" s="70"/>
      <c r="G60" s="70"/>
      <c r="H60" s="70"/>
      <c r="I60" s="68" t="s">
        <v>221</v>
      </c>
    </row>
  </sheetData>
  <mergeCells count="31">
    <mergeCell ref="A55:E55"/>
    <mergeCell ref="F55:H55"/>
    <mergeCell ref="C48:D48"/>
    <mergeCell ref="C49:D49"/>
    <mergeCell ref="C50:D50"/>
    <mergeCell ref="C51:D51"/>
    <mergeCell ref="C52:D52"/>
    <mergeCell ref="E54:I54"/>
    <mergeCell ref="G10:H10"/>
    <mergeCell ref="I10:I11"/>
    <mergeCell ref="C44:I44"/>
    <mergeCell ref="C45:D46"/>
    <mergeCell ref="E45:F45"/>
    <mergeCell ref="G45:H45"/>
    <mergeCell ref="I45:I46"/>
    <mergeCell ref="F60:H60"/>
    <mergeCell ref="A2:D2"/>
    <mergeCell ref="E2:I2"/>
    <mergeCell ref="A3:D3"/>
    <mergeCell ref="E3:I3"/>
    <mergeCell ref="A4:D4"/>
    <mergeCell ref="E4:I4"/>
    <mergeCell ref="C47:D47"/>
    <mergeCell ref="A5:D5"/>
    <mergeCell ref="A6:I6"/>
    <mergeCell ref="A7:I7"/>
    <mergeCell ref="A8:I8"/>
    <mergeCell ref="A10:A11"/>
    <mergeCell ref="B10:B11"/>
    <mergeCell ref="C10:D11"/>
    <mergeCell ref="E10:F10"/>
  </mergeCells>
  <conditionalFormatting sqref="F12:F43 H12:H43">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70"/>
      <c r="B2" s="70"/>
      <c r="C2" s="74"/>
      <c r="D2" s="74"/>
      <c r="E2" s="74"/>
      <c r="F2" s="74"/>
      <c r="G2" s="74"/>
      <c r="H2" s="3"/>
      <c r="I2" s="3"/>
      <c r="J2" s="3"/>
      <c r="K2" s="3"/>
      <c r="L2" s="3"/>
      <c r="M2" s="3"/>
      <c r="N2" s="3"/>
      <c r="O2" s="3"/>
      <c r="P2" s="3"/>
      <c r="Q2" s="3"/>
      <c r="R2" s="3"/>
      <c r="S2" s="3"/>
      <c r="T2" s="3"/>
    </row>
    <row r="3" spans="1:20" ht="9.9499999999999993" customHeight="1">
      <c r="A3" s="74"/>
      <c r="B3" s="74"/>
      <c r="C3" s="72"/>
      <c r="D3" s="72"/>
      <c r="E3" s="72"/>
      <c r="F3" s="72"/>
      <c r="G3" s="72"/>
      <c r="H3" s="3"/>
      <c r="I3" s="3"/>
      <c r="J3" s="3"/>
      <c r="K3" s="3"/>
      <c r="L3" s="3"/>
      <c r="M3" s="3"/>
      <c r="N3" s="3"/>
      <c r="O3" s="3"/>
      <c r="P3" s="3"/>
      <c r="Q3" s="3"/>
      <c r="R3" s="3"/>
      <c r="S3" s="3"/>
      <c r="T3" s="3"/>
    </row>
    <row r="4" spans="1:20" ht="21.95" customHeight="1">
      <c r="A4" s="73" t="s">
        <v>61</v>
      </c>
      <c r="B4" s="73"/>
      <c r="C4" s="73"/>
      <c r="D4" s="73"/>
      <c r="E4" s="73"/>
      <c r="F4" s="73"/>
      <c r="G4" s="7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21C1-QTD2</vt:lpstr>
      <vt:lpstr>Sheet1</vt:lpstr>
      <vt:lpstr>RL.Cá nhân</vt:lpstr>
      <vt:lpstr>Sheet2</vt:lpstr>
      <vt:lpstr>'21C1-QTD2'!Print_Area</vt:lpstr>
      <vt:lpstr>'21C1-QTD2'!Print_Titles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2023-06-29T03:54:06Z</cp:lastPrinted>
  <dcterms:created xsi:type="dcterms:W3CDTF">1999-12-31T18:49:42Z</dcterms:created>
  <dcterms:modified xsi:type="dcterms:W3CDTF">2023-06-29T03:54:48Z</dcterms:modified>
</cp:coreProperties>
</file>