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gv-gui\"/>
    </mc:Choice>
  </mc:AlternateContent>
  <bookViews>
    <workbookView showHorizontalScroll="0" showVerticalScroll="0" showSheetTabs="0" xWindow="0" yWindow="0" windowWidth="20490" windowHeight="7800"/>
  </bookViews>
  <sheets>
    <sheet name="21C1-LGT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'21C1-LGT1'!$A$1:$I$53</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H45" i="25" s="1"/>
  <c r="G40" i="25"/>
  <c r="E40" i="25"/>
  <c r="E45" i="25"/>
  <c r="F45" i="25" l="1"/>
  <c r="F40" i="25"/>
  <c r="H40" i="25"/>
  <c r="E41" i="25"/>
  <c r="F41" i="25" s="1"/>
  <c r="G41" i="25"/>
  <c r="H41" i="25" s="1"/>
  <c r="E42" i="25"/>
  <c r="F42" i="25" s="1"/>
  <c r="G42" i="25"/>
  <c r="H42" i="25" s="1"/>
  <c r="E43" i="25"/>
  <c r="F43" i="25" s="1"/>
  <c r="G43" i="25"/>
  <c r="H43" i="25" s="1"/>
  <c r="E44" i="25"/>
  <c r="F44" i="25" s="1"/>
  <c r="G44" i="25"/>
  <c r="H4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<sst xmlns="http://schemas.openxmlformats.org/spreadsheetml/2006/main" count="360" uniqueCount="269">
  <si>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</si>
  <si>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</si>
  <si>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</si>
  <si>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</si>
  <si>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</si>
  <si>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</si>
  <si>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</si>
  <si>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</si>
  <si>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</si>
  <si>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</si>
  <si>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</si>
  <si>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</si>
  <si>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</si>
  <si>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</si>
  <si>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</si>
  <si>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</si>
  <si>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</si>
  <si>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</si>
  <si>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</si>
  <si>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</si>
  <si>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</si>
  <si>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</si>
  <si>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</si>
  <si>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</si>
  <si>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</si>
  <si>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</si>
  <si>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</si>
  <si>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</si>
  <si>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</si>
  <si>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</si>
  <si>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</si>
  <si>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</si>
  <si>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</si>
  <si>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</si>
  <si>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</si>
  <si>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</si>
  <si>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</si>
  <si>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</si>
  <si>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</si>
  <si>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</si>
  <si>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</si>
  <si>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</si>
  <si>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</si>
  <si>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</si>
  <si>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</si>
  <si>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</si>
  <si>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</si>
  <si>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</si>
  <si>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</si>
  <si>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</si>
  <si>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</si>
  <si>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</si>
  <si>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</si>
  <si>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</si>
  <si>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</si>
  <si>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</si>
  <si>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</si>
  <si>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</si>
  <si>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</si>
  <si>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</si>
  <si>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</si>
  <si>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</si>
  <si>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</si>
  <si>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</si>
  <si>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</si>
  <si>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</si>
  <si>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</si>
  <si>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</si>
  <si>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</si>
  <si>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</si>
  <si>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</si>
  <si>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</si>
  <si>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</si>
  <si>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</si>
  <si>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</si>
  <si>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</si>
  <si>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</si>
  <si>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</si>
  <si>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</si>
  <si>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</si>
  <si>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</si>
  <si>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</si>
  <si>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</si>
  <si>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</si>
  <si>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</si>
  <si>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</si>
  <si>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</si>
  <si>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</si>
  <si>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</si>
  <si>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</si>
  <si>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</si>
  <si>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</si>
  <si>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</si>
  <si>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</si>
  <si>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</si>
  <si>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</si>
  <si>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</si>
  <si>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</si>
  <si>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</si>
  <si>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</si>
  <si>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</si>
  <si>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</si>
  <si>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</si>
  <si>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</si>
  <si>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</si>
  <si>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</si>
  <si>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</si>
  <si>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</si>
  <si>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</si>
  <si>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</si>
  <si>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</si>
  <si>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</si>
  <si>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</si>
  <si>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</si>
  <si>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</si>
  <si>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</si>
  <si>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</si>
  <si>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</si>
  <si>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</si>
  <si>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</si>
  <si>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</si>
  <si>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</si>
  <si>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</si>
  <si>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</si>
  <si>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</si>
  <si>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</si>
  <si>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</si>
  <si>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</si>
  <si>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</si>
  <si>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</si>
  <si>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</si>
  <si>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</si>
  <si>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</si>
  <si>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</si>
  <si>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</si>
  <si>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</si>
  <si>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</si>
  <si>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</si>
  <si>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</si>
  <si>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</si>
  <si>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</si>
  <si>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</si>
  <si>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</si>
  <si>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</si>
  <si>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</si>
  <si>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</si>
  <si>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</si>
  <si>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</si>
  <si>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</si>
  <si>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</si>
  <si>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</si>
  <si>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</si>
  <si>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</si>
  <si>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</si>
  <si>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</si>
  <si>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</si>
  <si>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</si>
  <si>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</si>
  <si>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</si>
  <si>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</si>
  <si>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21C1-LGT1             Sĩ số:    25      Khoa:      Kinh tế             </t>
  </si>
  <si>
    <t>Vũ Duy</t>
  </si>
  <si>
    <t>Ân</t>
  </si>
  <si>
    <t>Phạm Hoàng</t>
  </si>
  <si>
    <t>Anh</t>
  </si>
  <si>
    <t>Trần Gia</t>
  </si>
  <si>
    <t>Bảo</t>
  </si>
  <si>
    <t>Cao Thị Lệ</t>
  </si>
  <si>
    <t>Chi</t>
  </si>
  <si>
    <t>Nguyễn Hoàng</t>
  </si>
  <si>
    <t>Duy</t>
  </si>
  <si>
    <t>Đinh Thanh Thuý</t>
  </si>
  <si>
    <t>Hà</t>
  </si>
  <si>
    <t>Đoàn Lê Thiên</t>
  </si>
  <si>
    <t>Hương</t>
  </si>
  <si>
    <t>Ngô Vũ Hoàng</t>
  </si>
  <si>
    <t>Lan</t>
  </si>
  <si>
    <t>Cửu Cẩm</t>
  </si>
  <si>
    <t>Ly</t>
  </si>
  <si>
    <t>Nguyễn Văn</t>
  </si>
  <si>
    <t>Minh</t>
  </si>
  <si>
    <t>Nguyễn Thị Tường</t>
  </si>
  <si>
    <t>Ngân</t>
  </si>
  <si>
    <t>Vũ Khánh</t>
  </si>
  <si>
    <t>Ngọc</t>
  </si>
  <si>
    <t>Lê Minh</t>
  </si>
  <si>
    <t>Nhật</t>
  </si>
  <si>
    <t>Vương Đình</t>
  </si>
  <si>
    <t>Phong</t>
  </si>
  <si>
    <t>Nguyễn Minh</t>
  </si>
  <si>
    <t>Phúc</t>
  </si>
  <si>
    <t>Lê Thị Như</t>
  </si>
  <si>
    <t>Quỳnh</t>
  </si>
  <si>
    <t>Phạm Tiến</t>
  </si>
  <si>
    <t>Sang</t>
  </si>
  <si>
    <t>Đặng Hoài</t>
  </si>
  <si>
    <t>Sơn</t>
  </si>
  <si>
    <t>Nguyễn Trường</t>
  </si>
  <si>
    <t>Phan Thế</t>
  </si>
  <si>
    <t>Tài</t>
  </si>
  <si>
    <t>Trần Thanh</t>
  </si>
  <si>
    <t>Tiền</t>
  </si>
  <si>
    <t>Thị Út</t>
  </si>
  <si>
    <t>Trang</t>
  </si>
  <si>
    <t>Trần Ngọc</t>
  </si>
  <si>
    <t>Trường</t>
  </si>
  <si>
    <t>Nguyễn Anh</t>
  </si>
  <si>
    <t>Vũ</t>
  </si>
  <si>
    <t>Trần Hoài</t>
  </si>
  <si>
    <t>DANH SÁCH SINH VIÊN ĐANG HỌC</t>
  </si>
  <si>
    <t>Lớp: 21C1-LGT1</t>
  </si>
  <si>
    <t>Khóa học: 2021</t>
  </si>
  <si>
    <t>Ngành: Logistics</t>
  </si>
  <si>
    <t>Bậc đào tạo: Cao đẳng</t>
  </si>
  <si>
    <t xml:space="preserve">Chuyên ngành: Logistics  </t>
  </si>
  <si>
    <t>Loại đào tạo: Chính quy 2.5 năm</t>
  </si>
  <si>
    <t>STT</t>
  </si>
  <si>
    <t>Mã SV</t>
  </si>
  <si>
    <t>Họ đệm</t>
  </si>
  <si>
    <t>Tên</t>
  </si>
  <si>
    <t>Tổng tiết vắng</t>
  </si>
  <si>
    <t>Đối thoại 24/3</t>
  </si>
  <si>
    <t>Lễ giỗ Tổ</t>
  </si>
  <si>
    <t>An toàn GT 26/4</t>
  </si>
  <si>
    <t>Ghi chú</t>
  </si>
  <si>
    <t>21002103</t>
  </si>
  <si>
    <t>21002661</t>
  </si>
  <si>
    <t>21003140</t>
  </si>
  <si>
    <t>21004209</t>
  </si>
  <si>
    <t>21003437</t>
  </si>
  <si>
    <t>X</t>
  </si>
  <si>
    <t>21003769</t>
  </si>
  <si>
    <t>21003574</t>
  </si>
  <si>
    <t>21003747</t>
  </si>
  <si>
    <t>21003873</t>
  </si>
  <si>
    <t>21003659</t>
  </si>
  <si>
    <t>21004020</t>
  </si>
  <si>
    <t>21004517</t>
  </si>
  <si>
    <t>21004111</t>
  </si>
  <si>
    <t>21004303</t>
  </si>
  <si>
    <t>21000104</t>
  </si>
  <si>
    <t>21003581</t>
  </si>
  <si>
    <t>21001978</t>
  </si>
  <si>
    <t>21000261</t>
  </si>
  <si>
    <t>21003673</t>
  </si>
  <si>
    <t>21004507</t>
  </si>
  <si>
    <t>21004506</t>
  </si>
  <si>
    <t>21002282</t>
  </si>
  <si>
    <t>21002409</t>
  </si>
  <si>
    <t>21003869</t>
  </si>
  <si>
    <t>21000702</t>
  </si>
  <si>
    <t>Sỉ số: 25</t>
  </si>
  <si>
    <t>TP. HCM, ngày 25   tháng 05 năm 2023</t>
  </si>
  <si>
    <t>Trưởng khoa</t>
  </si>
  <si>
    <t>Trần Hoài Vũ</t>
  </si>
  <si>
    <t>Kiến tập cty Hoa Sao</t>
  </si>
  <si>
    <t>Định hướng nghề nghiệp, kỹ năng chinh phục nhà tuyển dụng</t>
  </si>
  <si>
    <t>Định hướng nghề nghiệp Logistic do khoa KT tổ chức,  kiến tập tại cty Hoa Sao, kỹ năng chinh phục nhà tuyển dụng</t>
  </si>
  <si>
    <t>Quay phim ghi hình gthieu khoa</t>
  </si>
  <si>
    <t>Định hướng nghề nghiệp Logistic do khoa KT tổ chức,  kiến tập tại cty Hoa Sao</t>
  </si>
  <si>
    <t>Tổ trưởng, phó BT, định hướng nghề nghiệp, kiến tập tại cty Hoa Sao, kỹ năng chinh phục nhà lãnh đạo</t>
  </si>
  <si>
    <t>Định hướng nghề nghiệp, kiến tập tại cty Hoa Sao, kỹ năng chinh phục nhà lãnh đạo</t>
  </si>
  <si>
    <t>Kiến tập công ty Hoa Sao, kỹ năng chinh phục nhà tuyển dụng</t>
  </si>
  <si>
    <t>Lớp phó HT, Định hướng nghề nghiệp Logistics, kỹ năng chinh phục nhà tuyển dụng</t>
  </si>
  <si>
    <t>Kiến tập tại công ty Hoa Sao, định hướng nghề nghiệp Logistic, kỹ năng chinh phục nhà tuyển dụng</t>
  </si>
  <si>
    <t>Bí thư lớp, kiến tập công ty Hoa Sao, Định hướng nghề nghiệp, kỹ năng chinh phục nhà lãnh đạo</t>
  </si>
  <si>
    <t>Kiến tập tại công ty Hoa Sao</t>
  </si>
  <si>
    <t>Chi hội trưởng, định hướng nghề nghiệp Logistic do khoa KT tổ chức, kiến tập công ty Hoa Sao</t>
  </si>
  <si>
    <t>Lớp trưởng, định hướng nghề nghiệp Logistic do khoa KT tổ chức, đại biểu hội SV, nhặt thẻ tín dụng trả lại cho phòng TTGDCTSV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</si>
</sst>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0">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1"/>
      <color rgb="FFFF0000"/>
      <name val="Times New Roman"/>
      <family val="1"/>
    </font>
    <font>
      <sz val="6"/>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11" fillId="0" borderId="0" xfId="0" applyFont="1" applyAlignment="1"/>
    <xf numFmtId="0" fontId="10" fillId="0" borderId="2" xfId="0" applyFont="1" applyBorder="1"/>
    <xf numFmtId="0" fontId="36" fillId="0" borderId="0" xfId="0" applyFont="1" applyFill="1"/>
    <xf numFmtId="0" fontId="37" fillId="3" borderId="0" xfId="0" applyFont="1" applyFill="1"/>
    <xf numFmtId="0" fontId="38" fillId="3" borderId="0" xfId="0" applyFont="1" applyFill="1"/>
    <xf numFmtId="0" fontId="37" fillId="0" borderId="0" xfId="0" applyFont="1" applyFill="1"/>
    <xf numFmtId="0" fontId="38" fillId="0" borderId="0" xfId="0" applyFont="1" applyFill="1"/>
    <xf numFmtId="0" fontId="35" fillId="3" borderId="5" xfId="0" applyFont="1" applyFill="1" applyBorder="1" applyAlignment="1">
      <alignment vertical="center"/>
    </xf>
    <xf numFmtId="0" fontId="38" fillId="0" borderId="2"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40" fillId="3" borderId="4" xfId="0" applyFont="1" applyFill="1" applyBorder="1" applyAlignment="1">
      <alignment horizontal="center" vertical="center"/>
    </xf>
    <xf numFmtId="0" fontId="40" fillId="3" borderId="4" xfId="0" quotePrefix="1" applyFont="1" applyFill="1" applyBorder="1" applyAlignment="1">
      <alignment horizontal="center" vertical="center"/>
    </xf>
    <xf numFmtId="0" fontId="40" fillId="3" borderId="4" xfId="0" applyFont="1" applyFill="1" applyBorder="1" applyAlignment="1">
      <alignment vertical="center"/>
    </xf>
    <xf numFmtId="0" fontId="40" fillId="3" borderId="4" xfId="0" applyFont="1" applyFill="1" applyBorder="1" applyAlignment="1">
      <alignment horizontal="left" vertical="center"/>
    </xf>
    <xf numFmtId="0" fontId="41" fillId="2" borderId="4" xfId="0" applyFont="1" applyFill="1" applyBorder="1" applyAlignment="1">
      <alignment horizontal="center" vertical="center" wrapText="1"/>
    </xf>
    <xf numFmtId="0" fontId="40" fillId="3" borderId="4" xfId="0" applyFont="1" applyFill="1" applyBorder="1" applyAlignment="1">
      <alignment horizontal="center" vertical="center" wrapText="1"/>
    </xf>
    <xf numFmtId="0" fontId="42" fillId="3" borderId="0" xfId="0" applyFont="1" applyFill="1"/>
    <xf numFmtId="0" fontId="43" fillId="3" borderId="0" xfId="0" applyFont="1" applyFill="1"/>
    <xf numFmtId="0" fontId="44" fillId="3" borderId="0" xfId="0" applyFont="1" applyFill="1"/>
    <xf numFmtId="0" fontId="38" fillId="3" borderId="0" xfId="0" applyFont="1" applyFill="1" applyAlignment="1"/>
    <xf numFmtId="0" fontId="45" fillId="3" borderId="0" xfId="0" applyFont="1" applyFill="1" applyAlignment="1"/>
    <xf numFmtId="0" fontId="38" fillId="3" borderId="0" xfId="0" applyFont="1" applyFill="1" applyAlignment="1">
      <alignment horizontal="center"/>
    </xf>
    <xf numFmtId="0" fontId="40" fillId="3" borderId="0" xfId="0" applyFont="1" applyFill="1"/>
    <xf numFmtId="0" fontId="46" fillId="3" borderId="0" xfId="0" applyFont="1" applyFill="1" applyAlignment="1"/>
    <xf numFmtId="0" fontId="47" fillId="3" borderId="0" xfId="0" applyFont="1" applyFill="1"/>
    <xf numFmtId="0" fontId="33" fillId="3" borderId="0" xfId="0" applyFont="1" applyFill="1"/>
    <xf numFmtId="0" fontId="33" fillId="3" borderId="0" xfId="0" applyFont="1" applyFill="1" applyAlignment="1">
      <alignment horizontal="center"/>
    </xf>
    <xf numFmtId="0" fontId="36" fillId="3" borderId="0" xfId="0" applyFont="1" applyFill="1"/>
    <xf numFmtId="0" fontId="47" fillId="0" borderId="0" xfId="0" applyFont="1" applyFill="1"/>
    <xf numFmtId="0" fontId="33" fillId="0" borderId="0" xfId="0" applyFont="1" applyFill="1"/>
    <xf numFmtId="0" fontId="11" fillId="0" borderId="0" xfId="0" applyFont="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0" fontId="48" fillId="0" borderId="0" xfId="0" applyFont="1" applyAlignment="1">
      <alignment vertical="center"/>
    </xf>
    <xf numFmtId="0" fontId="10" fillId="0" borderId="2" xfId="0" applyFont="1" applyBorder="1" applyAlignment="1">
      <alignment vertical="center" wrapText="1"/>
    </xf>
    <xf numFmtId="0" fontId="10" fillId="0" borderId="2" xfId="0" quotePrefix="1" applyFont="1" applyBorder="1" applyAlignment="1">
      <alignment horizontal="center" vertical="center" wrapText="1"/>
    </xf>
    <xf numFmtId="0" fontId="10" fillId="0" borderId="13" xfId="0" applyFont="1" applyBorder="1" applyAlignment="1">
      <alignment vertical="center" wrapText="1"/>
    </xf>
    <xf numFmtId="0" fontId="10" fillId="0" borderId="10" xfId="0" applyFont="1" applyBorder="1" applyAlignment="1">
      <alignment vertical="center" wrapText="1"/>
    </xf>
    <xf numFmtId="4" fontId="15" fillId="3" borderId="2" xfId="0" applyNumberFormat="1" applyFont="1" applyFill="1" applyBorder="1" applyAlignment="1">
      <alignment horizontal="center" vertical="center"/>
    </xf>
    <xf numFmtId="0" fontId="49" fillId="3" borderId="4" xfId="0" applyFont="1" applyFill="1" applyBorder="1" applyAlignment="1">
      <alignment horizontal="left" vertical="center"/>
    </xf>
    <xf numFmtId="0" fontId="10" fillId="3" borderId="4" xfId="0" applyFont="1" applyFill="1" applyBorder="1" applyAlignment="1">
      <alignment horizontal="left" vertical="center" wrapText="1"/>
    </xf>
    <xf numFmtId="2" fontId="10" fillId="0" borderId="2" xfId="0" applyNumberFormat="1" applyFont="1" applyBorder="1" applyAlignment="1">
      <alignment horizontal="right" vertical="center"/>
    </xf>
    <xf numFmtId="2" fontId="10" fillId="0" borderId="0" xfId="0" applyNumberFormat="1" applyFont="1" applyBorder="1" applyAlignment="1">
      <alignment horizontal="right"/>
    </xf>
    <xf numFmtId="0" fontId="33" fillId="3" borderId="0" xfId="0" applyFont="1" applyFill="1" applyAlignment="1">
      <alignment horizontal="center"/>
    </xf>
    <xf numFmtId="0" fontId="38" fillId="3" borderId="0" xfId="0" applyFont="1" applyFill="1" applyAlignment="1">
      <alignment horizontal="center"/>
    </xf>
    <xf numFmtId="0" fontId="10" fillId="3"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5" fillId="3" borderId="0" xfId="0" applyFont="1" applyFill="1" applyAlignment="1">
      <alignment horizontal="center" vertical="center"/>
    </xf>
    <xf numFmtId="0" fontId="45" fillId="3" borderId="0" xfId="0" applyFont="1" applyFill="1" applyAlignment="1">
      <alignment horizontal="center"/>
    </xf>
    <xf numFmtId="0" fontId="38" fillId="3" borderId="0" xfId="0" applyFont="1" applyFill="1" applyAlignment="1">
      <alignment horizontal="center"/>
    </xf>
    <xf numFmtId="0" fontId="46"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43850" y="0"/>
          <a:ext cx="1914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zoomScaleNormal="100" zoomScaleSheetLayoutView="100" workbookViewId="0">
      <selection activeCell="A7" sqref="A7:I36"/>
    </sheetView>
  </sheetViews>
  <sheetFormatPr defaultRowHeight="15"/>
  <cols>
    <col min="1" max="1" width="5.125" style="4" customWidth="1"/>
    <col min="2" max="2" width="10.625" style="4" customWidth="1"/>
    <col min="3" max="3" width="14" style="4" customWidth="1"/>
    <col min="4" max="4" width="7.625" style="4" customWidth="1"/>
    <col min="5" max="5" width="8.125" style="4" customWidth="1"/>
    <col min="6" max="6" width="9.625" style="4" customWidth="1"/>
    <col min="7" max="7" width="8.125" style="4" customWidth="1"/>
    <col min="8" max="8" width="8.625" style="4" customWidth="1"/>
    <col min="9" max="9" width="20.375" style="4" customWidth="1"/>
    <col min="10" max="16384" width="9" style="4"/>
  </cols>
  <sheetData>
    <row r="1" spans="1:20" ht="15" customHeight="1">
      <c r="A1" s="44"/>
      <c r="B1" s="44"/>
      <c r="C1" s="44"/>
      <c r="D1" s="44"/>
      <c r="E1" s="44"/>
      <c r="F1" s="44"/>
      <c r="G1" s="44"/>
      <c r="H1" s="44"/>
      <c r="I1" s="45" t="s">
        <v>133</v>
      </c>
    </row>
    <row r="2" spans="1:20" ht="17.100000000000001" customHeight="1">
      <c r="A2" s="108" t="s">
        <v>134</v>
      </c>
      <c r="B2" s="108"/>
      <c r="C2" s="108"/>
      <c r="D2" s="108"/>
      <c r="E2" s="109" t="s">
        <v>135</v>
      </c>
      <c r="F2" s="109"/>
      <c r="G2" s="109"/>
      <c r="H2" s="109"/>
      <c r="I2" s="109"/>
      <c r="J2" s="3"/>
      <c r="K2" s="3"/>
      <c r="L2" s="3"/>
      <c r="M2" s="3"/>
      <c r="N2" s="3"/>
      <c r="O2" s="3"/>
      <c r="P2" s="3"/>
      <c r="Q2" s="3"/>
      <c r="R2" s="3"/>
      <c r="S2" s="3"/>
      <c r="T2" s="3"/>
    </row>
    <row r="3" spans="1:20" ht="17.100000000000001" customHeight="1">
      <c r="A3" s="109" t="s">
        <v>136</v>
      </c>
      <c r="B3" s="109"/>
      <c r="C3" s="109"/>
      <c r="D3" s="109"/>
      <c r="E3" s="110" t="s">
        <v>137</v>
      </c>
      <c r="F3" s="110"/>
      <c r="G3" s="110"/>
      <c r="H3" s="110"/>
      <c r="I3" s="110"/>
      <c r="J3" s="3"/>
      <c r="K3" s="3"/>
      <c r="L3" s="3"/>
      <c r="M3" s="3"/>
      <c r="N3" s="3"/>
      <c r="O3" s="3"/>
      <c r="P3" s="3"/>
      <c r="Q3" s="3"/>
      <c r="R3" s="3"/>
      <c r="S3" s="3"/>
      <c r="T3" s="3"/>
    </row>
    <row r="4" spans="1:20" ht="17.100000000000001" customHeight="1">
      <c r="A4" s="109" t="s">
        <v>138</v>
      </c>
      <c r="B4" s="109"/>
      <c r="C4" s="109"/>
      <c r="D4" s="109"/>
      <c r="E4" s="97"/>
      <c r="F4" s="97"/>
      <c r="G4" s="97"/>
      <c r="H4" s="97"/>
      <c r="I4" s="97"/>
      <c r="J4" s="3"/>
      <c r="K4" s="3"/>
      <c r="L4" s="3"/>
      <c r="M4" s="3"/>
      <c r="N4" s="3"/>
      <c r="O4" s="3"/>
      <c r="P4" s="3"/>
      <c r="Q4" s="3"/>
      <c r="R4" s="3"/>
      <c r="S4" s="3"/>
      <c r="T4" s="3"/>
    </row>
    <row r="5" spans="1:20" s="47" customFormat="1" ht="12" customHeight="1">
      <c r="A5" s="111"/>
      <c r="B5" s="111"/>
      <c r="C5" s="111"/>
      <c r="D5" s="111"/>
      <c r="E5" s="46"/>
      <c r="J5" s="46"/>
      <c r="K5" s="46"/>
      <c r="L5" s="46"/>
      <c r="M5" s="46"/>
      <c r="N5" s="46"/>
      <c r="O5" s="46"/>
      <c r="P5" s="46"/>
      <c r="Q5" s="46"/>
      <c r="R5" s="46"/>
      <c r="S5" s="46"/>
      <c r="T5" s="46"/>
    </row>
    <row r="6" spans="1:20" ht="24.95" customHeight="1">
      <c r="A6" s="112" t="s">
        <v>139</v>
      </c>
      <c r="B6" s="112"/>
      <c r="C6" s="112"/>
      <c r="D6" s="112"/>
      <c r="E6" s="112"/>
      <c r="F6" s="112"/>
      <c r="G6" s="112"/>
      <c r="H6" s="112"/>
      <c r="I6" s="112"/>
      <c r="J6" s="5"/>
      <c r="K6" s="5"/>
      <c r="L6" s="5"/>
      <c r="M6" s="5"/>
      <c r="N6" s="5"/>
      <c r="O6" s="5"/>
      <c r="P6" s="5"/>
      <c r="Q6" s="5"/>
      <c r="R6" s="5"/>
      <c r="S6" s="5"/>
      <c r="T6" s="5"/>
    </row>
    <row r="7" spans="1:20" s="8" customFormat="1" ht="20.100000000000001" customHeight="1">
      <c r="A7" s="112" t="s">
        <v>159</v>
      </c>
      <c r="B7" s="112"/>
      <c r="C7" s="112"/>
      <c r="D7" s="112"/>
      <c r="E7" s="112"/>
      <c r="F7" s="112"/>
      <c r="G7" s="112"/>
      <c r="H7" s="112"/>
      <c r="I7" s="112"/>
      <c r="J7" s="48"/>
      <c r="K7" s="48"/>
      <c r="L7" s="48"/>
      <c r="M7" s="48"/>
      <c r="N7" s="48"/>
      <c r="O7" s="48"/>
      <c r="P7" s="48"/>
      <c r="Q7" s="48"/>
      <c r="R7" s="48"/>
      <c r="S7" s="48"/>
      <c r="T7" s="48"/>
    </row>
    <row r="8" spans="1:20" s="8" customFormat="1" ht="18" customHeight="1">
      <c r="A8" s="113" t="s">
        <v>160</v>
      </c>
      <c r="B8" s="113"/>
      <c r="C8" s="113"/>
      <c r="D8" s="113"/>
      <c r="E8" s="113"/>
      <c r="F8" s="113"/>
      <c r="G8" s="113"/>
      <c r="H8" s="113"/>
      <c r="I8" s="113"/>
      <c r="J8" s="7"/>
      <c r="K8" s="7"/>
      <c r="L8" s="7"/>
      <c r="M8" s="7"/>
      <c r="N8" s="7"/>
      <c r="O8" s="7"/>
      <c r="P8" s="7"/>
      <c r="Q8" s="7"/>
      <c r="R8" s="7"/>
      <c r="S8" s="7"/>
      <c r="T8" s="7"/>
    </row>
    <row r="9" spans="1:20" s="8" customFormat="1" ht="12" customHeight="1">
      <c r="A9" s="49"/>
      <c r="B9" s="49"/>
      <c r="C9" s="49"/>
      <c r="D9" s="49"/>
      <c r="E9" s="49"/>
      <c r="F9" s="49"/>
      <c r="G9" s="49"/>
      <c r="H9" s="49"/>
      <c r="I9" s="49"/>
      <c r="J9" s="7"/>
      <c r="K9" s="7"/>
      <c r="L9" s="7"/>
      <c r="M9" s="7"/>
      <c r="N9" s="7"/>
      <c r="O9" s="7"/>
      <c r="P9" s="7"/>
      <c r="Q9" s="7"/>
      <c r="R9" s="7"/>
      <c r="S9" s="7"/>
      <c r="T9" s="7"/>
    </row>
    <row r="10" spans="1:20" s="12" customFormat="1" ht="18" customHeight="1">
      <c r="A10" s="114" t="s">
        <v>0</v>
      </c>
      <c r="B10" s="114" t="s">
        <v>140</v>
      </c>
      <c r="C10" s="116" t="s">
        <v>141</v>
      </c>
      <c r="D10" s="117"/>
      <c r="E10" s="100" t="s">
        <v>142</v>
      </c>
      <c r="F10" s="101"/>
      <c r="G10" s="100" t="s">
        <v>143</v>
      </c>
      <c r="H10" s="101"/>
      <c r="I10" s="102" t="s">
        <v>13</v>
      </c>
    </row>
    <row r="11" spans="1:20" s="12" customFormat="1" ht="30" customHeight="1">
      <c r="A11" s="103"/>
      <c r="B11" s="115"/>
      <c r="C11" s="118"/>
      <c r="D11" s="119"/>
      <c r="E11" s="50" t="s">
        <v>144</v>
      </c>
      <c r="F11" s="50" t="s">
        <v>145</v>
      </c>
      <c r="G11" s="50" t="s">
        <v>144</v>
      </c>
      <c r="H11" s="50" t="s">
        <v>145</v>
      </c>
      <c r="I11" s="103"/>
    </row>
    <row r="12" spans="1:20" s="12" customFormat="1" ht="72.75" customHeight="1">
      <c r="A12" s="83">
        <v>1</v>
      </c>
      <c r="B12" s="86">
        <v>21002103</v>
      </c>
      <c r="C12" s="87" t="s">
        <v>161</v>
      </c>
      <c r="D12" s="88" t="s">
        <v>162</v>
      </c>
      <c r="E12" s="83">
        <v>85</v>
      </c>
      <c r="F12" s="89" t="str">
        <f>IF(AND(E12&gt;=90),"XS",IF(AND(E12&gt;=80),"Tốt",IF(AND(E12&gt;=70),"Khá",IF(AND(E12&gt;=60),"TB",IF(AND(E12&gt;=50),"TB",IF(AND(E12&lt;50),IF(AND(E12&gt;0),"Yếu",IF(AND(E12=0),"KXL"," "))))))))</f>
        <v>Tốt</v>
      </c>
      <c r="G12" s="83">
        <v>72</v>
      </c>
      <c r="H12" s="89" t="str">
        <f>IF(AND(G12&gt;=90),"XS",IF(AND(G12&gt;=80),"Tốt",IF(AND(G12&gt;=70),"Khá",IF(AND(G12&gt;=60),"TB",IF(AND(G12&gt;=50),"TB",IF(AND(G12&lt;50),IF(AND(G12&gt;0),"Yếu",IF(AND(G12=0),"KXL"," "))))))))</f>
        <v>Khá</v>
      </c>
      <c r="I12" s="91" t="s">
        <v>257</v>
      </c>
    </row>
    <row r="13" spans="1:20" s="12" customFormat="1" ht="17.45" customHeight="1">
      <c r="A13" s="83">
        <v>2</v>
      </c>
      <c r="B13" s="86">
        <v>21002661</v>
      </c>
      <c r="C13" s="87" t="s">
        <v>163</v>
      </c>
      <c r="D13" s="88" t="s">
        <v>164</v>
      </c>
      <c r="E13" s="83">
        <v>75</v>
      </c>
      <c r="F13" s="89" t="str">
        <f t="shared" ref="F13:F35" si="0">IF(AND(E13&gt;=90),"XS",IF(AND(E13&gt;=80),"Tốt",IF(AND(E13&gt;=70),"Khá",IF(AND(E13&gt;=60),"TB",IF(AND(E13&gt;=50),"TB",IF(AND(E13&lt;50),IF(AND(E13&gt;0),"Yếu",IF(AND(E13=0),"KXL"," "))))))))</f>
        <v>Khá</v>
      </c>
      <c r="G13" s="83">
        <v>69</v>
      </c>
      <c r="H13" s="89" t="str">
        <f t="shared" ref="H13:H35" si="1">IF(AND(G13&gt;=90),"XS",IF(AND(G13&gt;=80),"Tốt",IF(AND(G13&gt;=70),"Khá",IF(AND(G13&gt;=60),"TB",IF(AND(G13&gt;=50),"TB",IF(AND(G13&lt;50),IF(AND(G13&gt;0),"Yếu",IF(AND(G13=0),"KXL"," "))))))))</f>
        <v>TB</v>
      </c>
      <c r="I13" s="96"/>
    </row>
    <row r="14" spans="1:20" s="12" customFormat="1" ht="44.25" customHeight="1">
      <c r="A14" s="83">
        <v>3</v>
      </c>
      <c r="B14" s="86">
        <v>21003140</v>
      </c>
      <c r="C14" s="87" t="s">
        <v>165</v>
      </c>
      <c r="D14" s="88" t="s">
        <v>166</v>
      </c>
      <c r="E14" s="83">
        <v>70</v>
      </c>
      <c r="F14" s="89" t="str">
        <f t="shared" si="0"/>
        <v>Khá</v>
      </c>
      <c r="G14" s="83">
        <v>70</v>
      </c>
      <c r="H14" s="89" t="str">
        <f t="shared" si="1"/>
        <v>Khá</v>
      </c>
      <c r="I14" s="91" t="s">
        <v>256</v>
      </c>
    </row>
    <row r="15" spans="1:20" s="84" customFormat="1" ht="17.45" customHeight="1">
      <c r="A15" s="83">
        <v>4</v>
      </c>
      <c r="B15" s="86">
        <v>21004209</v>
      </c>
      <c r="C15" s="87" t="s">
        <v>167</v>
      </c>
      <c r="D15" s="88" t="s">
        <v>168</v>
      </c>
      <c r="E15" s="83">
        <v>80</v>
      </c>
      <c r="F15" s="89" t="str">
        <f t="shared" si="0"/>
        <v>Tốt</v>
      </c>
      <c r="G15" s="83">
        <v>69</v>
      </c>
      <c r="H15" s="89" t="str">
        <f t="shared" si="1"/>
        <v>TB</v>
      </c>
      <c r="I15" s="14"/>
    </row>
    <row r="16" spans="1:20" s="12" customFormat="1" ht="61.5" customHeight="1">
      <c r="A16" s="83">
        <v>5</v>
      </c>
      <c r="B16" s="86">
        <v>21003437</v>
      </c>
      <c r="C16" s="87" t="s">
        <v>169</v>
      </c>
      <c r="D16" s="88" t="s">
        <v>170</v>
      </c>
      <c r="E16" s="83">
        <v>82</v>
      </c>
      <c r="F16" s="89" t="str">
        <f t="shared" si="0"/>
        <v>Tốt</v>
      </c>
      <c r="G16" s="83">
        <v>75</v>
      </c>
      <c r="H16" s="89" t="str">
        <f t="shared" si="1"/>
        <v>Khá</v>
      </c>
      <c r="I16" s="85" t="s">
        <v>259</v>
      </c>
    </row>
    <row r="17" spans="1:9" s="84" customFormat="1" ht="85.5" customHeight="1">
      <c r="A17" s="83">
        <v>6</v>
      </c>
      <c r="B17" s="86">
        <v>21003769</v>
      </c>
      <c r="C17" s="87" t="s">
        <v>171</v>
      </c>
      <c r="D17" s="88" t="s">
        <v>172</v>
      </c>
      <c r="E17" s="83">
        <v>95</v>
      </c>
      <c r="F17" s="89" t="str">
        <f t="shared" si="0"/>
        <v>XS</v>
      </c>
      <c r="G17" s="83">
        <v>82</v>
      </c>
      <c r="H17" s="89" t="str">
        <f t="shared" si="1"/>
        <v>Tốt</v>
      </c>
      <c r="I17" s="85" t="s">
        <v>260</v>
      </c>
    </row>
    <row r="18" spans="1:9" s="84" customFormat="1" ht="63" customHeight="1">
      <c r="A18" s="83">
        <v>7</v>
      </c>
      <c r="B18" s="86">
        <v>21003574</v>
      </c>
      <c r="C18" s="87" t="s">
        <v>173</v>
      </c>
      <c r="D18" s="88" t="s">
        <v>174</v>
      </c>
      <c r="E18" s="83">
        <v>85</v>
      </c>
      <c r="F18" s="89" t="str">
        <f t="shared" si="0"/>
        <v>Tốt</v>
      </c>
      <c r="G18" s="83">
        <v>80</v>
      </c>
      <c r="H18" s="89" t="str">
        <f t="shared" si="1"/>
        <v>Tốt</v>
      </c>
      <c r="I18" s="85" t="s">
        <v>261</v>
      </c>
    </row>
    <row r="19" spans="1:9" s="12" customFormat="1" ht="17.45" customHeight="1">
      <c r="A19" s="83">
        <v>8</v>
      </c>
      <c r="B19" s="86">
        <v>21003747</v>
      </c>
      <c r="C19" s="87" t="s">
        <v>175</v>
      </c>
      <c r="D19" s="88" t="s">
        <v>176</v>
      </c>
      <c r="E19" s="83">
        <v>75</v>
      </c>
      <c r="F19" s="89" t="str">
        <f t="shared" si="0"/>
        <v>Khá</v>
      </c>
      <c r="G19" s="83">
        <v>65</v>
      </c>
      <c r="H19" s="89" t="str">
        <f t="shared" si="1"/>
        <v>TB</v>
      </c>
      <c r="I19" s="14"/>
    </row>
    <row r="20" spans="1:9" s="12" customFormat="1" ht="17.45" customHeight="1">
      <c r="A20" s="83">
        <v>9</v>
      </c>
      <c r="B20" s="86">
        <v>21003873</v>
      </c>
      <c r="C20" s="87" t="s">
        <v>177</v>
      </c>
      <c r="D20" s="88" t="s">
        <v>178</v>
      </c>
      <c r="E20" s="83">
        <v>70</v>
      </c>
      <c r="F20" s="89" t="str">
        <f t="shared" si="0"/>
        <v>Khá</v>
      </c>
      <c r="G20" s="83">
        <v>65</v>
      </c>
      <c r="H20" s="89" t="str">
        <f t="shared" si="1"/>
        <v>TB</v>
      </c>
      <c r="I20" s="90"/>
    </row>
    <row r="21" spans="1:9" s="12" customFormat="1" ht="41.25" customHeight="1">
      <c r="A21" s="83">
        <v>10</v>
      </c>
      <c r="B21" s="86">
        <v>21003659</v>
      </c>
      <c r="C21" s="87" t="s">
        <v>179</v>
      </c>
      <c r="D21" s="88" t="s">
        <v>180</v>
      </c>
      <c r="E21" s="83">
        <v>75</v>
      </c>
      <c r="F21" s="89" t="str">
        <f t="shared" si="0"/>
        <v>Khá</v>
      </c>
      <c r="G21" s="83">
        <v>70</v>
      </c>
      <c r="H21" s="89" t="str">
        <f t="shared" si="1"/>
        <v>Khá</v>
      </c>
      <c r="I21" s="91" t="s">
        <v>262</v>
      </c>
    </row>
    <row r="22" spans="1:9" s="84" customFormat="1" ht="62.25" customHeight="1">
      <c r="A22" s="83">
        <v>11</v>
      </c>
      <c r="B22" s="86">
        <v>21004020</v>
      </c>
      <c r="C22" s="87" t="s">
        <v>181</v>
      </c>
      <c r="D22" s="88" t="s">
        <v>182</v>
      </c>
      <c r="E22" s="83">
        <v>85</v>
      </c>
      <c r="F22" s="89" t="str">
        <f t="shared" si="0"/>
        <v>Tốt</v>
      </c>
      <c r="G22" s="83">
        <v>79</v>
      </c>
      <c r="H22" s="89" t="str">
        <f t="shared" si="1"/>
        <v>Khá</v>
      </c>
      <c r="I22" s="91" t="s">
        <v>263</v>
      </c>
    </row>
    <row r="23" spans="1:9" s="84" customFormat="1" ht="66" customHeight="1">
      <c r="A23" s="83">
        <v>12</v>
      </c>
      <c r="B23" s="86">
        <v>21004517</v>
      </c>
      <c r="C23" s="87" t="s">
        <v>183</v>
      </c>
      <c r="D23" s="88" t="s">
        <v>184</v>
      </c>
      <c r="E23" s="83">
        <v>85</v>
      </c>
      <c r="F23" s="89" t="str">
        <f t="shared" si="0"/>
        <v>Tốt</v>
      </c>
      <c r="G23" s="83">
        <v>80</v>
      </c>
      <c r="H23" s="89" t="str">
        <f t="shared" si="1"/>
        <v>Tốt</v>
      </c>
      <c r="I23" s="85" t="s">
        <v>264</v>
      </c>
    </row>
    <row r="24" spans="1:9" s="12" customFormat="1" ht="44.25" customHeight="1">
      <c r="A24" s="83">
        <v>13</v>
      </c>
      <c r="B24" s="86">
        <v>21004111</v>
      </c>
      <c r="C24" s="87" t="s">
        <v>185</v>
      </c>
      <c r="D24" s="88" t="s">
        <v>186</v>
      </c>
      <c r="E24" s="83">
        <v>75</v>
      </c>
      <c r="F24" s="89" t="str">
        <f t="shared" si="0"/>
        <v>Khá</v>
      </c>
      <c r="G24" s="83">
        <v>80</v>
      </c>
      <c r="H24" s="89" t="str">
        <f t="shared" si="1"/>
        <v>Tốt</v>
      </c>
      <c r="I24" s="85" t="s">
        <v>264</v>
      </c>
    </row>
    <row r="25" spans="1:9" s="12" customFormat="1" ht="17.45" customHeight="1">
      <c r="A25" s="83">
        <v>14</v>
      </c>
      <c r="B25" s="86">
        <v>21004303</v>
      </c>
      <c r="C25" s="87" t="s">
        <v>187</v>
      </c>
      <c r="D25" s="88" t="s">
        <v>188</v>
      </c>
      <c r="E25" s="83">
        <v>64</v>
      </c>
      <c r="F25" s="89" t="str">
        <f t="shared" si="0"/>
        <v>TB</v>
      </c>
      <c r="G25" s="83">
        <v>60</v>
      </c>
      <c r="H25" s="89" t="str">
        <f t="shared" si="1"/>
        <v>TB</v>
      </c>
      <c r="I25" s="14"/>
    </row>
    <row r="26" spans="1:9" s="12" customFormat="1" ht="17.45" customHeight="1">
      <c r="A26" s="83">
        <v>15</v>
      </c>
      <c r="B26" s="86">
        <v>21000104</v>
      </c>
      <c r="C26" s="87" t="s">
        <v>189</v>
      </c>
      <c r="D26" s="88" t="s">
        <v>190</v>
      </c>
      <c r="E26" s="83">
        <v>40</v>
      </c>
      <c r="F26" s="89" t="str">
        <f t="shared" si="0"/>
        <v>Yếu</v>
      </c>
      <c r="G26" s="83">
        <v>45</v>
      </c>
      <c r="H26" s="89" t="str">
        <f t="shared" si="1"/>
        <v>Yếu</v>
      </c>
      <c r="I26" s="14"/>
    </row>
    <row r="27" spans="1:9" s="84" customFormat="1" ht="61.5" customHeight="1">
      <c r="A27" s="83">
        <v>16</v>
      </c>
      <c r="B27" s="86">
        <v>21003581</v>
      </c>
      <c r="C27" s="87" t="s">
        <v>191</v>
      </c>
      <c r="D27" s="88" t="s">
        <v>192</v>
      </c>
      <c r="E27" s="83">
        <v>80</v>
      </c>
      <c r="F27" s="89" t="str">
        <f t="shared" si="0"/>
        <v>Tốt</v>
      </c>
      <c r="G27" s="83">
        <v>70</v>
      </c>
      <c r="H27" s="89" t="str">
        <f t="shared" si="1"/>
        <v>Khá</v>
      </c>
      <c r="I27" s="85" t="s">
        <v>255</v>
      </c>
    </row>
    <row r="28" spans="1:9" s="84" customFormat="1" ht="81" customHeight="1">
      <c r="A28" s="83">
        <v>17</v>
      </c>
      <c r="B28" s="86">
        <v>21001978</v>
      </c>
      <c r="C28" s="87" t="s">
        <v>193</v>
      </c>
      <c r="D28" s="88" t="s">
        <v>194</v>
      </c>
      <c r="E28" s="83">
        <v>80</v>
      </c>
      <c r="F28" s="89" t="str">
        <f t="shared" si="0"/>
        <v>Tốt</v>
      </c>
      <c r="G28" s="83">
        <v>80</v>
      </c>
      <c r="H28" s="89" t="str">
        <f t="shared" si="1"/>
        <v>Tốt</v>
      </c>
      <c r="I28" s="85" t="s">
        <v>259</v>
      </c>
    </row>
    <row r="29" spans="1:9" s="84" customFormat="1" ht="17.45" customHeight="1">
      <c r="A29" s="83">
        <v>18</v>
      </c>
      <c r="B29" s="86">
        <v>21000261</v>
      </c>
      <c r="C29" s="87" t="s">
        <v>195</v>
      </c>
      <c r="D29" s="88" t="s">
        <v>196</v>
      </c>
      <c r="E29" s="83">
        <v>80</v>
      </c>
      <c r="F29" s="89" t="str">
        <f t="shared" si="0"/>
        <v>Tốt</v>
      </c>
      <c r="G29" s="83">
        <v>80</v>
      </c>
      <c r="H29" s="89" t="str">
        <f t="shared" si="1"/>
        <v>Tốt</v>
      </c>
      <c r="I29" s="14"/>
    </row>
    <row r="30" spans="1:9" s="84" customFormat="1" ht="73.5" customHeight="1">
      <c r="A30" s="83">
        <v>19</v>
      </c>
      <c r="B30" s="86">
        <v>21003673</v>
      </c>
      <c r="C30" s="87" t="s">
        <v>197</v>
      </c>
      <c r="D30" s="88" t="s">
        <v>196</v>
      </c>
      <c r="E30" s="83">
        <v>90</v>
      </c>
      <c r="F30" s="89" t="str">
        <f t="shared" si="0"/>
        <v>XS</v>
      </c>
      <c r="G30" s="83">
        <v>90</v>
      </c>
      <c r="H30" s="89" t="str">
        <f t="shared" si="1"/>
        <v>XS</v>
      </c>
      <c r="I30" s="85" t="s">
        <v>265</v>
      </c>
    </row>
    <row r="31" spans="1:9" s="12" customFormat="1" ht="17.45" customHeight="1">
      <c r="A31" s="83">
        <v>20</v>
      </c>
      <c r="B31" s="86">
        <v>21004507</v>
      </c>
      <c r="C31" s="87" t="s">
        <v>198</v>
      </c>
      <c r="D31" s="88" t="s">
        <v>199</v>
      </c>
      <c r="E31" s="83">
        <v>75</v>
      </c>
      <c r="F31" s="89" t="str">
        <f t="shared" si="0"/>
        <v>Khá</v>
      </c>
      <c r="G31" s="83">
        <v>65</v>
      </c>
      <c r="H31" s="89" t="str">
        <f t="shared" si="1"/>
        <v>TB</v>
      </c>
      <c r="I31" s="90"/>
    </row>
    <row r="32" spans="1:9" s="12" customFormat="1" ht="17.45" customHeight="1">
      <c r="A32" s="83">
        <v>21</v>
      </c>
      <c r="B32" s="86">
        <v>21004506</v>
      </c>
      <c r="C32" s="87" t="s">
        <v>200</v>
      </c>
      <c r="D32" s="88" t="s">
        <v>201</v>
      </c>
      <c r="E32" s="83">
        <v>75</v>
      </c>
      <c r="F32" s="89" t="str">
        <f t="shared" si="0"/>
        <v>Khá</v>
      </c>
      <c r="G32" s="83">
        <v>70</v>
      </c>
      <c r="H32" s="89" t="str">
        <f t="shared" si="1"/>
        <v>Khá</v>
      </c>
      <c r="I32" s="14"/>
    </row>
    <row r="33" spans="1:10" s="12" customFormat="1" ht="32.25" customHeight="1">
      <c r="A33" s="83">
        <v>22</v>
      </c>
      <c r="B33" s="86">
        <v>21002282</v>
      </c>
      <c r="C33" s="87" t="s">
        <v>202</v>
      </c>
      <c r="D33" s="88" t="s">
        <v>203</v>
      </c>
      <c r="E33" s="83">
        <v>80</v>
      </c>
      <c r="F33" s="89" t="str">
        <f t="shared" si="0"/>
        <v>Tốt</v>
      </c>
      <c r="G33" s="83">
        <v>70</v>
      </c>
      <c r="H33" s="89" t="str">
        <f t="shared" si="1"/>
        <v>Khá</v>
      </c>
      <c r="I33" s="85" t="s">
        <v>266</v>
      </c>
    </row>
    <row r="34" spans="1:10" s="12" customFormat="1" ht="17.45" customHeight="1">
      <c r="A34" s="83">
        <v>23</v>
      </c>
      <c r="B34" s="86">
        <v>21002409</v>
      </c>
      <c r="C34" s="87" t="s">
        <v>204</v>
      </c>
      <c r="D34" s="88" t="s">
        <v>205</v>
      </c>
      <c r="E34" s="83">
        <v>76</v>
      </c>
      <c r="F34" s="89" t="str">
        <f t="shared" si="0"/>
        <v>Khá</v>
      </c>
      <c r="G34" s="83">
        <v>65</v>
      </c>
      <c r="H34" s="89" t="str">
        <f t="shared" si="1"/>
        <v>TB</v>
      </c>
      <c r="I34" s="14"/>
    </row>
    <row r="35" spans="1:10" s="84" customFormat="1" ht="82.5" customHeight="1">
      <c r="A35" s="83">
        <v>24</v>
      </c>
      <c r="B35" s="86">
        <v>21003869</v>
      </c>
      <c r="C35" s="87" t="s">
        <v>206</v>
      </c>
      <c r="D35" s="88" t="s">
        <v>207</v>
      </c>
      <c r="E35" s="83">
        <v>100</v>
      </c>
      <c r="F35" s="89" t="str">
        <f t="shared" si="0"/>
        <v>XS</v>
      </c>
      <c r="G35" s="83">
        <v>82</v>
      </c>
      <c r="H35" s="89" t="str">
        <f t="shared" si="1"/>
        <v>Tốt</v>
      </c>
      <c r="I35" s="85" t="s">
        <v>267</v>
      </c>
    </row>
    <row r="36" spans="1:10" s="84" customFormat="1" ht="122.25" customHeight="1">
      <c r="A36" s="83">
        <v>25</v>
      </c>
      <c r="B36" s="86">
        <v>21000702</v>
      </c>
      <c r="C36" s="87" t="s">
        <v>208</v>
      </c>
      <c r="D36" s="88" t="s">
        <v>207</v>
      </c>
      <c r="E36" s="83">
        <v>100</v>
      </c>
      <c r="F36" s="89" t="str">
        <f t="shared" ref="F36" si="2">IF(AND(E36&gt;=90),"XS",IF(AND(E36&gt;=80),"Tốt",IF(AND(E36&gt;=70),"Khá",IF(AND(E36&gt;=60),"TB",IF(AND(E36&gt;=50),"TB",IF(AND(E36&lt;50),IF(AND(E36&gt;0),"Yếu",IF(AND(E36=0),"KXL"," "))))))))</f>
        <v>XS</v>
      </c>
      <c r="G36" s="83">
        <v>80</v>
      </c>
      <c r="H36" s="89" t="str">
        <f t="shared" ref="H36" si="3">IF(AND(G36&gt;=90),"XS",IF(AND(G36&gt;=80),"Tốt",IF(AND(G36&gt;=70),"Khá",IF(AND(G36&gt;=60),"TB",IF(AND(G36&gt;=50),"TB",IF(AND(G36&lt;50),IF(AND(G36&gt;0),"Yếu",IF(AND(G36=0),"KXL"," "))))))))</f>
        <v>Tốt</v>
      </c>
      <c r="I36" s="85" t="s">
        <v>268</v>
      </c>
    </row>
    <row r="37" spans="1:10" ht="20.100000000000001" customHeight="1">
      <c r="A37" s="44"/>
      <c r="B37" s="44"/>
      <c r="C37" s="104" t="s">
        <v>146</v>
      </c>
      <c r="D37" s="104"/>
      <c r="E37" s="104"/>
      <c r="F37" s="104"/>
      <c r="G37" s="104"/>
      <c r="H37" s="104"/>
      <c r="I37" s="104"/>
    </row>
    <row r="38" spans="1:10" ht="18" customHeight="1">
      <c r="C38" s="105" t="s">
        <v>147</v>
      </c>
      <c r="D38" s="105"/>
      <c r="E38" s="106" t="s">
        <v>142</v>
      </c>
      <c r="F38" s="106"/>
      <c r="G38" s="106" t="s">
        <v>143</v>
      </c>
      <c r="H38" s="106"/>
      <c r="I38" s="105" t="s">
        <v>13</v>
      </c>
    </row>
    <row r="39" spans="1:10" s="12" customFormat="1" ht="18" customHeight="1">
      <c r="C39" s="105"/>
      <c r="D39" s="105"/>
      <c r="E39" s="50" t="s">
        <v>148</v>
      </c>
      <c r="F39" s="19" t="s">
        <v>149</v>
      </c>
      <c r="G39" s="50" t="s">
        <v>148</v>
      </c>
      <c r="H39" s="19" t="s">
        <v>149</v>
      </c>
      <c r="I39" s="105"/>
    </row>
    <row r="40" spans="1:10" ht="18" customHeight="1">
      <c r="C40" s="98" t="s">
        <v>150</v>
      </c>
      <c r="D40" s="98"/>
      <c r="E40" s="83">
        <f>COUNTIF(F12:F36,"XS")</f>
        <v>4</v>
      </c>
      <c r="F40" s="92">
        <f>E40*100/$A$36</f>
        <v>16</v>
      </c>
      <c r="G40" s="83">
        <f>COUNTIF(H12:H36,"XS")</f>
        <v>1</v>
      </c>
      <c r="H40" s="92">
        <f>G40*100/$A$36</f>
        <v>4</v>
      </c>
      <c r="I40" s="52"/>
    </row>
    <row r="41" spans="1:10" ht="18" customHeight="1">
      <c r="C41" s="98" t="s">
        <v>151</v>
      </c>
      <c r="D41" s="98"/>
      <c r="E41" s="83">
        <f>COUNTIF(F12:F36,"Tốt")</f>
        <v>10</v>
      </c>
      <c r="F41" s="92">
        <f>E41*100/$A$36</f>
        <v>40</v>
      </c>
      <c r="G41" s="83">
        <f>COUNTIF(H12:H36,"Tốt")</f>
        <v>8</v>
      </c>
      <c r="H41" s="92">
        <f t="shared" ref="H41:H45" si="4">G41*100/$A$36</f>
        <v>32</v>
      </c>
      <c r="I41" s="52"/>
    </row>
    <row r="42" spans="1:10" ht="18" customHeight="1">
      <c r="C42" s="98" t="s">
        <v>152</v>
      </c>
      <c r="D42" s="98"/>
      <c r="E42" s="83">
        <f>COUNTIF(F12:F36,"Khá")</f>
        <v>9</v>
      </c>
      <c r="F42" s="92">
        <f t="shared" ref="F42:F45" si="5">E42*100/$A$36</f>
        <v>36</v>
      </c>
      <c r="G42" s="83">
        <f>COUNTIF(H12:H36,"Khá")</f>
        <v>8</v>
      </c>
      <c r="H42" s="92">
        <f t="shared" si="4"/>
        <v>32</v>
      </c>
      <c r="I42" s="52"/>
    </row>
    <row r="43" spans="1:10" ht="18" customHeight="1">
      <c r="C43" s="98" t="s">
        <v>153</v>
      </c>
      <c r="D43" s="98"/>
      <c r="E43" s="83">
        <f>COUNTIF(F12:F36,"TB")</f>
        <v>1</v>
      </c>
      <c r="F43" s="92">
        <f t="shared" si="5"/>
        <v>4</v>
      </c>
      <c r="G43" s="83">
        <f>COUNTIF(H12:H36,"TB")</f>
        <v>7</v>
      </c>
      <c r="H43" s="92">
        <f t="shared" si="4"/>
        <v>28</v>
      </c>
      <c r="I43" s="52"/>
    </row>
    <row r="44" spans="1:10" ht="18" customHeight="1">
      <c r="C44" s="98" t="s">
        <v>154</v>
      </c>
      <c r="D44" s="98"/>
      <c r="E44" s="83">
        <f>COUNTIF(F12:F36,"Yếu")</f>
        <v>1</v>
      </c>
      <c r="F44" s="92">
        <f t="shared" si="5"/>
        <v>4</v>
      </c>
      <c r="G44" s="83">
        <f>COUNTIF(H12:H36,"Yếu")</f>
        <v>1</v>
      </c>
      <c r="H44" s="92">
        <f t="shared" si="4"/>
        <v>4</v>
      </c>
      <c r="I44" s="52"/>
    </row>
    <row r="45" spans="1:10" ht="18" customHeight="1">
      <c r="C45" s="98" t="s">
        <v>155</v>
      </c>
      <c r="D45" s="98"/>
      <c r="E45" s="83">
        <f>COUNTIF(F12:F36,"KXL")</f>
        <v>0</v>
      </c>
      <c r="F45" s="92">
        <f t="shared" si="5"/>
        <v>0</v>
      </c>
      <c r="G45" s="83">
        <f>COUNTIF(H12:H36,"KXL")</f>
        <v>0</v>
      </c>
      <c r="H45" s="92">
        <f t="shared" si="4"/>
        <v>0</v>
      </c>
      <c r="I45" s="52"/>
    </row>
    <row r="46" spans="1:10">
      <c r="C46" s="82"/>
      <c r="D46" s="82"/>
      <c r="F46" s="93"/>
    </row>
    <row r="47" spans="1:10" ht="18" customHeight="1">
      <c r="E47" s="99" t="s">
        <v>158</v>
      </c>
      <c r="F47" s="99"/>
      <c r="G47" s="99"/>
      <c r="H47" s="99"/>
      <c r="I47" s="99"/>
    </row>
    <row r="48" spans="1:10" ht="18" customHeight="1">
      <c r="A48" s="97" t="s">
        <v>156</v>
      </c>
      <c r="B48" s="97"/>
      <c r="C48" s="97"/>
      <c r="D48" s="97"/>
      <c r="E48" s="97"/>
      <c r="F48" s="97" t="s">
        <v>142</v>
      </c>
      <c r="G48" s="97"/>
      <c r="H48" s="97"/>
      <c r="I48" s="81" t="s">
        <v>157</v>
      </c>
      <c r="J48" s="51"/>
    </row>
    <row r="49" spans="6:9" ht="18" customHeight="1"/>
    <row r="50" spans="6:9" ht="18" customHeight="1"/>
    <row r="51" spans="6:9" ht="18" customHeight="1"/>
    <row r="52" spans="6:9" ht="18" customHeight="1"/>
    <row r="53" spans="6:9">
      <c r="F53" s="107"/>
      <c r="G53" s="107"/>
      <c r="H53" s="107"/>
      <c r="I53" s="81" t="s">
        <v>254</v>
      </c>
    </row>
  </sheetData>
  <mergeCells count="31">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A7" workbookViewId="0">
      <selection activeCell="P21" sqref="P21"/>
    </sheetView>
  </sheetViews>
  <sheetFormatPr defaultRowHeight="15.75"/>
  <cols>
    <col min="1" max="1" width="3.75" style="53" customWidth="1"/>
    <col min="2" max="2" width="10.125" style="53" customWidth="1"/>
    <col min="3" max="3" width="16.875" style="53" customWidth="1"/>
    <col min="4" max="4" width="7.875" style="53" customWidth="1"/>
    <col min="5" max="5" width="9.375" style="53" customWidth="1"/>
    <col min="6" max="7" width="8.625" style="53" customWidth="1"/>
    <col min="8" max="8" width="6.75" style="53" customWidth="1"/>
    <col min="9" max="11" width="11.25" style="53" hidden="1" customWidth="1"/>
    <col min="12" max="12" width="11.25" style="53" customWidth="1"/>
    <col min="13" max="13" width="10.5" style="53" customWidth="1"/>
    <col min="14" max="257" width="9" style="53"/>
    <col min="258" max="258" width="3.75" style="53" customWidth="1"/>
    <col min="259" max="259" width="10.125" style="53" customWidth="1"/>
    <col min="260" max="260" width="16.875" style="53" customWidth="1"/>
    <col min="261" max="261" width="7.875" style="53" customWidth="1"/>
    <col min="262" max="262" width="9.375" style="53" customWidth="1"/>
    <col min="263" max="268" width="11.25" style="53" customWidth="1"/>
    <col min="269" max="269" width="16.125" style="53" customWidth="1"/>
    <col min="270" max="513" width="9" style="53"/>
    <col min="514" max="514" width="3.75" style="53" customWidth="1"/>
    <col min="515" max="515" width="10.125" style="53" customWidth="1"/>
    <col min="516" max="516" width="16.875" style="53" customWidth="1"/>
    <col min="517" max="517" width="7.875" style="53" customWidth="1"/>
    <col min="518" max="518" width="9.375" style="53" customWidth="1"/>
    <col min="519" max="524" width="11.25" style="53" customWidth="1"/>
    <col min="525" max="525" width="16.125" style="53" customWidth="1"/>
    <col min="526" max="769" width="9" style="53"/>
    <col min="770" max="770" width="3.75" style="53" customWidth="1"/>
    <col min="771" max="771" width="10.125" style="53" customWidth="1"/>
    <col min="772" max="772" width="16.875" style="53" customWidth="1"/>
    <col min="773" max="773" width="7.875" style="53" customWidth="1"/>
    <col min="774" max="774" width="9.375" style="53" customWidth="1"/>
    <col min="775" max="780" width="11.25" style="53" customWidth="1"/>
    <col min="781" max="781" width="16.125" style="53" customWidth="1"/>
    <col min="782" max="1025" width="9" style="53"/>
    <col min="1026" max="1026" width="3.75" style="53" customWidth="1"/>
    <col min="1027" max="1027" width="10.125" style="53" customWidth="1"/>
    <col min="1028" max="1028" width="16.875" style="53" customWidth="1"/>
    <col min="1029" max="1029" width="7.875" style="53" customWidth="1"/>
    <col min="1030" max="1030" width="9.375" style="53" customWidth="1"/>
    <col min="1031" max="1036" width="11.25" style="53" customWidth="1"/>
    <col min="1037" max="1037" width="16.125" style="53" customWidth="1"/>
    <col min="1038" max="1281" width="9" style="53"/>
    <col min="1282" max="1282" width="3.75" style="53" customWidth="1"/>
    <col min="1283" max="1283" width="10.125" style="53" customWidth="1"/>
    <col min="1284" max="1284" width="16.875" style="53" customWidth="1"/>
    <col min="1285" max="1285" width="7.875" style="53" customWidth="1"/>
    <col min="1286" max="1286" width="9.375" style="53" customWidth="1"/>
    <col min="1287" max="1292" width="11.25" style="53" customWidth="1"/>
    <col min="1293" max="1293" width="16.125" style="53" customWidth="1"/>
    <col min="1294" max="1537" width="9" style="53"/>
    <col min="1538" max="1538" width="3.75" style="53" customWidth="1"/>
    <col min="1539" max="1539" width="10.125" style="53" customWidth="1"/>
    <col min="1540" max="1540" width="16.875" style="53" customWidth="1"/>
    <col min="1541" max="1541" width="7.875" style="53" customWidth="1"/>
    <col min="1542" max="1542" width="9.375" style="53" customWidth="1"/>
    <col min="1543" max="1548" width="11.25" style="53" customWidth="1"/>
    <col min="1549" max="1549" width="16.125" style="53" customWidth="1"/>
    <col min="1550" max="1793" width="9" style="53"/>
    <col min="1794" max="1794" width="3.75" style="53" customWidth="1"/>
    <col min="1795" max="1795" width="10.125" style="53" customWidth="1"/>
    <col min="1796" max="1796" width="16.875" style="53" customWidth="1"/>
    <col min="1797" max="1797" width="7.875" style="53" customWidth="1"/>
    <col min="1798" max="1798" width="9.375" style="53" customWidth="1"/>
    <col min="1799" max="1804" width="11.25" style="53" customWidth="1"/>
    <col min="1805" max="1805" width="16.125" style="53" customWidth="1"/>
    <col min="1806" max="2049" width="9" style="53"/>
    <col min="2050" max="2050" width="3.75" style="53" customWidth="1"/>
    <col min="2051" max="2051" width="10.125" style="53" customWidth="1"/>
    <col min="2052" max="2052" width="16.875" style="53" customWidth="1"/>
    <col min="2053" max="2053" width="7.875" style="53" customWidth="1"/>
    <col min="2054" max="2054" width="9.375" style="53" customWidth="1"/>
    <col min="2055" max="2060" width="11.25" style="53" customWidth="1"/>
    <col min="2061" max="2061" width="16.125" style="53" customWidth="1"/>
    <col min="2062" max="2305" width="9" style="53"/>
    <col min="2306" max="2306" width="3.75" style="53" customWidth="1"/>
    <col min="2307" max="2307" width="10.125" style="53" customWidth="1"/>
    <col min="2308" max="2308" width="16.875" style="53" customWidth="1"/>
    <col min="2309" max="2309" width="7.875" style="53" customWidth="1"/>
    <col min="2310" max="2310" width="9.375" style="53" customWidth="1"/>
    <col min="2311" max="2316" width="11.25" style="53" customWidth="1"/>
    <col min="2317" max="2317" width="16.125" style="53" customWidth="1"/>
    <col min="2318" max="2561" width="9" style="53"/>
    <col min="2562" max="2562" width="3.75" style="53" customWidth="1"/>
    <col min="2563" max="2563" width="10.125" style="53" customWidth="1"/>
    <col min="2564" max="2564" width="16.875" style="53" customWidth="1"/>
    <col min="2565" max="2565" width="7.875" style="53" customWidth="1"/>
    <col min="2566" max="2566" width="9.375" style="53" customWidth="1"/>
    <col min="2567" max="2572" width="11.25" style="53" customWidth="1"/>
    <col min="2573" max="2573" width="16.125" style="53" customWidth="1"/>
    <col min="2574" max="2817" width="9" style="53"/>
    <col min="2818" max="2818" width="3.75" style="53" customWidth="1"/>
    <col min="2819" max="2819" width="10.125" style="53" customWidth="1"/>
    <col min="2820" max="2820" width="16.875" style="53" customWidth="1"/>
    <col min="2821" max="2821" width="7.875" style="53" customWidth="1"/>
    <col min="2822" max="2822" width="9.375" style="53" customWidth="1"/>
    <col min="2823" max="2828" width="11.25" style="53" customWidth="1"/>
    <col min="2829" max="2829" width="16.125" style="53" customWidth="1"/>
    <col min="2830" max="3073" width="9" style="53"/>
    <col min="3074" max="3074" width="3.75" style="53" customWidth="1"/>
    <col min="3075" max="3075" width="10.125" style="53" customWidth="1"/>
    <col min="3076" max="3076" width="16.875" style="53" customWidth="1"/>
    <col min="3077" max="3077" width="7.875" style="53" customWidth="1"/>
    <col min="3078" max="3078" width="9.375" style="53" customWidth="1"/>
    <col min="3079" max="3084" width="11.25" style="53" customWidth="1"/>
    <col min="3085" max="3085" width="16.125" style="53" customWidth="1"/>
    <col min="3086" max="3329" width="9" style="53"/>
    <col min="3330" max="3330" width="3.75" style="53" customWidth="1"/>
    <col min="3331" max="3331" width="10.125" style="53" customWidth="1"/>
    <col min="3332" max="3332" width="16.875" style="53" customWidth="1"/>
    <col min="3333" max="3333" width="7.875" style="53" customWidth="1"/>
    <col min="3334" max="3334" width="9.375" style="53" customWidth="1"/>
    <col min="3335" max="3340" width="11.25" style="53" customWidth="1"/>
    <col min="3341" max="3341" width="16.125" style="53" customWidth="1"/>
    <col min="3342" max="3585" width="9" style="53"/>
    <col min="3586" max="3586" width="3.75" style="53" customWidth="1"/>
    <col min="3587" max="3587" width="10.125" style="53" customWidth="1"/>
    <col min="3588" max="3588" width="16.875" style="53" customWidth="1"/>
    <col min="3589" max="3589" width="7.875" style="53" customWidth="1"/>
    <col min="3590" max="3590" width="9.375" style="53" customWidth="1"/>
    <col min="3591" max="3596" width="11.25" style="53" customWidth="1"/>
    <col min="3597" max="3597" width="16.125" style="53" customWidth="1"/>
    <col min="3598" max="3841" width="9" style="53"/>
    <col min="3842" max="3842" width="3.75" style="53" customWidth="1"/>
    <col min="3843" max="3843" width="10.125" style="53" customWidth="1"/>
    <col min="3844" max="3844" width="16.875" style="53" customWidth="1"/>
    <col min="3845" max="3845" width="7.875" style="53" customWidth="1"/>
    <col min="3846" max="3846" width="9.375" style="53" customWidth="1"/>
    <col min="3847" max="3852" width="11.25" style="53" customWidth="1"/>
    <col min="3853" max="3853" width="16.125" style="53" customWidth="1"/>
    <col min="3854" max="4097" width="9" style="53"/>
    <col min="4098" max="4098" width="3.75" style="53" customWidth="1"/>
    <col min="4099" max="4099" width="10.125" style="53" customWidth="1"/>
    <col min="4100" max="4100" width="16.875" style="53" customWidth="1"/>
    <col min="4101" max="4101" width="7.875" style="53" customWidth="1"/>
    <col min="4102" max="4102" width="9.375" style="53" customWidth="1"/>
    <col min="4103" max="4108" width="11.25" style="53" customWidth="1"/>
    <col min="4109" max="4109" width="16.125" style="53" customWidth="1"/>
    <col min="4110" max="4353" width="9" style="53"/>
    <col min="4354" max="4354" width="3.75" style="53" customWidth="1"/>
    <col min="4355" max="4355" width="10.125" style="53" customWidth="1"/>
    <col min="4356" max="4356" width="16.875" style="53" customWidth="1"/>
    <col min="4357" max="4357" width="7.875" style="53" customWidth="1"/>
    <col min="4358" max="4358" width="9.375" style="53" customWidth="1"/>
    <col min="4359" max="4364" width="11.25" style="53" customWidth="1"/>
    <col min="4365" max="4365" width="16.125" style="53" customWidth="1"/>
    <col min="4366" max="4609" width="9" style="53"/>
    <col min="4610" max="4610" width="3.75" style="53" customWidth="1"/>
    <col min="4611" max="4611" width="10.125" style="53" customWidth="1"/>
    <col min="4612" max="4612" width="16.875" style="53" customWidth="1"/>
    <col min="4613" max="4613" width="7.875" style="53" customWidth="1"/>
    <col min="4614" max="4614" width="9.375" style="53" customWidth="1"/>
    <col min="4615" max="4620" width="11.25" style="53" customWidth="1"/>
    <col min="4621" max="4621" width="16.125" style="53" customWidth="1"/>
    <col min="4622" max="4865" width="9" style="53"/>
    <col min="4866" max="4866" width="3.75" style="53" customWidth="1"/>
    <col min="4867" max="4867" width="10.125" style="53" customWidth="1"/>
    <col min="4868" max="4868" width="16.875" style="53" customWidth="1"/>
    <col min="4869" max="4869" width="7.875" style="53" customWidth="1"/>
    <col min="4870" max="4870" width="9.375" style="53" customWidth="1"/>
    <col min="4871" max="4876" width="11.25" style="53" customWidth="1"/>
    <col min="4877" max="4877" width="16.125" style="53" customWidth="1"/>
    <col min="4878" max="5121" width="9" style="53"/>
    <col min="5122" max="5122" width="3.75" style="53" customWidth="1"/>
    <col min="5123" max="5123" width="10.125" style="53" customWidth="1"/>
    <col min="5124" max="5124" width="16.875" style="53" customWidth="1"/>
    <col min="5125" max="5125" width="7.875" style="53" customWidth="1"/>
    <col min="5126" max="5126" width="9.375" style="53" customWidth="1"/>
    <col min="5127" max="5132" width="11.25" style="53" customWidth="1"/>
    <col min="5133" max="5133" width="16.125" style="53" customWidth="1"/>
    <col min="5134" max="5377" width="9" style="53"/>
    <col min="5378" max="5378" width="3.75" style="53" customWidth="1"/>
    <col min="5379" max="5379" width="10.125" style="53" customWidth="1"/>
    <col min="5380" max="5380" width="16.875" style="53" customWidth="1"/>
    <col min="5381" max="5381" width="7.875" style="53" customWidth="1"/>
    <col min="5382" max="5382" width="9.375" style="53" customWidth="1"/>
    <col min="5383" max="5388" width="11.25" style="53" customWidth="1"/>
    <col min="5389" max="5389" width="16.125" style="53" customWidth="1"/>
    <col min="5390" max="5633" width="9" style="53"/>
    <col min="5634" max="5634" width="3.75" style="53" customWidth="1"/>
    <col min="5635" max="5635" width="10.125" style="53" customWidth="1"/>
    <col min="5636" max="5636" width="16.875" style="53" customWidth="1"/>
    <col min="5637" max="5637" width="7.875" style="53" customWidth="1"/>
    <col min="5638" max="5638" width="9.375" style="53" customWidth="1"/>
    <col min="5639" max="5644" width="11.25" style="53" customWidth="1"/>
    <col min="5645" max="5645" width="16.125" style="53" customWidth="1"/>
    <col min="5646" max="5889" width="9" style="53"/>
    <col min="5890" max="5890" width="3.75" style="53" customWidth="1"/>
    <col min="5891" max="5891" width="10.125" style="53" customWidth="1"/>
    <col min="5892" max="5892" width="16.875" style="53" customWidth="1"/>
    <col min="5893" max="5893" width="7.875" style="53" customWidth="1"/>
    <col min="5894" max="5894" width="9.375" style="53" customWidth="1"/>
    <col min="5895" max="5900" width="11.25" style="53" customWidth="1"/>
    <col min="5901" max="5901" width="16.125" style="53" customWidth="1"/>
    <col min="5902" max="6145" width="9" style="53"/>
    <col min="6146" max="6146" width="3.75" style="53" customWidth="1"/>
    <col min="6147" max="6147" width="10.125" style="53" customWidth="1"/>
    <col min="6148" max="6148" width="16.875" style="53" customWidth="1"/>
    <col min="6149" max="6149" width="7.875" style="53" customWidth="1"/>
    <col min="6150" max="6150" width="9.375" style="53" customWidth="1"/>
    <col min="6151" max="6156" width="11.25" style="53" customWidth="1"/>
    <col min="6157" max="6157" width="16.125" style="53" customWidth="1"/>
    <col min="6158" max="6401" width="9" style="53"/>
    <col min="6402" max="6402" width="3.75" style="53" customWidth="1"/>
    <col min="6403" max="6403" width="10.125" style="53" customWidth="1"/>
    <col min="6404" max="6404" width="16.875" style="53" customWidth="1"/>
    <col min="6405" max="6405" width="7.875" style="53" customWidth="1"/>
    <col min="6406" max="6406" width="9.375" style="53" customWidth="1"/>
    <col min="6407" max="6412" width="11.25" style="53" customWidth="1"/>
    <col min="6413" max="6413" width="16.125" style="53" customWidth="1"/>
    <col min="6414" max="6657" width="9" style="53"/>
    <col min="6658" max="6658" width="3.75" style="53" customWidth="1"/>
    <col min="6659" max="6659" width="10.125" style="53" customWidth="1"/>
    <col min="6660" max="6660" width="16.875" style="53" customWidth="1"/>
    <col min="6661" max="6661" width="7.875" style="53" customWidth="1"/>
    <col min="6662" max="6662" width="9.375" style="53" customWidth="1"/>
    <col min="6663" max="6668" width="11.25" style="53" customWidth="1"/>
    <col min="6669" max="6669" width="16.125" style="53" customWidth="1"/>
    <col min="6670" max="6913" width="9" style="53"/>
    <col min="6914" max="6914" width="3.75" style="53" customWidth="1"/>
    <col min="6915" max="6915" width="10.125" style="53" customWidth="1"/>
    <col min="6916" max="6916" width="16.875" style="53" customWidth="1"/>
    <col min="6917" max="6917" width="7.875" style="53" customWidth="1"/>
    <col min="6918" max="6918" width="9.375" style="53" customWidth="1"/>
    <col min="6919" max="6924" width="11.25" style="53" customWidth="1"/>
    <col min="6925" max="6925" width="16.125" style="53" customWidth="1"/>
    <col min="6926" max="7169" width="9" style="53"/>
    <col min="7170" max="7170" width="3.75" style="53" customWidth="1"/>
    <col min="7171" max="7171" width="10.125" style="53" customWidth="1"/>
    <col min="7172" max="7172" width="16.875" style="53" customWidth="1"/>
    <col min="7173" max="7173" width="7.875" style="53" customWidth="1"/>
    <col min="7174" max="7174" width="9.375" style="53" customWidth="1"/>
    <col min="7175" max="7180" width="11.25" style="53" customWidth="1"/>
    <col min="7181" max="7181" width="16.125" style="53" customWidth="1"/>
    <col min="7182" max="7425" width="9" style="53"/>
    <col min="7426" max="7426" width="3.75" style="53" customWidth="1"/>
    <col min="7427" max="7427" width="10.125" style="53" customWidth="1"/>
    <col min="7428" max="7428" width="16.875" style="53" customWidth="1"/>
    <col min="7429" max="7429" width="7.875" style="53" customWidth="1"/>
    <col min="7430" max="7430" width="9.375" style="53" customWidth="1"/>
    <col min="7431" max="7436" width="11.25" style="53" customWidth="1"/>
    <col min="7437" max="7437" width="16.125" style="53" customWidth="1"/>
    <col min="7438" max="7681" width="9" style="53"/>
    <col min="7682" max="7682" width="3.75" style="53" customWidth="1"/>
    <col min="7683" max="7683" width="10.125" style="53" customWidth="1"/>
    <col min="7684" max="7684" width="16.875" style="53" customWidth="1"/>
    <col min="7685" max="7685" width="7.875" style="53" customWidth="1"/>
    <col min="7686" max="7686" width="9.375" style="53" customWidth="1"/>
    <col min="7687" max="7692" width="11.25" style="53" customWidth="1"/>
    <col min="7693" max="7693" width="16.125" style="53" customWidth="1"/>
    <col min="7694" max="7937" width="9" style="53"/>
    <col min="7938" max="7938" width="3.75" style="53" customWidth="1"/>
    <col min="7939" max="7939" width="10.125" style="53" customWidth="1"/>
    <col min="7940" max="7940" width="16.875" style="53" customWidth="1"/>
    <col min="7941" max="7941" width="7.875" style="53" customWidth="1"/>
    <col min="7942" max="7942" width="9.375" style="53" customWidth="1"/>
    <col min="7943" max="7948" width="11.25" style="53" customWidth="1"/>
    <col min="7949" max="7949" width="16.125" style="53" customWidth="1"/>
    <col min="7950" max="8193" width="9" style="53"/>
    <col min="8194" max="8194" width="3.75" style="53" customWidth="1"/>
    <col min="8195" max="8195" width="10.125" style="53" customWidth="1"/>
    <col min="8196" max="8196" width="16.875" style="53" customWidth="1"/>
    <col min="8197" max="8197" width="7.875" style="53" customWidth="1"/>
    <col min="8198" max="8198" width="9.375" style="53" customWidth="1"/>
    <col min="8199" max="8204" width="11.25" style="53" customWidth="1"/>
    <col min="8205" max="8205" width="16.125" style="53" customWidth="1"/>
    <col min="8206" max="8449" width="9" style="53"/>
    <col min="8450" max="8450" width="3.75" style="53" customWidth="1"/>
    <col min="8451" max="8451" width="10.125" style="53" customWidth="1"/>
    <col min="8452" max="8452" width="16.875" style="53" customWidth="1"/>
    <col min="8453" max="8453" width="7.875" style="53" customWidth="1"/>
    <col min="8454" max="8454" width="9.375" style="53" customWidth="1"/>
    <col min="8455" max="8460" width="11.25" style="53" customWidth="1"/>
    <col min="8461" max="8461" width="16.125" style="53" customWidth="1"/>
    <col min="8462" max="8705" width="9" style="53"/>
    <col min="8706" max="8706" width="3.75" style="53" customWidth="1"/>
    <col min="8707" max="8707" width="10.125" style="53" customWidth="1"/>
    <col min="8708" max="8708" width="16.875" style="53" customWidth="1"/>
    <col min="8709" max="8709" width="7.875" style="53" customWidth="1"/>
    <col min="8710" max="8710" width="9.375" style="53" customWidth="1"/>
    <col min="8711" max="8716" width="11.25" style="53" customWidth="1"/>
    <col min="8717" max="8717" width="16.125" style="53" customWidth="1"/>
    <col min="8718" max="8961" width="9" style="53"/>
    <col min="8962" max="8962" width="3.75" style="53" customWidth="1"/>
    <col min="8963" max="8963" width="10.125" style="53" customWidth="1"/>
    <col min="8964" max="8964" width="16.875" style="53" customWidth="1"/>
    <col min="8965" max="8965" width="7.875" style="53" customWidth="1"/>
    <col min="8966" max="8966" width="9.375" style="53" customWidth="1"/>
    <col min="8967" max="8972" width="11.25" style="53" customWidth="1"/>
    <col min="8973" max="8973" width="16.125" style="53" customWidth="1"/>
    <col min="8974" max="9217" width="9" style="53"/>
    <col min="9218" max="9218" width="3.75" style="53" customWidth="1"/>
    <col min="9219" max="9219" width="10.125" style="53" customWidth="1"/>
    <col min="9220" max="9220" width="16.875" style="53" customWidth="1"/>
    <col min="9221" max="9221" width="7.875" style="53" customWidth="1"/>
    <col min="9222" max="9222" width="9.375" style="53" customWidth="1"/>
    <col min="9223" max="9228" width="11.25" style="53" customWidth="1"/>
    <col min="9229" max="9229" width="16.125" style="53" customWidth="1"/>
    <col min="9230" max="9473" width="9" style="53"/>
    <col min="9474" max="9474" width="3.75" style="53" customWidth="1"/>
    <col min="9475" max="9475" width="10.125" style="53" customWidth="1"/>
    <col min="9476" max="9476" width="16.875" style="53" customWidth="1"/>
    <col min="9477" max="9477" width="7.875" style="53" customWidth="1"/>
    <col min="9478" max="9478" width="9.375" style="53" customWidth="1"/>
    <col min="9479" max="9484" width="11.25" style="53" customWidth="1"/>
    <col min="9485" max="9485" width="16.125" style="53" customWidth="1"/>
    <col min="9486" max="9729" width="9" style="53"/>
    <col min="9730" max="9730" width="3.75" style="53" customWidth="1"/>
    <col min="9731" max="9731" width="10.125" style="53" customWidth="1"/>
    <col min="9732" max="9732" width="16.875" style="53" customWidth="1"/>
    <col min="9733" max="9733" width="7.875" style="53" customWidth="1"/>
    <col min="9734" max="9734" width="9.375" style="53" customWidth="1"/>
    <col min="9735" max="9740" width="11.25" style="53" customWidth="1"/>
    <col min="9741" max="9741" width="16.125" style="53" customWidth="1"/>
    <col min="9742" max="9985" width="9" style="53"/>
    <col min="9986" max="9986" width="3.75" style="53" customWidth="1"/>
    <col min="9987" max="9987" width="10.125" style="53" customWidth="1"/>
    <col min="9988" max="9988" width="16.875" style="53" customWidth="1"/>
    <col min="9989" max="9989" width="7.875" style="53" customWidth="1"/>
    <col min="9990" max="9990" width="9.375" style="53" customWidth="1"/>
    <col min="9991" max="9996" width="11.25" style="53" customWidth="1"/>
    <col min="9997" max="9997" width="16.125" style="53" customWidth="1"/>
    <col min="9998" max="10241" width="9" style="53"/>
    <col min="10242" max="10242" width="3.75" style="53" customWidth="1"/>
    <col min="10243" max="10243" width="10.125" style="53" customWidth="1"/>
    <col min="10244" max="10244" width="16.875" style="53" customWidth="1"/>
    <col min="10245" max="10245" width="7.875" style="53" customWidth="1"/>
    <col min="10246" max="10246" width="9.375" style="53" customWidth="1"/>
    <col min="10247" max="10252" width="11.25" style="53" customWidth="1"/>
    <col min="10253" max="10253" width="16.125" style="53" customWidth="1"/>
    <col min="10254" max="10497" width="9" style="53"/>
    <col min="10498" max="10498" width="3.75" style="53" customWidth="1"/>
    <col min="10499" max="10499" width="10.125" style="53" customWidth="1"/>
    <col min="10500" max="10500" width="16.875" style="53" customWidth="1"/>
    <col min="10501" max="10501" width="7.875" style="53" customWidth="1"/>
    <col min="10502" max="10502" width="9.375" style="53" customWidth="1"/>
    <col min="10503" max="10508" width="11.25" style="53" customWidth="1"/>
    <col min="10509" max="10509" width="16.125" style="53" customWidth="1"/>
    <col min="10510" max="10753" width="9" style="53"/>
    <col min="10754" max="10754" width="3.75" style="53" customWidth="1"/>
    <col min="10755" max="10755" width="10.125" style="53" customWidth="1"/>
    <col min="10756" max="10756" width="16.875" style="53" customWidth="1"/>
    <col min="10757" max="10757" width="7.875" style="53" customWidth="1"/>
    <col min="10758" max="10758" width="9.375" style="53" customWidth="1"/>
    <col min="10759" max="10764" width="11.25" style="53" customWidth="1"/>
    <col min="10765" max="10765" width="16.125" style="53" customWidth="1"/>
    <col min="10766" max="11009" width="9" style="53"/>
    <col min="11010" max="11010" width="3.75" style="53" customWidth="1"/>
    <col min="11011" max="11011" width="10.125" style="53" customWidth="1"/>
    <col min="11012" max="11012" width="16.875" style="53" customWidth="1"/>
    <col min="11013" max="11013" width="7.875" style="53" customWidth="1"/>
    <col min="11014" max="11014" width="9.375" style="53" customWidth="1"/>
    <col min="11015" max="11020" width="11.25" style="53" customWidth="1"/>
    <col min="11021" max="11021" width="16.125" style="53" customWidth="1"/>
    <col min="11022" max="11265" width="9" style="53"/>
    <col min="11266" max="11266" width="3.75" style="53" customWidth="1"/>
    <col min="11267" max="11267" width="10.125" style="53" customWidth="1"/>
    <col min="11268" max="11268" width="16.875" style="53" customWidth="1"/>
    <col min="11269" max="11269" width="7.875" style="53" customWidth="1"/>
    <col min="11270" max="11270" width="9.375" style="53" customWidth="1"/>
    <col min="11271" max="11276" width="11.25" style="53" customWidth="1"/>
    <col min="11277" max="11277" width="16.125" style="53" customWidth="1"/>
    <col min="11278" max="11521" width="9" style="53"/>
    <col min="11522" max="11522" width="3.75" style="53" customWidth="1"/>
    <col min="11523" max="11523" width="10.125" style="53" customWidth="1"/>
    <col min="11524" max="11524" width="16.875" style="53" customWidth="1"/>
    <col min="11525" max="11525" width="7.875" style="53" customWidth="1"/>
    <col min="11526" max="11526" width="9.375" style="53" customWidth="1"/>
    <col min="11527" max="11532" width="11.25" style="53" customWidth="1"/>
    <col min="11533" max="11533" width="16.125" style="53" customWidth="1"/>
    <col min="11534" max="11777" width="9" style="53"/>
    <col min="11778" max="11778" width="3.75" style="53" customWidth="1"/>
    <col min="11779" max="11779" width="10.125" style="53" customWidth="1"/>
    <col min="11780" max="11780" width="16.875" style="53" customWidth="1"/>
    <col min="11781" max="11781" width="7.875" style="53" customWidth="1"/>
    <col min="11782" max="11782" width="9.375" style="53" customWidth="1"/>
    <col min="11783" max="11788" width="11.25" style="53" customWidth="1"/>
    <col min="11789" max="11789" width="16.125" style="53" customWidth="1"/>
    <col min="11790" max="12033" width="9" style="53"/>
    <col min="12034" max="12034" width="3.75" style="53" customWidth="1"/>
    <col min="12035" max="12035" width="10.125" style="53" customWidth="1"/>
    <col min="12036" max="12036" width="16.875" style="53" customWidth="1"/>
    <col min="12037" max="12037" width="7.875" style="53" customWidth="1"/>
    <col min="12038" max="12038" width="9.375" style="53" customWidth="1"/>
    <col min="12039" max="12044" width="11.25" style="53" customWidth="1"/>
    <col min="12045" max="12045" width="16.125" style="53" customWidth="1"/>
    <col min="12046" max="12289" width="9" style="53"/>
    <col min="12290" max="12290" width="3.75" style="53" customWidth="1"/>
    <col min="12291" max="12291" width="10.125" style="53" customWidth="1"/>
    <col min="12292" max="12292" width="16.875" style="53" customWidth="1"/>
    <col min="12293" max="12293" width="7.875" style="53" customWidth="1"/>
    <col min="12294" max="12294" width="9.375" style="53" customWidth="1"/>
    <col min="12295" max="12300" width="11.25" style="53" customWidth="1"/>
    <col min="12301" max="12301" width="16.125" style="53" customWidth="1"/>
    <col min="12302" max="12545" width="9" style="53"/>
    <col min="12546" max="12546" width="3.75" style="53" customWidth="1"/>
    <col min="12547" max="12547" width="10.125" style="53" customWidth="1"/>
    <col min="12548" max="12548" width="16.875" style="53" customWidth="1"/>
    <col min="12549" max="12549" width="7.875" style="53" customWidth="1"/>
    <col min="12550" max="12550" width="9.375" style="53" customWidth="1"/>
    <col min="12551" max="12556" width="11.25" style="53" customWidth="1"/>
    <col min="12557" max="12557" width="16.125" style="53" customWidth="1"/>
    <col min="12558" max="12801" width="9" style="53"/>
    <col min="12802" max="12802" width="3.75" style="53" customWidth="1"/>
    <col min="12803" max="12803" width="10.125" style="53" customWidth="1"/>
    <col min="12804" max="12804" width="16.875" style="53" customWidth="1"/>
    <col min="12805" max="12805" width="7.875" style="53" customWidth="1"/>
    <col min="12806" max="12806" width="9.375" style="53" customWidth="1"/>
    <col min="12807" max="12812" width="11.25" style="53" customWidth="1"/>
    <col min="12813" max="12813" width="16.125" style="53" customWidth="1"/>
    <col min="12814" max="13057" width="9" style="53"/>
    <col min="13058" max="13058" width="3.75" style="53" customWidth="1"/>
    <col min="13059" max="13059" width="10.125" style="53" customWidth="1"/>
    <col min="13060" max="13060" width="16.875" style="53" customWidth="1"/>
    <col min="13061" max="13061" width="7.875" style="53" customWidth="1"/>
    <col min="13062" max="13062" width="9.375" style="53" customWidth="1"/>
    <col min="13063" max="13068" width="11.25" style="53" customWidth="1"/>
    <col min="13069" max="13069" width="16.125" style="53" customWidth="1"/>
    <col min="13070" max="13313" width="9" style="53"/>
    <col min="13314" max="13314" width="3.75" style="53" customWidth="1"/>
    <col min="13315" max="13315" width="10.125" style="53" customWidth="1"/>
    <col min="13316" max="13316" width="16.875" style="53" customWidth="1"/>
    <col min="13317" max="13317" width="7.875" style="53" customWidth="1"/>
    <col min="13318" max="13318" width="9.375" style="53" customWidth="1"/>
    <col min="13319" max="13324" width="11.25" style="53" customWidth="1"/>
    <col min="13325" max="13325" width="16.125" style="53" customWidth="1"/>
    <col min="13326" max="13569" width="9" style="53"/>
    <col min="13570" max="13570" width="3.75" style="53" customWidth="1"/>
    <col min="13571" max="13571" width="10.125" style="53" customWidth="1"/>
    <col min="13572" max="13572" width="16.875" style="53" customWidth="1"/>
    <col min="13573" max="13573" width="7.875" style="53" customWidth="1"/>
    <col min="13574" max="13574" width="9.375" style="53" customWidth="1"/>
    <col min="13575" max="13580" width="11.25" style="53" customWidth="1"/>
    <col min="13581" max="13581" width="16.125" style="53" customWidth="1"/>
    <col min="13582" max="13825" width="9" style="53"/>
    <col min="13826" max="13826" width="3.75" style="53" customWidth="1"/>
    <col min="13827" max="13827" width="10.125" style="53" customWidth="1"/>
    <col min="13828" max="13828" width="16.875" style="53" customWidth="1"/>
    <col min="13829" max="13829" width="7.875" style="53" customWidth="1"/>
    <col min="13830" max="13830" width="9.375" style="53" customWidth="1"/>
    <col min="13831" max="13836" width="11.25" style="53" customWidth="1"/>
    <col min="13837" max="13837" width="16.125" style="53" customWidth="1"/>
    <col min="13838" max="14081" width="9" style="53"/>
    <col min="14082" max="14082" width="3.75" style="53" customWidth="1"/>
    <col min="14083" max="14083" width="10.125" style="53" customWidth="1"/>
    <col min="14084" max="14084" width="16.875" style="53" customWidth="1"/>
    <col min="14085" max="14085" width="7.875" style="53" customWidth="1"/>
    <col min="14086" max="14086" width="9.375" style="53" customWidth="1"/>
    <col min="14087" max="14092" width="11.25" style="53" customWidth="1"/>
    <col min="14093" max="14093" width="16.125" style="53" customWidth="1"/>
    <col min="14094" max="14337" width="9" style="53"/>
    <col min="14338" max="14338" width="3.75" style="53" customWidth="1"/>
    <col min="14339" max="14339" width="10.125" style="53" customWidth="1"/>
    <col min="14340" max="14340" width="16.875" style="53" customWidth="1"/>
    <col min="14341" max="14341" width="7.875" style="53" customWidth="1"/>
    <col min="14342" max="14342" width="9.375" style="53" customWidth="1"/>
    <col min="14343" max="14348" width="11.25" style="53" customWidth="1"/>
    <col min="14349" max="14349" width="16.125" style="53" customWidth="1"/>
    <col min="14350" max="14593" width="9" style="53"/>
    <col min="14594" max="14594" width="3.75" style="53" customWidth="1"/>
    <col min="14595" max="14595" width="10.125" style="53" customWidth="1"/>
    <col min="14596" max="14596" width="16.875" style="53" customWidth="1"/>
    <col min="14597" max="14597" width="7.875" style="53" customWidth="1"/>
    <col min="14598" max="14598" width="9.375" style="53" customWidth="1"/>
    <col min="14599" max="14604" width="11.25" style="53" customWidth="1"/>
    <col min="14605" max="14605" width="16.125" style="53" customWidth="1"/>
    <col min="14606" max="14849" width="9" style="53"/>
    <col min="14850" max="14850" width="3.75" style="53" customWidth="1"/>
    <col min="14851" max="14851" width="10.125" style="53" customWidth="1"/>
    <col min="14852" max="14852" width="16.875" style="53" customWidth="1"/>
    <col min="14853" max="14853" width="7.875" style="53" customWidth="1"/>
    <col min="14854" max="14854" width="9.375" style="53" customWidth="1"/>
    <col min="14855" max="14860" width="11.25" style="53" customWidth="1"/>
    <col min="14861" max="14861" width="16.125" style="53" customWidth="1"/>
    <col min="14862" max="15105" width="9" style="53"/>
    <col min="15106" max="15106" width="3.75" style="53" customWidth="1"/>
    <col min="15107" max="15107" width="10.125" style="53" customWidth="1"/>
    <col min="15108" max="15108" width="16.875" style="53" customWidth="1"/>
    <col min="15109" max="15109" width="7.875" style="53" customWidth="1"/>
    <col min="15110" max="15110" width="9.375" style="53" customWidth="1"/>
    <col min="15111" max="15116" width="11.25" style="53" customWidth="1"/>
    <col min="15117" max="15117" width="16.125" style="53" customWidth="1"/>
    <col min="15118" max="15361" width="9" style="53"/>
    <col min="15362" max="15362" width="3.75" style="53" customWidth="1"/>
    <col min="15363" max="15363" width="10.125" style="53" customWidth="1"/>
    <col min="15364" max="15364" width="16.875" style="53" customWidth="1"/>
    <col min="15365" max="15365" width="7.875" style="53" customWidth="1"/>
    <col min="15366" max="15366" width="9.375" style="53" customWidth="1"/>
    <col min="15367" max="15372" width="11.25" style="53" customWidth="1"/>
    <col min="15373" max="15373" width="16.125" style="53" customWidth="1"/>
    <col min="15374" max="15617" width="9" style="53"/>
    <col min="15618" max="15618" width="3.75" style="53" customWidth="1"/>
    <col min="15619" max="15619" width="10.125" style="53" customWidth="1"/>
    <col min="15620" max="15620" width="16.875" style="53" customWidth="1"/>
    <col min="15621" max="15621" width="7.875" style="53" customWidth="1"/>
    <col min="15622" max="15622" width="9.375" style="53" customWidth="1"/>
    <col min="15623" max="15628" width="11.25" style="53" customWidth="1"/>
    <col min="15629" max="15629" width="16.125" style="53" customWidth="1"/>
    <col min="15630" max="15873" width="9" style="53"/>
    <col min="15874" max="15874" width="3.75" style="53" customWidth="1"/>
    <col min="15875" max="15875" width="10.125" style="53" customWidth="1"/>
    <col min="15876" max="15876" width="16.875" style="53" customWidth="1"/>
    <col min="15877" max="15877" width="7.875" style="53" customWidth="1"/>
    <col min="15878" max="15878" width="9.375" style="53" customWidth="1"/>
    <col min="15879" max="15884" width="11.25" style="53" customWidth="1"/>
    <col min="15885" max="15885" width="16.125" style="53" customWidth="1"/>
    <col min="15886" max="16129" width="9" style="53"/>
    <col min="16130" max="16130" width="3.75" style="53" customWidth="1"/>
    <col min="16131" max="16131" width="10.125" style="53" customWidth="1"/>
    <col min="16132" max="16132" width="16.875" style="53" customWidth="1"/>
    <col min="16133" max="16133" width="7.875" style="53" customWidth="1"/>
    <col min="16134" max="16134" width="9.375" style="53" customWidth="1"/>
    <col min="16135" max="16140" width="11.25" style="53" customWidth="1"/>
    <col min="16141" max="16141" width="16.125" style="53" customWidth="1"/>
    <col min="16142" max="16384" width="9" style="53"/>
  </cols>
  <sheetData>
    <row r="1" spans="1:13" ht="27" customHeight="1">
      <c r="A1" s="121" t="s">
        <v>209</v>
      </c>
      <c r="B1" s="121"/>
      <c r="C1" s="121"/>
      <c r="D1" s="121"/>
      <c r="E1" s="121"/>
      <c r="F1" s="121"/>
      <c r="G1" s="121"/>
      <c r="H1" s="121"/>
      <c r="I1" s="121"/>
      <c r="J1" s="121"/>
      <c r="K1" s="121"/>
      <c r="L1" s="121"/>
      <c r="M1" s="121"/>
    </row>
    <row r="2" spans="1:13" s="56" customFormat="1" ht="18" customHeight="1">
      <c r="A2" s="54"/>
      <c r="B2" s="54"/>
      <c r="C2" s="55" t="s">
        <v>210</v>
      </c>
      <c r="D2" s="55"/>
      <c r="E2" s="55"/>
      <c r="F2" s="55"/>
      <c r="G2" s="55"/>
      <c r="H2" s="55"/>
      <c r="I2" s="55"/>
      <c r="J2" s="55" t="s">
        <v>211</v>
      </c>
      <c r="K2" s="54"/>
      <c r="L2" s="54"/>
      <c r="M2" s="54"/>
    </row>
    <row r="3" spans="1:13" s="56" customFormat="1" ht="18" customHeight="1">
      <c r="A3" s="54"/>
      <c r="B3" s="54"/>
      <c r="C3" s="55" t="s">
        <v>212</v>
      </c>
      <c r="D3" s="55"/>
      <c r="E3" s="55"/>
      <c r="F3" s="55"/>
      <c r="G3" s="55"/>
      <c r="H3" s="55"/>
      <c r="I3" s="55"/>
      <c r="J3" s="55" t="s">
        <v>213</v>
      </c>
      <c r="K3" s="54"/>
      <c r="L3" s="54"/>
      <c r="M3" s="54"/>
    </row>
    <row r="4" spans="1:13" s="56" customFormat="1" ht="18" customHeight="1">
      <c r="A4" s="54"/>
      <c r="C4" s="55" t="s">
        <v>214</v>
      </c>
      <c r="D4" s="55"/>
      <c r="E4" s="55"/>
      <c r="F4" s="57"/>
      <c r="G4" s="57"/>
      <c r="H4" s="55"/>
      <c r="I4" s="55"/>
      <c r="J4" s="55" t="s">
        <v>215</v>
      </c>
      <c r="K4" s="54"/>
      <c r="L4" s="54"/>
      <c r="M4" s="54"/>
    </row>
    <row r="5" spans="1:13" ht="9.75" customHeight="1">
      <c r="A5" s="58"/>
      <c r="B5" s="58"/>
      <c r="C5" s="58"/>
      <c r="D5" s="58"/>
      <c r="E5" s="58"/>
      <c r="F5" s="58"/>
      <c r="G5" s="58"/>
      <c r="H5" s="58"/>
      <c r="I5" s="58"/>
      <c r="J5" s="58"/>
      <c r="K5" s="58"/>
      <c r="L5" s="58"/>
      <c r="M5" s="58"/>
    </row>
    <row r="6" spans="1:13" ht="36" customHeight="1">
      <c r="A6" s="59" t="s">
        <v>216</v>
      </c>
      <c r="B6" s="59" t="s">
        <v>217</v>
      </c>
      <c r="C6" s="59" t="s">
        <v>218</v>
      </c>
      <c r="D6" s="59" t="s">
        <v>219</v>
      </c>
      <c r="E6" s="60" t="s">
        <v>220</v>
      </c>
      <c r="F6" s="60" t="s">
        <v>221</v>
      </c>
      <c r="G6" s="60" t="s">
        <v>222</v>
      </c>
      <c r="H6" s="60" t="s">
        <v>223</v>
      </c>
      <c r="I6" s="60"/>
      <c r="J6" s="60"/>
      <c r="K6" s="60"/>
      <c r="L6" s="60" t="s">
        <v>258</v>
      </c>
      <c r="M6" s="59" t="s">
        <v>224</v>
      </c>
    </row>
    <row r="7" spans="1:13" ht="20.100000000000001" customHeight="1">
      <c r="A7" s="61">
        <v>1</v>
      </c>
      <c r="B7" s="62" t="s">
        <v>225</v>
      </c>
      <c r="C7" s="63" t="s">
        <v>161</v>
      </c>
      <c r="D7" s="64" t="s">
        <v>162</v>
      </c>
      <c r="E7" s="65">
        <v>41</v>
      </c>
      <c r="F7" s="62"/>
      <c r="G7" s="61"/>
      <c r="H7" s="61"/>
      <c r="I7" s="61"/>
      <c r="J7" s="61"/>
      <c r="K7" s="66"/>
      <c r="L7" s="66"/>
      <c r="M7" s="64"/>
    </row>
    <row r="8" spans="1:13" ht="20.100000000000001" customHeight="1">
      <c r="A8" s="61">
        <v>2</v>
      </c>
      <c r="B8" s="62" t="s">
        <v>226</v>
      </c>
      <c r="C8" s="63" t="s">
        <v>163</v>
      </c>
      <c r="D8" s="64" t="s">
        <v>164</v>
      </c>
      <c r="E8" s="65">
        <v>66</v>
      </c>
      <c r="F8" s="62"/>
      <c r="G8" s="61"/>
      <c r="H8" s="61"/>
      <c r="I8" s="61"/>
      <c r="J8" s="61"/>
      <c r="K8" s="66"/>
      <c r="L8" s="66"/>
      <c r="M8" s="64"/>
    </row>
    <row r="9" spans="1:13" ht="20.100000000000001" customHeight="1">
      <c r="A9" s="61">
        <v>3</v>
      </c>
      <c r="B9" s="62" t="s">
        <v>227</v>
      </c>
      <c r="C9" s="63" t="s">
        <v>165</v>
      </c>
      <c r="D9" s="64" t="s">
        <v>166</v>
      </c>
      <c r="E9" s="65">
        <v>55</v>
      </c>
      <c r="F9" s="62"/>
      <c r="G9" s="61"/>
      <c r="H9" s="61"/>
      <c r="I9" s="61"/>
      <c r="J9" s="61"/>
      <c r="K9" s="66"/>
      <c r="L9" s="66"/>
      <c r="M9" s="64"/>
    </row>
    <row r="10" spans="1:13" ht="20.100000000000001" customHeight="1">
      <c r="A10" s="61">
        <v>4</v>
      </c>
      <c r="B10" s="62" t="s">
        <v>228</v>
      </c>
      <c r="C10" s="63" t="s">
        <v>167</v>
      </c>
      <c r="D10" s="64" t="s">
        <v>168</v>
      </c>
      <c r="E10" s="65">
        <v>74</v>
      </c>
      <c r="F10" s="62"/>
      <c r="G10" s="61"/>
      <c r="H10" s="61"/>
      <c r="I10" s="61"/>
      <c r="J10" s="61"/>
      <c r="K10" s="66"/>
      <c r="L10" s="66" t="s">
        <v>230</v>
      </c>
      <c r="M10" s="64"/>
    </row>
    <row r="11" spans="1:13" ht="20.100000000000001" customHeight="1">
      <c r="A11" s="61">
        <v>5</v>
      </c>
      <c r="B11" s="62" t="s">
        <v>229</v>
      </c>
      <c r="C11" s="63" t="s">
        <v>169</v>
      </c>
      <c r="D11" s="64" t="s">
        <v>170</v>
      </c>
      <c r="E11" s="65">
        <v>107</v>
      </c>
      <c r="F11" s="62"/>
      <c r="G11" s="61" t="s">
        <v>230</v>
      </c>
      <c r="H11" s="61"/>
      <c r="I11" s="61"/>
      <c r="J11" s="61"/>
      <c r="K11" s="66"/>
      <c r="L11" s="66"/>
      <c r="M11" s="64"/>
    </row>
    <row r="12" spans="1:13" ht="20.100000000000001" customHeight="1">
      <c r="A12" s="61">
        <v>6</v>
      </c>
      <c r="B12" s="62" t="s">
        <v>231</v>
      </c>
      <c r="C12" s="63" t="s">
        <v>171</v>
      </c>
      <c r="D12" s="64" t="s">
        <v>172</v>
      </c>
      <c r="E12" s="61"/>
      <c r="F12" s="62"/>
      <c r="G12" s="61" t="s">
        <v>230</v>
      </c>
      <c r="H12" s="61"/>
      <c r="I12" s="61"/>
      <c r="J12" s="61"/>
      <c r="K12" s="66"/>
      <c r="L12" s="66"/>
      <c r="M12" s="64"/>
    </row>
    <row r="13" spans="1:13" ht="20.100000000000001" customHeight="1">
      <c r="A13" s="61">
        <v>7</v>
      </c>
      <c r="B13" s="62" t="s">
        <v>232</v>
      </c>
      <c r="C13" s="63" t="s">
        <v>173</v>
      </c>
      <c r="D13" s="64" t="s">
        <v>174</v>
      </c>
      <c r="E13" s="65">
        <v>30</v>
      </c>
      <c r="F13" s="62"/>
      <c r="G13" s="61" t="s">
        <v>230</v>
      </c>
      <c r="H13" s="61"/>
      <c r="I13" s="61"/>
      <c r="J13" s="61"/>
      <c r="K13" s="66"/>
      <c r="L13" s="66"/>
      <c r="M13" s="64"/>
    </row>
    <row r="14" spans="1:13" ht="20.100000000000001" customHeight="1">
      <c r="A14" s="61">
        <v>8</v>
      </c>
      <c r="B14" s="62" t="s">
        <v>233</v>
      </c>
      <c r="C14" s="63" t="s">
        <v>175</v>
      </c>
      <c r="D14" s="64" t="s">
        <v>176</v>
      </c>
      <c r="E14" s="65">
        <v>74</v>
      </c>
      <c r="F14" s="62"/>
      <c r="G14" s="61"/>
      <c r="H14" s="61"/>
      <c r="I14" s="61"/>
      <c r="J14" s="61"/>
      <c r="K14" s="66"/>
      <c r="L14" s="66"/>
      <c r="M14" s="64"/>
    </row>
    <row r="15" spans="1:13" ht="20.100000000000001" customHeight="1">
      <c r="A15" s="61">
        <v>9</v>
      </c>
      <c r="B15" s="62" t="s">
        <v>234</v>
      </c>
      <c r="C15" s="63" t="s">
        <v>177</v>
      </c>
      <c r="D15" s="64" t="s">
        <v>178</v>
      </c>
      <c r="E15" s="65">
        <v>67</v>
      </c>
      <c r="F15" s="62"/>
      <c r="G15" s="61"/>
      <c r="H15" s="61"/>
      <c r="I15" s="61"/>
      <c r="J15" s="61"/>
      <c r="K15" s="66"/>
      <c r="L15" s="66"/>
      <c r="M15" s="64"/>
    </row>
    <row r="16" spans="1:13" ht="20.100000000000001" customHeight="1">
      <c r="A16" s="61">
        <v>10</v>
      </c>
      <c r="B16" s="62" t="s">
        <v>235</v>
      </c>
      <c r="C16" s="63" t="s">
        <v>179</v>
      </c>
      <c r="D16" s="64" t="s">
        <v>180</v>
      </c>
      <c r="E16" s="65">
        <v>32</v>
      </c>
      <c r="F16" s="62"/>
      <c r="G16" s="61"/>
      <c r="H16" s="61"/>
      <c r="I16" s="61"/>
      <c r="J16" s="61"/>
      <c r="K16" s="66"/>
      <c r="L16" s="66"/>
      <c r="M16" s="64"/>
    </row>
    <row r="17" spans="1:13" ht="20.100000000000001" customHeight="1">
      <c r="A17" s="61">
        <v>11</v>
      </c>
      <c r="B17" s="62" t="s">
        <v>236</v>
      </c>
      <c r="C17" s="63" t="s">
        <v>181</v>
      </c>
      <c r="D17" s="64" t="s">
        <v>182</v>
      </c>
      <c r="E17" s="65">
        <v>39</v>
      </c>
      <c r="F17" s="62"/>
      <c r="G17" s="61"/>
      <c r="H17" s="61"/>
      <c r="I17" s="61"/>
      <c r="J17" s="61"/>
      <c r="K17" s="66"/>
      <c r="L17" s="66"/>
      <c r="M17" s="64"/>
    </row>
    <row r="18" spans="1:13" ht="20.100000000000001" customHeight="1">
      <c r="A18" s="61">
        <v>12</v>
      </c>
      <c r="B18" s="62" t="s">
        <v>237</v>
      </c>
      <c r="C18" s="63" t="s">
        <v>183</v>
      </c>
      <c r="D18" s="64" t="s">
        <v>184</v>
      </c>
      <c r="E18" s="61"/>
      <c r="F18" s="62"/>
      <c r="G18" s="61" t="s">
        <v>230</v>
      </c>
      <c r="H18" s="61"/>
      <c r="I18" s="61"/>
      <c r="J18" s="61"/>
      <c r="K18" s="66"/>
      <c r="L18" s="66"/>
      <c r="M18" s="64"/>
    </row>
    <row r="19" spans="1:13" ht="20.100000000000001" customHeight="1">
      <c r="A19" s="61">
        <v>13</v>
      </c>
      <c r="B19" s="62" t="s">
        <v>238</v>
      </c>
      <c r="C19" s="63" t="s">
        <v>185</v>
      </c>
      <c r="D19" s="64" t="s">
        <v>186</v>
      </c>
      <c r="E19" s="65"/>
      <c r="F19" s="62"/>
      <c r="G19" s="61"/>
      <c r="H19" s="61"/>
      <c r="I19" s="61"/>
      <c r="J19" s="61"/>
      <c r="K19" s="66"/>
      <c r="L19" s="66"/>
      <c r="M19" s="64"/>
    </row>
    <row r="20" spans="1:13" ht="20.100000000000001" customHeight="1">
      <c r="A20" s="61">
        <v>14</v>
      </c>
      <c r="B20" s="62" t="s">
        <v>239</v>
      </c>
      <c r="C20" s="63" t="s">
        <v>187</v>
      </c>
      <c r="D20" s="64" t="s">
        <v>188</v>
      </c>
      <c r="E20" s="65">
        <v>99</v>
      </c>
      <c r="F20" s="62"/>
      <c r="G20" s="61"/>
      <c r="H20" s="61"/>
      <c r="I20" s="61"/>
      <c r="J20" s="61"/>
      <c r="K20" s="66"/>
      <c r="L20" s="66"/>
      <c r="M20" s="64"/>
    </row>
    <row r="21" spans="1:13" ht="20.100000000000001" customHeight="1">
      <c r="A21" s="61">
        <v>15</v>
      </c>
      <c r="B21" s="62" t="s">
        <v>240</v>
      </c>
      <c r="C21" s="63" t="s">
        <v>189</v>
      </c>
      <c r="D21" s="64" t="s">
        <v>190</v>
      </c>
      <c r="E21" s="65">
        <v>188</v>
      </c>
      <c r="F21" s="62"/>
      <c r="G21" s="61"/>
      <c r="H21" s="61"/>
      <c r="I21" s="61"/>
      <c r="J21" s="61"/>
      <c r="K21" s="66"/>
      <c r="L21" s="66"/>
      <c r="M21" s="64"/>
    </row>
    <row r="22" spans="1:13" ht="20.100000000000001" customHeight="1">
      <c r="A22" s="61">
        <v>16</v>
      </c>
      <c r="B22" s="62" t="s">
        <v>241</v>
      </c>
      <c r="C22" s="63" t="s">
        <v>191</v>
      </c>
      <c r="D22" s="64" t="s">
        <v>192</v>
      </c>
      <c r="E22" s="65">
        <v>32</v>
      </c>
      <c r="F22" s="62"/>
      <c r="G22" s="61"/>
      <c r="H22" s="61"/>
      <c r="I22" s="61"/>
      <c r="J22" s="61"/>
      <c r="K22" s="66"/>
      <c r="L22" s="66"/>
      <c r="M22" s="64"/>
    </row>
    <row r="23" spans="1:13" ht="20.100000000000001" customHeight="1">
      <c r="A23" s="61">
        <v>17</v>
      </c>
      <c r="B23" s="62" t="s">
        <v>242</v>
      </c>
      <c r="C23" s="63" t="s">
        <v>193</v>
      </c>
      <c r="D23" s="64" t="s">
        <v>194</v>
      </c>
      <c r="E23" s="65">
        <v>61</v>
      </c>
      <c r="F23" s="62"/>
      <c r="G23" s="61" t="s">
        <v>230</v>
      </c>
      <c r="H23" s="61" t="s">
        <v>230</v>
      </c>
      <c r="I23" s="61"/>
      <c r="J23" s="61"/>
      <c r="K23" s="66"/>
      <c r="L23" s="66" t="s">
        <v>230</v>
      </c>
      <c r="M23" s="64"/>
    </row>
    <row r="24" spans="1:13" ht="20.100000000000001" customHeight="1">
      <c r="A24" s="61">
        <v>18</v>
      </c>
      <c r="B24" s="62" t="s">
        <v>243</v>
      </c>
      <c r="C24" s="63" t="s">
        <v>195</v>
      </c>
      <c r="D24" s="64" t="s">
        <v>196</v>
      </c>
      <c r="E24" s="65">
        <v>21</v>
      </c>
      <c r="F24" s="62" t="s">
        <v>230</v>
      </c>
      <c r="G24" s="61" t="s">
        <v>230</v>
      </c>
      <c r="H24" s="61"/>
      <c r="I24" s="61"/>
      <c r="J24" s="61"/>
      <c r="K24" s="66"/>
      <c r="L24" s="66"/>
      <c r="M24" s="64"/>
    </row>
    <row r="25" spans="1:13" ht="20.100000000000001" customHeight="1">
      <c r="A25" s="61">
        <v>19</v>
      </c>
      <c r="B25" s="62" t="s">
        <v>244</v>
      </c>
      <c r="C25" s="63" t="s">
        <v>197</v>
      </c>
      <c r="D25" s="64" t="s">
        <v>196</v>
      </c>
      <c r="E25" s="65"/>
      <c r="F25" s="62"/>
      <c r="G25" s="61" t="s">
        <v>230</v>
      </c>
      <c r="H25" s="61" t="s">
        <v>230</v>
      </c>
      <c r="I25" s="61"/>
      <c r="J25" s="61"/>
      <c r="K25" s="66"/>
      <c r="L25" s="66"/>
      <c r="M25" s="64"/>
    </row>
    <row r="26" spans="1:13" ht="20.100000000000001" customHeight="1">
      <c r="A26" s="61">
        <v>20</v>
      </c>
      <c r="B26" s="62" t="s">
        <v>245</v>
      </c>
      <c r="C26" s="63" t="s">
        <v>198</v>
      </c>
      <c r="D26" s="64" t="s">
        <v>199</v>
      </c>
      <c r="E26" s="65">
        <v>45</v>
      </c>
      <c r="F26" s="62"/>
      <c r="G26" s="61"/>
      <c r="H26" s="61"/>
      <c r="I26" s="61"/>
      <c r="J26" s="61"/>
      <c r="K26" s="66"/>
      <c r="L26" s="66"/>
      <c r="M26" s="64"/>
    </row>
    <row r="27" spans="1:13" ht="20.100000000000001" customHeight="1">
      <c r="A27" s="61">
        <v>21</v>
      </c>
      <c r="B27" s="62" t="s">
        <v>246</v>
      </c>
      <c r="C27" s="63" t="s">
        <v>200</v>
      </c>
      <c r="D27" s="64" t="s">
        <v>201</v>
      </c>
      <c r="E27" s="65">
        <v>57</v>
      </c>
      <c r="F27" s="62"/>
      <c r="G27" s="61" t="s">
        <v>230</v>
      </c>
      <c r="H27" s="61"/>
      <c r="I27" s="61"/>
      <c r="J27" s="61"/>
      <c r="K27" s="66"/>
      <c r="L27" s="66"/>
      <c r="M27" s="64"/>
    </row>
    <row r="28" spans="1:13" ht="20.100000000000001" customHeight="1">
      <c r="A28" s="61">
        <v>22</v>
      </c>
      <c r="B28" s="62" t="s">
        <v>247</v>
      </c>
      <c r="C28" s="63" t="s">
        <v>202</v>
      </c>
      <c r="D28" s="64" t="s">
        <v>203</v>
      </c>
      <c r="E28" s="64"/>
      <c r="F28" s="62"/>
      <c r="G28" s="61" t="s">
        <v>230</v>
      </c>
      <c r="H28" s="61"/>
      <c r="I28" s="61"/>
      <c r="J28" s="61"/>
      <c r="K28" s="66"/>
      <c r="L28" s="66"/>
      <c r="M28" s="64"/>
    </row>
    <row r="29" spans="1:13" ht="20.100000000000001" customHeight="1">
      <c r="A29" s="61">
        <v>23</v>
      </c>
      <c r="B29" s="62" t="s">
        <v>248</v>
      </c>
      <c r="C29" s="63" t="s">
        <v>204</v>
      </c>
      <c r="D29" s="64" t="s">
        <v>205</v>
      </c>
      <c r="E29" s="65">
        <v>80</v>
      </c>
      <c r="F29" s="62"/>
      <c r="G29" s="61"/>
      <c r="H29" s="61"/>
      <c r="I29" s="61"/>
      <c r="J29" s="61"/>
      <c r="K29" s="66"/>
      <c r="L29" s="66"/>
      <c r="M29" s="64"/>
    </row>
    <row r="30" spans="1:13" ht="20.100000000000001" customHeight="1">
      <c r="A30" s="61">
        <v>24</v>
      </c>
      <c r="B30" s="62" t="s">
        <v>249</v>
      </c>
      <c r="C30" s="63" t="s">
        <v>206</v>
      </c>
      <c r="D30" s="64" t="s">
        <v>207</v>
      </c>
      <c r="E30" s="65">
        <v>34</v>
      </c>
      <c r="F30" s="62"/>
      <c r="G30" s="61" t="s">
        <v>230</v>
      </c>
      <c r="H30" s="61" t="s">
        <v>230</v>
      </c>
      <c r="I30" s="61"/>
      <c r="J30" s="61"/>
      <c r="K30" s="66"/>
      <c r="L30" s="66"/>
      <c r="M30" s="64"/>
    </row>
    <row r="31" spans="1:13" ht="20.100000000000001" customHeight="1">
      <c r="A31" s="61">
        <v>25</v>
      </c>
      <c r="B31" s="62" t="s">
        <v>250</v>
      </c>
      <c r="C31" s="63" t="s">
        <v>208</v>
      </c>
      <c r="D31" s="64" t="s">
        <v>207</v>
      </c>
      <c r="E31" s="61"/>
      <c r="F31" s="62"/>
      <c r="G31" s="61" t="s">
        <v>230</v>
      </c>
      <c r="H31" s="61"/>
      <c r="I31" s="61"/>
      <c r="J31" s="61"/>
      <c r="K31" s="66"/>
      <c r="L31" s="66"/>
      <c r="M31" s="64"/>
    </row>
    <row r="32" spans="1:13" ht="12" customHeight="1">
      <c r="A32" s="67"/>
      <c r="B32" s="68"/>
      <c r="C32" s="68"/>
      <c r="D32" s="68"/>
      <c r="E32" s="68"/>
      <c r="F32" s="68"/>
      <c r="G32" s="68"/>
      <c r="H32" s="68"/>
      <c r="I32" s="68"/>
      <c r="J32" s="68"/>
      <c r="K32" s="68"/>
      <c r="L32" s="68"/>
      <c r="M32" s="69"/>
    </row>
    <row r="33" spans="1:13" ht="15.75" customHeight="1">
      <c r="A33" s="67"/>
      <c r="B33" s="70" t="s">
        <v>251</v>
      </c>
      <c r="C33" s="70"/>
      <c r="D33" s="71"/>
      <c r="E33" s="71"/>
      <c r="F33" s="71"/>
      <c r="G33" s="71"/>
      <c r="H33" s="71"/>
      <c r="I33" s="71"/>
      <c r="J33" s="122" t="s">
        <v>252</v>
      </c>
      <c r="K33" s="122"/>
      <c r="L33" s="122"/>
      <c r="M33" s="122"/>
    </row>
    <row r="34" spans="1:13">
      <c r="A34" s="67"/>
      <c r="B34" s="72"/>
      <c r="C34" s="72"/>
      <c r="D34" s="70"/>
      <c r="E34" s="70"/>
      <c r="F34" s="70"/>
      <c r="G34" s="70"/>
      <c r="H34" s="70"/>
      <c r="I34" s="70"/>
      <c r="J34" s="123" t="s">
        <v>253</v>
      </c>
      <c r="K34" s="123"/>
      <c r="L34" s="123"/>
      <c r="M34" s="123"/>
    </row>
    <row r="35" spans="1:13">
      <c r="A35" s="67"/>
      <c r="B35" s="72"/>
      <c r="C35" s="72"/>
      <c r="D35" s="72"/>
      <c r="E35" s="72"/>
      <c r="F35" s="72"/>
      <c r="G35" s="72"/>
      <c r="H35" s="72"/>
      <c r="I35" s="72"/>
      <c r="J35" s="72"/>
      <c r="K35" s="72"/>
      <c r="L35" s="95"/>
      <c r="M35" s="72"/>
    </row>
    <row r="36" spans="1:13">
      <c r="A36" s="67"/>
      <c r="B36" s="72"/>
      <c r="C36" s="72"/>
      <c r="D36" s="72"/>
      <c r="E36" s="72"/>
      <c r="F36" s="72"/>
      <c r="G36" s="72"/>
      <c r="H36" s="72"/>
      <c r="I36" s="72"/>
      <c r="J36" s="72"/>
      <c r="K36" s="72"/>
      <c r="L36" s="95"/>
      <c r="M36" s="72"/>
    </row>
    <row r="37" spans="1:13">
      <c r="A37" s="67"/>
      <c r="B37" s="68"/>
      <c r="C37" s="68"/>
      <c r="D37" s="68"/>
      <c r="E37" s="68"/>
      <c r="F37" s="68"/>
      <c r="G37" s="68"/>
      <c r="H37" s="68"/>
      <c r="I37" s="68"/>
      <c r="J37" s="68"/>
      <c r="K37" s="68"/>
      <c r="L37" s="68"/>
      <c r="M37" s="73"/>
    </row>
    <row r="38" spans="1:13">
      <c r="A38" s="67"/>
      <c r="B38" s="124"/>
      <c r="C38" s="124"/>
      <c r="D38" s="74"/>
      <c r="E38" s="74"/>
      <c r="F38" s="74"/>
      <c r="G38" s="74"/>
      <c r="H38" s="74"/>
      <c r="I38" s="74"/>
      <c r="J38" s="124"/>
      <c r="K38" s="124"/>
      <c r="L38" s="124"/>
      <c r="M38" s="124"/>
    </row>
    <row r="39" spans="1:13">
      <c r="A39" s="67"/>
      <c r="B39" s="68"/>
      <c r="C39" s="68"/>
      <c r="D39" s="68"/>
      <c r="E39" s="68"/>
      <c r="F39" s="68"/>
      <c r="G39" s="68"/>
      <c r="H39" s="68"/>
      <c r="I39" s="68"/>
      <c r="J39" s="68"/>
      <c r="K39" s="68"/>
      <c r="L39" s="68"/>
      <c r="M39" s="68"/>
    </row>
    <row r="40" spans="1:13">
      <c r="A40" s="75"/>
      <c r="B40" s="76"/>
      <c r="C40" s="76"/>
      <c r="D40" s="76"/>
      <c r="E40" s="76"/>
      <c r="F40" s="76"/>
      <c r="G40" s="76"/>
      <c r="H40" s="76"/>
      <c r="I40" s="76"/>
      <c r="J40" s="76"/>
      <c r="K40" s="76"/>
      <c r="L40" s="76"/>
      <c r="M40" s="76"/>
    </row>
    <row r="41" spans="1:13">
      <c r="A41" s="75"/>
      <c r="B41" s="76"/>
      <c r="C41" s="76"/>
      <c r="D41" s="76"/>
      <c r="E41" s="76"/>
      <c r="F41" s="76"/>
      <c r="G41" s="76"/>
      <c r="H41" s="76"/>
      <c r="I41" s="76"/>
      <c r="J41" s="76"/>
      <c r="K41" s="76"/>
      <c r="L41" s="76"/>
      <c r="M41" s="76"/>
    </row>
    <row r="42" spans="1:13">
      <c r="A42" s="75"/>
      <c r="B42" s="120"/>
      <c r="C42" s="120"/>
      <c r="D42" s="77"/>
      <c r="E42" s="77"/>
      <c r="F42" s="77"/>
      <c r="G42" s="77"/>
      <c r="H42" s="77"/>
      <c r="I42" s="77"/>
      <c r="J42" s="77"/>
      <c r="K42" s="77"/>
      <c r="L42" s="94"/>
      <c r="M42" s="78"/>
    </row>
    <row r="43" spans="1:13">
      <c r="A43" s="75"/>
      <c r="B43" s="78"/>
      <c r="C43" s="78"/>
      <c r="D43" s="78"/>
      <c r="E43" s="78"/>
      <c r="F43" s="78"/>
      <c r="G43" s="78"/>
      <c r="H43" s="78"/>
      <c r="I43" s="78"/>
      <c r="J43" s="78"/>
      <c r="K43" s="78"/>
      <c r="L43" s="78"/>
      <c r="M43" s="78"/>
    </row>
    <row r="44" spans="1:13">
      <c r="A44" s="79"/>
      <c r="B44" s="80"/>
      <c r="C44" s="80"/>
      <c r="D44" s="80"/>
      <c r="E44" s="80"/>
      <c r="F44" s="80"/>
      <c r="G44" s="80"/>
      <c r="H44" s="80"/>
      <c r="I44" s="80"/>
      <c r="J44" s="80"/>
      <c r="K44" s="80"/>
      <c r="L44" s="80"/>
    </row>
  </sheetData>
  <mergeCells count="6">
    <mergeCell ref="B42:C42"/>
    <mergeCell ref="A1:M1"/>
    <mergeCell ref="J33:M33"/>
    <mergeCell ref="J34:M34"/>
    <mergeCell ref="B38:C38"/>
    <mergeCell ref="J38:M3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49" zoomScale="90" zoomScaleNormal="90" zoomScaleSheetLayoutView="90" workbookViewId="0">
      <selection activeCell="B72" sqref="B72"/>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7"/>
      <c r="B2" s="107"/>
      <c r="C2" s="97"/>
      <c r="D2" s="97"/>
      <c r="E2" s="97"/>
      <c r="F2" s="97"/>
      <c r="G2" s="97"/>
      <c r="H2" s="3"/>
      <c r="I2" s="3"/>
      <c r="J2" s="3"/>
      <c r="K2" s="3"/>
      <c r="L2" s="3"/>
      <c r="M2" s="3"/>
      <c r="N2" s="3"/>
      <c r="O2" s="3"/>
      <c r="P2" s="3"/>
      <c r="Q2" s="3"/>
      <c r="R2" s="3"/>
      <c r="S2" s="3"/>
      <c r="T2" s="3"/>
    </row>
    <row r="3" spans="1:20" ht="9.9499999999999993" customHeight="1">
      <c r="A3" s="97"/>
      <c r="B3" s="97"/>
      <c r="C3" s="109"/>
      <c r="D3" s="109"/>
      <c r="E3" s="109"/>
      <c r="F3" s="109"/>
      <c r="G3" s="109"/>
      <c r="H3" s="3"/>
      <c r="I3" s="3"/>
      <c r="J3" s="3"/>
      <c r="K3" s="3"/>
      <c r="L3" s="3"/>
      <c r="M3" s="3"/>
      <c r="N3" s="3"/>
      <c r="O3" s="3"/>
      <c r="P3" s="3"/>
      <c r="Q3" s="3"/>
      <c r="R3" s="3"/>
      <c r="S3" s="3"/>
      <c r="T3" s="3"/>
    </row>
    <row r="4" spans="1:20" ht="21.95" customHeight="1">
      <c r="A4" s="110" t="s">
        <v>61</v>
      </c>
      <c r="B4" s="110"/>
      <c r="C4" s="110"/>
      <c r="D4" s="110"/>
      <c r="E4" s="110"/>
      <c r="F4" s="110"/>
      <c r="G4" s="110"/>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21C1-LGT1</vt:lpstr>
      <vt:lpstr>phong trào</vt:lpstr>
      <vt:lpstr>RL.Cá nhân</vt:lpstr>
      <vt:lpstr>Sheet2</vt:lpstr>
      <vt:lpstr>'21C1-LGT1'!Print_Area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2023-06-29T07:22:43Z</cp:lastPrinted>
  <dcterms:created xsi:type="dcterms:W3CDTF">1999-12-31T18:49:42Z</dcterms:created>
  <dcterms:modified xsi:type="dcterms:W3CDTF">2023-07-04T04:27:29Z</dcterms:modified>
</cp:coreProperties>
</file>