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KTD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'21T4-KTD1'!$A$1:$I$76</definedName>
    <definedName name="_xlnm.Print_Titles" localSheetId="0">'21T4-KTD1'!$10:$11</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G65" i="25" l="1"/>
  <c r="G60" i="25"/>
  <c r="E60" i="25"/>
  <c r="E65" i="25"/>
  <c r="H65" i="25"/>
  <c r="F65" i="25" l="1"/>
  <c r="F60" i="25"/>
  <c r="H60" i="25"/>
  <c r="E61" i="25"/>
  <c r="F61" i="25" s="1"/>
  <c r="G61" i="25"/>
  <c r="H61" i="25" s="1"/>
  <c r="E62" i="25"/>
  <c r="F62" i="25" s="1"/>
  <c r="G62" i="25"/>
  <c r="H62" i="25" s="1"/>
  <c r="E63" i="25"/>
  <c r="F63" i="25" s="1"/>
  <c r="G63" i="25"/>
  <c r="H63" i="25" s="1"/>
  <c r="E64" i="25"/>
  <c r="F64" i="25" s="1"/>
  <c r="G64" i="25"/>
  <c r="H6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<sst xmlns="http://schemas.openxmlformats.org/spreadsheetml/2006/main" count="272" uniqueCount="240">
  <si>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</si>
  <si>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</si>
  <si>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</si>
  <si>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</si>
  <si>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</si>
  <si>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</si>
  <si>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</si>
  <si>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</si>
  <si>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</si>
  <si>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</si>
  <si>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</si>
  <si>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</si>
  <si>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</si>
  <si>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</si>
  <si>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</si>
  <si>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</si>
  <si>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</si>
  <si>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</si>
  <si>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</si>
  <si>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</si>
  <si>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</si>
  <si>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</si>
  <si>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</si>
  <si>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</si>
  <si>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</si>
  <si>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</si>
  <si>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</si>
  <si>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</si>
  <si>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</si>
  <si>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</si>
  <si>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</si>
  <si>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</si>
  <si>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</si>
  <si>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</si>
  <si>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</si>
  <si>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</si>
  <si>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</si>
  <si>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</si>
  <si>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</si>
  <si>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</si>
  <si>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</si>
  <si>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</si>
  <si>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</si>
  <si>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</si>
  <si>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</si>
  <si>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</si>
  <si>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</si>
  <si>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</si>
  <si>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</si>
  <si>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</si>
  <si>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</si>
  <si>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</si>
  <si>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</si>
  <si>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</si>
  <si>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</si>
  <si>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</si>
  <si>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</si>
  <si>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</si>
  <si>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</si>
  <si>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</si>
  <si>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</si>
  <si>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</si>
  <si>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</si>
  <si>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</si>
  <si>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</si>
  <si>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</si>
  <si>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</si>
  <si>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</si>
  <si>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</si>
  <si>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</si>
  <si>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</si>
  <si>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</si>
  <si>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</si>
  <si>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</si>
  <si>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</si>
  <si>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</si>
  <si>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</si>
  <si>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</si>
  <si>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</si>
  <si>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</si>
  <si>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</si>
  <si>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</si>
  <si>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</si>
  <si>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</si>
  <si>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</si>
  <si>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</si>
  <si>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</si>
  <si>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</si>
  <si>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</si>
  <si>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</si>
  <si>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</si>
  <si>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</si>
  <si>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</si>
  <si>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</si>
  <si>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</si>
  <si>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</si>
  <si>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</si>
  <si>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</si>
  <si>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</si>
  <si>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</si>
  <si>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</si>
  <si>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</si>
  <si>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</si>
  <si>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</si>
  <si>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</si>
  <si>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</si>
  <si>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</si>
  <si>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</si>
  <si>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</si>
  <si>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</si>
  <si>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</si>
  <si>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</si>
  <si>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</si>
  <si>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</si>
  <si>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</si>
  <si>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</si>
  <si>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</si>
  <si>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</si>
  <si>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</si>
  <si>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</si>
  <si>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</si>
  <si>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</si>
  <si>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</si>
  <si>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</si>
  <si>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</si>
  <si>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</si>
  <si>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</si>
  <si>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</si>
  <si>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</si>
  <si>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</si>
  <si>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</si>
  <si>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</si>
  <si>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</si>
  <si>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</si>
  <si>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</si>
  <si>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</si>
  <si>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</si>
  <si>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</si>
  <si>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</si>
  <si>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</si>
  <si>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</si>
  <si>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</si>
  <si>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</si>
  <si>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</si>
  <si>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</si>
  <si>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</si>
  <si>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</si>
  <si>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</si>
  <si>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</si>
  <si>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</si>
  <si>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</si>
  <si>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</si>
  <si>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</si>
  <si>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</si>
  <si>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</si>
  <si>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</si>
  <si>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</si>
  <si>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</si>
  <si>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</si>
  <si>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</si>
  <si>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21T4-KTD1             Sĩ số:   45       Khoa:    Kinh tế               </t>
  </si>
  <si>
    <t>Giang Quế</t>
  </si>
  <si>
    <t>Anh</t>
  </si>
  <si>
    <t>Nguyễn Lan</t>
  </si>
  <si>
    <t>Nguyễn Thị Ngọc</t>
  </si>
  <si>
    <t>Nguyễn Ngọc Kim</t>
  </si>
  <si>
    <t>Châu</t>
  </si>
  <si>
    <t>Thái Văn</t>
  </si>
  <si>
    <t>Đại</t>
  </si>
  <si>
    <t>Trần Thị Phương</t>
  </si>
  <si>
    <t>Dung</t>
  </si>
  <si>
    <t>Nguyễn Kì</t>
  </si>
  <si>
    <t>Duyên</t>
  </si>
  <si>
    <t>Nguyễn Ngọc Quỳnh</t>
  </si>
  <si>
    <t>Giao</t>
  </si>
  <si>
    <t>Nguyễn Thị Thúy</t>
  </si>
  <si>
    <t>Hằng</t>
  </si>
  <si>
    <t>Phạm Ngọc Phương</t>
  </si>
  <si>
    <t>Hiếu</t>
  </si>
  <si>
    <t>Trầm Thanh</t>
  </si>
  <si>
    <t>Hương</t>
  </si>
  <si>
    <t>Nguyễn Minh</t>
  </si>
  <si>
    <t>Khang</t>
  </si>
  <si>
    <t>Nguyễn Đăng</t>
  </si>
  <si>
    <t>Khoa</t>
  </si>
  <si>
    <t>Đỗ Thị Bích</t>
  </si>
  <si>
    <t>Loan</t>
  </si>
  <si>
    <t>Phùng Kim</t>
  </si>
  <si>
    <t>Nguyễn Đặng Thiên</t>
  </si>
  <si>
    <t>Lộc</t>
  </si>
  <si>
    <t>Đinh Thị Quỳnh</t>
  </si>
  <si>
    <t>Mai</t>
  </si>
  <si>
    <t>Lê Võ Ngọc</t>
  </si>
  <si>
    <t>Nga</t>
  </si>
  <si>
    <t>Nguyễn Ngọc</t>
  </si>
  <si>
    <t>Ngân</t>
  </si>
  <si>
    <t>Phạm Ngọc Kim</t>
  </si>
  <si>
    <t>Trần Thị Kim</t>
  </si>
  <si>
    <t>Đặng Thị Yến</t>
  </si>
  <si>
    <t>Ngọc</t>
  </si>
  <si>
    <t>Trần Khánh</t>
  </si>
  <si>
    <t>Trần Ngọc Thảo</t>
  </si>
  <si>
    <t>Nhi</t>
  </si>
  <si>
    <t>Phạm Thụy Quỳnh</t>
  </si>
  <si>
    <t>Như</t>
  </si>
  <si>
    <t>Thiều Quỳnh</t>
  </si>
  <si>
    <t>Phan Huỳnh Thanh</t>
  </si>
  <si>
    <t>Phúc</t>
  </si>
  <si>
    <t>Thảo</t>
  </si>
  <si>
    <t>Bùi Ngọc</t>
  </si>
  <si>
    <t>Thuỳ</t>
  </si>
  <si>
    <t>Phạm Mộng</t>
  </si>
  <si>
    <t>Thùy</t>
  </si>
  <si>
    <t>Nguyễn Bích</t>
  </si>
  <si>
    <t>Thủy</t>
  </si>
  <si>
    <t>Đỗ Thị Thủy</t>
  </si>
  <si>
    <t>Tiên</t>
  </si>
  <si>
    <t>Trần Trương Ngọc</t>
  </si>
  <si>
    <t>Trâm</t>
  </si>
  <si>
    <t>Nguyễn Hoàng Huyền</t>
  </si>
  <si>
    <t>Trang</t>
  </si>
  <si>
    <t>Nguyễn Thị Thùy</t>
  </si>
  <si>
    <t>Phạm Thị Huyền</t>
  </si>
  <si>
    <t>Trần Trọng</t>
  </si>
  <si>
    <t>Trí</t>
  </si>
  <si>
    <t>Trương Ngọc Yến</t>
  </si>
  <si>
    <t>Trinh</t>
  </si>
  <si>
    <t>Vũ Như Ngọc</t>
  </si>
  <si>
    <t>Tuyền</t>
  </si>
  <si>
    <t>Đào Thị Mỹ</t>
  </si>
  <si>
    <t>Uyên</t>
  </si>
  <si>
    <t>Nguyễn Thị Hoàng</t>
  </si>
  <si>
    <t>Vân</t>
  </si>
  <si>
    <t>Nguyễn Hoàng Khánh</t>
  </si>
  <si>
    <t>Vi</t>
  </si>
  <si>
    <t>Tạ Thảo</t>
  </si>
  <si>
    <t>Vy</t>
  </si>
  <si>
    <t>Trần Phương</t>
  </si>
  <si>
    <t>Nguyễn Thị Như</t>
  </si>
  <si>
    <t>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</si>
</sst>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tabSelected="1" view="pageBreakPreview" zoomScaleNormal="100" zoomScaleSheetLayoutView="100" workbookViewId="0">
      <selection activeCell="E22" sqref="E22"/>
    </sheetView>
  </sheetViews>
  <sheetFormatPr defaultRowHeight="15"/>
  <cols>
    <col min="1" max="1" width="5.125" style="4" customWidth="1"/>
    <col min="2" max="2" width="10.625" style="4" customWidth="1"/>
    <col min="3" max="3" width="19.125" style="4" customWidth="1"/>
    <col min="4" max="4" width="7.625" style="4" customWidth="1"/>
    <col min="5" max="5" width="7.5" style="4" customWidth="1"/>
    <col min="6" max="6" width="7.875" style="4" customWidth="1"/>
    <col min="7" max="7" width="7.5" style="4" customWidth="1"/>
    <col min="8" max="8" width="7.7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21004150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21003626</v>
      </c>
      <c r="C13" s="64" t="s">
        <v>163</v>
      </c>
      <c r="D13" s="53" t="s">
        <v>162</v>
      </c>
      <c r="E13" s="45"/>
      <c r="F13" s="54" t="str">
        <f t="shared" ref="F13:F55" si="0">IF(AND(E13&gt;=90),"XS",IF(AND(E13&gt;=80),"Tốt",IF(AND(E13&gt;=70),"Khá",IF(AND(E13&gt;=60),"TB",IF(AND(E13&gt;=50),"TB",IF(AND(E13&lt;50),IF(AND(E13&gt;0),"Yếu",IF(AND(E13=0),"KXL"," "))))))))</f>
        <v>KXL</v>
      </c>
      <c r="G13" s="45"/>
      <c r="H13" s="61" t="str">
        <f t="shared" ref="H13:H55" si="1">IF(AND(G13&gt;=90),"XS",IF(AND(G13&gt;=80),"Tốt",IF(AND(G13&gt;=70),"Khá",IF(AND(G13&gt;=60),"TB",IF(AND(G13&gt;=50),"TB",IF(AND(G13&lt;50),IF(AND(G13&gt;0),"Yếu",IF(AND(G13=0),"KXL"," "))))))))</f>
        <v>KXL</v>
      </c>
      <c r="I13" s="55"/>
    </row>
    <row r="14" spans="1:20" s="12" customFormat="1" ht="17.45" customHeight="1">
      <c r="A14" s="45">
        <v>3</v>
      </c>
      <c r="B14" s="65">
        <v>21000530</v>
      </c>
      <c r="C14" s="64" t="s">
        <v>164</v>
      </c>
      <c r="D14" s="53" t="s">
        <v>162</v>
      </c>
      <c r="E14" s="45"/>
      <c r="F14" s="54" t="str">
        <f t="shared" si="0"/>
        <v>KXL</v>
      </c>
      <c r="G14" s="45"/>
      <c r="H14" s="61" t="str">
        <f t="shared" si="1"/>
        <v>KXL</v>
      </c>
      <c r="I14" s="55"/>
    </row>
    <row r="15" spans="1:20" s="12" customFormat="1" ht="17.45" customHeight="1">
      <c r="A15" s="45">
        <v>4</v>
      </c>
      <c r="B15" s="65">
        <v>21003713</v>
      </c>
      <c r="C15" s="64" t="s">
        <v>165</v>
      </c>
      <c r="D15" s="53" t="s">
        <v>166</v>
      </c>
      <c r="E15" s="45"/>
      <c r="F15" s="54" t="str">
        <f t="shared" si="0"/>
        <v>KXL</v>
      </c>
      <c r="G15" s="45"/>
      <c r="H15" s="61" t="str">
        <f t="shared" si="1"/>
        <v>KXL</v>
      </c>
      <c r="I15" s="14"/>
    </row>
    <row r="16" spans="1:20" s="12" customFormat="1" ht="17.45" customHeight="1">
      <c r="A16" s="45">
        <v>5</v>
      </c>
      <c r="B16" s="65">
        <v>21000413</v>
      </c>
      <c r="C16" s="64" t="s">
        <v>167</v>
      </c>
      <c r="D16" s="53" t="s">
        <v>168</v>
      </c>
      <c r="E16" s="45"/>
      <c r="F16" s="54" t="str">
        <f t="shared" si="0"/>
        <v>KXL</v>
      </c>
      <c r="G16" s="45"/>
      <c r="H16" s="61" t="str">
        <f t="shared" si="1"/>
        <v>KXL</v>
      </c>
      <c r="I16" s="14"/>
    </row>
    <row r="17" spans="1:9" s="12" customFormat="1" ht="17.45" customHeight="1">
      <c r="A17" s="45">
        <v>6</v>
      </c>
      <c r="B17" s="65">
        <v>21002834</v>
      </c>
      <c r="C17" s="64" t="s">
        <v>169</v>
      </c>
      <c r="D17" s="53" t="s">
        <v>170</v>
      </c>
      <c r="E17" s="45"/>
      <c r="F17" s="54" t="str">
        <f t="shared" si="0"/>
        <v>KXL</v>
      </c>
      <c r="G17" s="45"/>
      <c r="H17" s="61" t="str">
        <f t="shared" si="1"/>
        <v>KXL</v>
      </c>
      <c r="I17" s="14"/>
    </row>
    <row r="18" spans="1:9" s="12" customFormat="1" ht="17.45" customHeight="1">
      <c r="A18" s="45">
        <v>7</v>
      </c>
      <c r="B18" s="65">
        <v>21002496</v>
      </c>
      <c r="C18" s="64" t="s">
        <v>171</v>
      </c>
      <c r="D18" s="53" t="s">
        <v>172</v>
      </c>
      <c r="E18" s="45"/>
      <c r="F18" s="54" t="str">
        <f t="shared" si="0"/>
        <v>KXL</v>
      </c>
      <c r="G18" s="45"/>
      <c r="H18" s="61" t="str">
        <f t="shared" si="1"/>
        <v>KXL</v>
      </c>
      <c r="I18" s="14"/>
    </row>
    <row r="19" spans="1:9" s="12" customFormat="1" ht="17.45" customHeight="1">
      <c r="A19" s="45">
        <v>8</v>
      </c>
      <c r="B19" s="65">
        <v>21000645</v>
      </c>
      <c r="C19" s="64" t="s">
        <v>173</v>
      </c>
      <c r="D19" s="53" t="s">
        <v>174</v>
      </c>
      <c r="E19" s="45"/>
      <c r="F19" s="54" t="str">
        <f t="shared" si="0"/>
        <v>KXL</v>
      </c>
      <c r="G19" s="45"/>
      <c r="H19" s="61" t="str">
        <f t="shared" si="1"/>
        <v>KXL</v>
      </c>
      <c r="I19" s="14"/>
    </row>
    <row r="20" spans="1:9" s="12" customFormat="1" ht="17.45" customHeight="1">
      <c r="A20" s="45">
        <v>9</v>
      </c>
      <c r="B20" s="65">
        <v>21003061</v>
      </c>
      <c r="C20" s="64" t="s">
        <v>175</v>
      </c>
      <c r="D20" s="53" t="s">
        <v>176</v>
      </c>
      <c r="E20" s="45"/>
      <c r="F20" s="54" t="str">
        <f t="shared" si="0"/>
        <v>KXL</v>
      </c>
      <c r="G20" s="45"/>
      <c r="H20" s="61" t="str">
        <f t="shared" si="1"/>
        <v>KXL</v>
      </c>
      <c r="I20" s="55"/>
    </row>
    <row r="21" spans="1:9" s="12" customFormat="1" ht="17.45" customHeight="1">
      <c r="A21" s="45">
        <v>10</v>
      </c>
      <c r="B21" s="65">
        <v>21000220</v>
      </c>
      <c r="C21" s="64" t="s">
        <v>177</v>
      </c>
      <c r="D21" s="53" t="s">
        <v>178</v>
      </c>
      <c r="E21" s="45"/>
      <c r="F21" s="54" t="str">
        <f t="shared" si="0"/>
        <v>KXL</v>
      </c>
      <c r="G21" s="45"/>
      <c r="H21" s="61" t="str">
        <f t="shared" si="1"/>
        <v>KXL</v>
      </c>
      <c r="I21" s="55"/>
    </row>
    <row r="22" spans="1:9" s="12" customFormat="1" ht="17.45" customHeight="1">
      <c r="A22" s="45">
        <v>11</v>
      </c>
      <c r="B22" s="65">
        <v>21002503</v>
      </c>
      <c r="C22" s="64" t="s">
        <v>179</v>
      </c>
      <c r="D22" s="53" t="s">
        <v>180</v>
      </c>
      <c r="E22" s="45"/>
      <c r="F22" s="54" t="str">
        <f t="shared" si="0"/>
        <v>KXL</v>
      </c>
      <c r="G22" s="45"/>
      <c r="H22" s="61" t="str">
        <f t="shared" si="1"/>
        <v>KXL</v>
      </c>
      <c r="I22" s="55"/>
    </row>
    <row r="23" spans="1:9" s="12" customFormat="1" ht="17.45" customHeight="1">
      <c r="A23" s="45">
        <v>12</v>
      </c>
      <c r="B23" s="65">
        <v>21002027</v>
      </c>
      <c r="C23" s="64" t="s">
        <v>181</v>
      </c>
      <c r="D23" s="53" t="s">
        <v>182</v>
      </c>
      <c r="E23" s="45"/>
      <c r="F23" s="54" t="str">
        <f t="shared" si="0"/>
        <v>KXL</v>
      </c>
      <c r="G23" s="45"/>
      <c r="H23" s="61" t="str">
        <f t="shared" si="1"/>
        <v>KXL</v>
      </c>
      <c r="I23" s="14"/>
    </row>
    <row r="24" spans="1:9" s="12" customFormat="1" ht="17.45" customHeight="1">
      <c r="A24" s="45">
        <v>13</v>
      </c>
      <c r="B24" s="65">
        <v>20001583</v>
      </c>
      <c r="C24" s="64" t="s">
        <v>183</v>
      </c>
      <c r="D24" s="53" t="s">
        <v>184</v>
      </c>
      <c r="E24" s="45"/>
      <c r="F24" s="54" t="str">
        <f t="shared" si="0"/>
        <v>KXL</v>
      </c>
      <c r="G24" s="45"/>
      <c r="H24" s="61" t="str">
        <f t="shared" si="1"/>
        <v>KXL</v>
      </c>
      <c r="I24" s="14"/>
    </row>
    <row r="25" spans="1:9" s="12" customFormat="1" ht="17.45" customHeight="1">
      <c r="A25" s="45">
        <v>14</v>
      </c>
      <c r="B25" s="65">
        <v>21002455</v>
      </c>
      <c r="C25" s="64" t="s">
        <v>185</v>
      </c>
      <c r="D25" s="53" t="s">
        <v>186</v>
      </c>
      <c r="E25" s="45"/>
      <c r="F25" s="54" t="str">
        <f t="shared" si="0"/>
        <v>KXL</v>
      </c>
      <c r="G25" s="45"/>
      <c r="H25" s="61" t="str">
        <f t="shared" si="1"/>
        <v>KXL</v>
      </c>
      <c r="I25" s="14"/>
    </row>
    <row r="26" spans="1:9" s="12" customFormat="1" ht="17.45" customHeight="1">
      <c r="A26" s="45">
        <v>15</v>
      </c>
      <c r="B26" s="65">
        <v>21003051</v>
      </c>
      <c r="C26" s="64" t="s">
        <v>187</v>
      </c>
      <c r="D26" s="53" t="s">
        <v>186</v>
      </c>
      <c r="E26" s="45"/>
      <c r="F26" s="54" t="str">
        <f t="shared" si="0"/>
        <v>KXL</v>
      </c>
      <c r="G26" s="45"/>
      <c r="H26" s="61" t="str">
        <f t="shared" si="1"/>
        <v>KXL</v>
      </c>
      <c r="I26" s="14"/>
    </row>
    <row r="27" spans="1:9" s="12" customFormat="1" ht="17.45" customHeight="1">
      <c r="A27" s="45">
        <v>16</v>
      </c>
      <c r="B27" s="65">
        <v>21002100</v>
      </c>
      <c r="C27" s="64" t="s">
        <v>188</v>
      </c>
      <c r="D27" s="53" t="s">
        <v>189</v>
      </c>
      <c r="E27" s="45"/>
      <c r="F27" s="54" t="str">
        <f t="shared" si="0"/>
        <v>KXL</v>
      </c>
      <c r="G27" s="45"/>
      <c r="H27" s="61" t="str">
        <f t="shared" si="1"/>
        <v>KXL</v>
      </c>
      <c r="I27" s="14"/>
    </row>
    <row r="28" spans="1:9" s="12" customFormat="1" ht="17.45" customHeight="1">
      <c r="A28" s="45">
        <v>17</v>
      </c>
      <c r="B28" s="65">
        <v>21000207</v>
      </c>
      <c r="C28" s="64" t="s">
        <v>190</v>
      </c>
      <c r="D28" s="53" t="s">
        <v>191</v>
      </c>
      <c r="E28" s="45"/>
      <c r="F28" s="54" t="str">
        <f t="shared" si="0"/>
        <v>KXL</v>
      </c>
      <c r="G28" s="45"/>
      <c r="H28" s="61" t="str">
        <f t="shared" si="1"/>
        <v>KXL</v>
      </c>
      <c r="I28" s="14"/>
    </row>
    <row r="29" spans="1:9" s="12" customFormat="1" ht="17.45" customHeight="1">
      <c r="A29" s="45">
        <v>18</v>
      </c>
      <c r="B29" s="65">
        <v>21000287</v>
      </c>
      <c r="C29" s="64" t="s">
        <v>192</v>
      </c>
      <c r="D29" s="53" t="s">
        <v>193</v>
      </c>
      <c r="E29" s="45"/>
      <c r="F29" s="54" t="str">
        <f t="shared" si="0"/>
        <v>KXL</v>
      </c>
      <c r="G29" s="45"/>
      <c r="H29" s="61" t="str">
        <f t="shared" si="1"/>
        <v>KXL</v>
      </c>
      <c r="I29" s="14"/>
    </row>
    <row r="30" spans="1:9" s="12" customFormat="1" ht="17.45" customHeight="1">
      <c r="A30" s="45">
        <v>19</v>
      </c>
      <c r="B30" s="65">
        <v>21002235</v>
      </c>
      <c r="C30" s="64" t="s">
        <v>194</v>
      </c>
      <c r="D30" s="53" t="s">
        <v>195</v>
      </c>
      <c r="E30" s="45"/>
      <c r="F30" s="54" t="str">
        <f t="shared" si="0"/>
        <v>KXL</v>
      </c>
      <c r="G30" s="45"/>
      <c r="H30" s="61" t="str">
        <f t="shared" si="1"/>
        <v>KXL</v>
      </c>
      <c r="I30" s="14"/>
    </row>
    <row r="31" spans="1:9" s="12" customFormat="1" ht="17.45" customHeight="1">
      <c r="A31" s="45">
        <v>20</v>
      </c>
      <c r="B31" s="65">
        <v>21003439</v>
      </c>
      <c r="C31" s="64" t="s">
        <v>196</v>
      </c>
      <c r="D31" s="53" t="s">
        <v>195</v>
      </c>
      <c r="E31" s="45"/>
      <c r="F31" s="54" t="str">
        <f t="shared" si="0"/>
        <v>KXL</v>
      </c>
      <c r="G31" s="45"/>
      <c r="H31" s="61" t="str">
        <f t="shared" si="1"/>
        <v>KXL</v>
      </c>
      <c r="I31" s="55"/>
    </row>
    <row r="32" spans="1:9" s="12" customFormat="1" ht="17.45" customHeight="1">
      <c r="A32" s="45">
        <v>21</v>
      </c>
      <c r="B32" s="65">
        <v>21003635</v>
      </c>
      <c r="C32" s="64" t="s">
        <v>197</v>
      </c>
      <c r="D32" s="53" t="s">
        <v>195</v>
      </c>
      <c r="E32" s="45"/>
      <c r="F32" s="54" t="str">
        <f t="shared" si="0"/>
        <v>KXL</v>
      </c>
      <c r="G32" s="45"/>
      <c r="H32" s="61" t="str">
        <f t="shared" si="1"/>
        <v>KXL</v>
      </c>
      <c r="I32" s="14"/>
    </row>
    <row r="33" spans="1:9" s="12" customFormat="1" ht="17.45" customHeight="1">
      <c r="A33" s="45">
        <v>22</v>
      </c>
      <c r="B33" s="65">
        <v>21004613</v>
      </c>
      <c r="C33" s="64" t="s">
        <v>198</v>
      </c>
      <c r="D33" s="53" t="s">
        <v>199</v>
      </c>
      <c r="E33" s="45"/>
      <c r="F33" s="54" t="str">
        <f t="shared" si="0"/>
        <v>KXL</v>
      </c>
      <c r="G33" s="45"/>
      <c r="H33" s="61" t="str">
        <f t="shared" si="1"/>
        <v>KXL</v>
      </c>
      <c r="I33" s="14"/>
    </row>
    <row r="34" spans="1:9" s="12" customFormat="1" ht="17.45" customHeight="1">
      <c r="A34" s="45">
        <v>23</v>
      </c>
      <c r="B34" s="65">
        <v>21002054</v>
      </c>
      <c r="C34" s="64" t="s">
        <v>200</v>
      </c>
      <c r="D34" s="53" t="s">
        <v>199</v>
      </c>
      <c r="E34" s="45"/>
      <c r="F34" s="54" t="str">
        <f t="shared" si="0"/>
        <v>KXL</v>
      </c>
      <c r="G34" s="45"/>
      <c r="H34" s="61" t="str">
        <f t="shared" si="1"/>
        <v>KXL</v>
      </c>
      <c r="I34" s="14"/>
    </row>
    <row r="35" spans="1:9" s="12" customFormat="1" ht="17.45" customHeight="1">
      <c r="A35" s="45">
        <v>24</v>
      </c>
      <c r="B35" s="65">
        <v>21003645</v>
      </c>
      <c r="C35" s="64" t="s">
        <v>201</v>
      </c>
      <c r="D35" s="53" t="s">
        <v>202</v>
      </c>
      <c r="E35" s="45"/>
      <c r="F35" s="54" t="str">
        <f t="shared" si="0"/>
        <v>KXL</v>
      </c>
      <c r="G35" s="45"/>
      <c r="H35" s="61" t="str">
        <f t="shared" si="1"/>
        <v>KXL</v>
      </c>
      <c r="I35" s="14"/>
    </row>
    <row r="36" spans="1:9" s="12" customFormat="1" ht="17.45" customHeight="1">
      <c r="A36" s="45">
        <v>25</v>
      </c>
      <c r="B36" s="65">
        <v>21001415</v>
      </c>
      <c r="C36" s="64" t="s">
        <v>203</v>
      </c>
      <c r="D36" s="53" t="s">
        <v>204</v>
      </c>
      <c r="E36" s="45"/>
      <c r="F36" s="54" t="str">
        <f t="shared" si="0"/>
        <v>KXL</v>
      </c>
      <c r="G36" s="45"/>
      <c r="H36" s="61" t="str">
        <f t="shared" si="1"/>
        <v>KXL</v>
      </c>
      <c r="I36" s="14"/>
    </row>
    <row r="37" spans="1:9" s="12" customFormat="1" ht="17.45" customHeight="1">
      <c r="A37" s="45">
        <v>26</v>
      </c>
      <c r="B37" s="65">
        <v>21002699</v>
      </c>
      <c r="C37" s="64" t="s">
        <v>205</v>
      </c>
      <c r="D37" s="53" t="s">
        <v>204</v>
      </c>
      <c r="E37" s="45"/>
      <c r="F37" s="54" t="str">
        <f t="shared" si="0"/>
        <v>KXL</v>
      </c>
      <c r="G37" s="45"/>
      <c r="H37" s="61" t="str">
        <f t="shared" si="1"/>
        <v>KXL</v>
      </c>
      <c r="I37" s="14"/>
    </row>
    <row r="38" spans="1:9" s="12" customFormat="1" ht="17.45" customHeight="1">
      <c r="A38" s="45">
        <v>27</v>
      </c>
      <c r="B38" s="65">
        <v>21003655</v>
      </c>
      <c r="C38" s="64" t="s">
        <v>206</v>
      </c>
      <c r="D38" s="53" t="s">
        <v>207</v>
      </c>
      <c r="E38" s="45"/>
      <c r="F38" s="54" t="str">
        <f t="shared" si="0"/>
        <v>KXL</v>
      </c>
      <c r="G38" s="45"/>
      <c r="H38" s="61" t="str">
        <f t="shared" si="1"/>
        <v>KXL</v>
      </c>
      <c r="I38" s="55"/>
    </row>
    <row r="39" spans="1:9" s="12" customFormat="1" ht="17.45" customHeight="1">
      <c r="A39" s="45">
        <v>28</v>
      </c>
      <c r="B39" s="65">
        <v>21000221</v>
      </c>
      <c r="C39" s="64" t="s">
        <v>177</v>
      </c>
      <c r="D39" s="53" t="s">
        <v>208</v>
      </c>
      <c r="E39" s="45"/>
      <c r="F39" s="54" t="str">
        <f t="shared" si="0"/>
        <v>KXL</v>
      </c>
      <c r="G39" s="45"/>
      <c r="H39" s="61" t="str">
        <f t="shared" si="1"/>
        <v>KXL</v>
      </c>
      <c r="I39" s="14"/>
    </row>
    <row r="40" spans="1:9" s="12" customFormat="1" ht="17.45" customHeight="1">
      <c r="A40" s="45">
        <v>29</v>
      </c>
      <c r="B40" s="65">
        <v>21002012</v>
      </c>
      <c r="C40" s="64" t="s">
        <v>209</v>
      </c>
      <c r="D40" s="53" t="s">
        <v>210</v>
      </c>
      <c r="E40" s="45"/>
      <c r="F40" s="54" t="str">
        <f t="shared" si="0"/>
        <v>KXL</v>
      </c>
      <c r="G40" s="45"/>
      <c r="H40" s="61" t="str">
        <f t="shared" si="1"/>
        <v>KXL</v>
      </c>
      <c r="I40" s="55"/>
    </row>
    <row r="41" spans="1:9" s="12" customFormat="1" ht="17.45" customHeight="1">
      <c r="A41" s="45">
        <v>30</v>
      </c>
      <c r="B41" s="65">
        <v>21004234</v>
      </c>
      <c r="C41" s="64" t="s">
        <v>211</v>
      </c>
      <c r="D41" s="53" t="s">
        <v>212</v>
      </c>
      <c r="E41" s="45"/>
      <c r="F41" s="54" t="str">
        <f t="shared" si="0"/>
        <v>KXL</v>
      </c>
      <c r="G41" s="45"/>
      <c r="H41" s="61" t="str">
        <f t="shared" si="1"/>
        <v>KXL</v>
      </c>
      <c r="I41" s="55"/>
    </row>
    <row r="42" spans="1:9" s="12" customFormat="1" ht="17.45" customHeight="1">
      <c r="A42" s="45">
        <v>31</v>
      </c>
      <c r="B42" s="65">
        <v>21000622</v>
      </c>
      <c r="C42" s="64" t="s">
        <v>213</v>
      </c>
      <c r="D42" s="53" t="s">
        <v>214</v>
      </c>
      <c r="E42" s="45"/>
      <c r="F42" s="54" t="str">
        <f t="shared" si="0"/>
        <v>KXL</v>
      </c>
      <c r="G42" s="45"/>
      <c r="H42" s="61" t="str">
        <f t="shared" si="1"/>
        <v>KXL</v>
      </c>
      <c r="I42" s="55"/>
    </row>
    <row r="43" spans="1:9" s="12" customFormat="1" ht="17.45" customHeight="1">
      <c r="A43" s="45">
        <v>32</v>
      </c>
      <c r="B43" s="65">
        <v>21002842</v>
      </c>
      <c r="C43" s="64" t="s">
        <v>215</v>
      </c>
      <c r="D43" s="53" t="s">
        <v>216</v>
      </c>
      <c r="E43" s="45"/>
      <c r="F43" s="54" t="str">
        <f t="shared" si="0"/>
        <v>KXL</v>
      </c>
      <c r="G43" s="45"/>
      <c r="H43" s="61" t="str">
        <f t="shared" si="1"/>
        <v>KXL</v>
      </c>
      <c r="I43" s="14"/>
    </row>
    <row r="44" spans="1:9" s="12" customFormat="1" ht="17.45" customHeight="1">
      <c r="A44" s="45">
        <v>33</v>
      </c>
      <c r="B44" s="65">
        <v>21002863</v>
      </c>
      <c r="C44" s="64" t="s">
        <v>217</v>
      </c>
      <c r="D44" s="53" t="s">
        <v>218</v>
      </c>
      <c r="E44" s="45"/>
      <c r="F44" s="54" t="str">
        <f t="shared" si="0"/>
        <v>KXL</v>
      </c>
      <c r="G44" s="45"/>
      <c r="H44" s="61" t="str">
        <f t="shared" si="1"/>
        <v>KXL</v>
      </c>
      <c r="I44" s="14"/>
    </row>
    <row r="45" spans="1:9" s="12" customFormat="1" ht="17.45" customHeight="1">
      <c r="A45" s="45">
        <v>34</v>
      </c>
      <c r="B45" s="65">
        <v>21003820</v>
      </c>
      <c r="C45" s="64" t="s">
        <v>219</v>
      </c>
      <c r="D45" s="53" t="s">
        <v>220</v>
      </c>
      <c r="E45" s="45"/>
      <c r="F45" s="54" t="str">
        <f t="shared" si="0"/>
        <v>KXL</v>
      </c>
      <c r="G45" s="45"/>
      <c r="H45" s="61" t="str">
        <f t="shared" si="1"/>
        <v>KXL</v>
      </c>
      <c r="I45" s="14"/>
    </row>
    <row r="46" spans="1:9" s="12" customFormat="1" ht="17.45" customHeight="1">
      <c r="A46" s="45">
        <v>35</v>
      </c>
      <c r="B46" s="65">
        <v>21000502</v>
      </c>
      <c r="C46" s="64" t="s">
        <v>221</v>
      </c>
      <c r="D46" s="53" t="s">
        <v>220</v>
      </c>
      <c r="E46" s="45"/>
      <c r="F46" s="54" t="str">
        <f t="shared" si="0"/>
        <v>KXL</v>
      </c>
      <c r="G46" s="45"/>
      <c r="H46" s="61" t="str">
        <f t="shared" si="1"/>
        <v>KXL</v>
      </c>
      <c r="I46" s="14"/>
    </row>
    <row r="47" spans="1:9" s="12" customFormat="1" ht="17.45" customHeight="1">
      <c r="A47" s="45">
        <v>36</v>
      </c>
      <c r="B47" s="65">
        <v>21000120</v>
      </c>
      <c r="C47" s="64" t="s">
        <v>222</v>
      </c>
      <c r="D47" s="53" t="s">
        <v>220</v>
      </c>
      <c r="E47" s="45"/>
      <c r="F47" s="54" t="str">
        <f t="shared" si="0"/>
        <v>KXL</v>
      </c>
      <c r="G47" s="45"/>
      <c r="H47" s="61" t="str">
        <f t="shared" si="1"/>
        <v>KXL</v>
      </c>
      <c r="I47" s="14"/>
    </row>
    <row r="48" spans="1:9" s="12" customFormat="1" ht="17.45" customHeight="1">
      <c r="A48" s="45">
        <v>37</v>
      </c>
      <c r="B48" s="65">
        <v>21003104</v>
      </c>
      <c r="C48" s="64" t="s">
        <v>223</v>
      </c>
      <c r="D48" s="53" t="s">
        <v>224</v>
      </c>
      <c r="E48" s="45"/>
      <c r="F48" s="54" t="str">
        <f t="shared" si="0"/>
        <v>KXL</v>
      </c>
      <c r="G48" s="45"/>
      <c r="H48" s="61" t="str">
        <f t="shared" si="1"/>
        <v>KXL</v>
      </c>
      <c r="I48" s="14"/>
    </row>
    <row r="49" spans="1:9" s="12" customFormat="1" ht="17.45" customHeight="1">
      <c r="A49" s="45">
        <v>38</v>
      </c>
      <c r="B49" s="65">
        <v>21002974</v>
      </c>
      <c r="C49" s="64" t="s">
        <v>225</v>
      </c>
      <c r="D49" s="53" t="s">
        <v>226</v>
      </c>
      <c r="E49" s="45"/>
      <c r="F49" s="54" t="str">
        <f t="shared" si="0"/>
        <v>KXL</v>
      </c>
      <c r="G49" s="45"/>
      <c r="H49" s="61" t="str">
        <f t="shared" si="1"/>
        <v>KXL</v>
      </c>
      <c r="I49" s="14"/>
    </row>
    <row r="50" spans="1:9" s="12" customFormat="1" ht="17.45" customHeight="1">
      <c r="A50" s="45">
        <v>39</v>
      </c>
      <c r="B50" s="65">
        <v>21002871</v>
      </c>
      <c r="C50" s="64" t="s">
        <v>227</v>
      </c>
      <c r="D50" s="53" t="s">
        <v>228</v>
      </c>
      <c r="E50" s="45"/>
      <c r="F50" s="54" t="str">
        <f t="shared" si="0"/>
        <v>KXL</v>
      </c>
      <c r="G50" s="45"/>
      <c r="H50" s="61" t="str">
        <f t="shared" si="1"/>
        <v>KXL</v>
      </c>
      <c r="I50" s="14"/>
    </row>
    <row r="51" spans="1:9" s="12" customFormat="1" ht="17.45" customHeight="1">
      <c r="A51" s="45">
        <v>40</v>
      </c>
      <c r="B51" s="65">
        <v>21002608</v>
      </c>
      <c r="C51" s="64" t="s">
        <v>229</v>
      </c>
      <c r="D51" s="53" t="s">
        <v>230</v>
      </c>
      <c r="E51" s="45"/>
      <c r="F51" s="54" t="str">
        <f t="shared" si="0"/>
        <v>KXL</v>
      </c>
      <c r="G51" s="45"/>
      <c r="H51" s="61" t="str">
        <f t="shared" si="1"/>
        <v>KXL</v>
      </c>
      <c r="I51" s="55"/>
    </row>
    <row r="52" spans="1:9" s="12" customFormat="1" ht="17.45" customHeight="1">
      <c r="A52" s="45">
        <v>41</v>
      </c>
      <c r="B52" s="65">
        <v>21000584</v>
      </c>
      <c r="C52" s="64" t="s">
        <v>231</v>
      </c>
      <c r="D52" s="53" t="s">
        <v>232</v>
      </c>
      <c r="E52" s="45"/>
      <c r="F52" s="54" t="str">
        <f t="shared" si="0"/>
        <v>KXL</v>
      </c>
      <c r="G52" s="45"/>
      <c r="H52" s="61" t="str">
        <f t="shared" si="1"/>
        <v>KXL</v>
      </c>
      <c r="I52" s="14"/>
    </row>
    <row r="53" spans="1:9" s="12" customFormat="1" ht="17.45" customHeight="1">
      <c r="A53" s="45">
        <v>42</v>
      </c>
      <c r="B53" s="65">
        <v>21000611</v>
      </c>
      <c r="C53" s="64" t="s">
        <v>233</v>
      </c>
      <c r="D53" s="53" t="s">
        <v>234</v>
      </c>
      <c r="E53" s="45"/>
      <c r="F53" s="54" t="str">
        <f t="shared" si="0"/>
        <v>KXL</v>
      </c>
      <c r="G53" s="45"/>
      <c r="H53" s="61" t="str">
        <f t="shared" si="1"/>
        <v>KXL</v>
      </c>
      <c r="I53" s="14"/>
    </row>
    <row r="54" spans="1:9" s="12" customFormat="1" ht="17.45" customHeight="1">
      <c r="A54" s="45">
        <v>43</v>
      </c>
      <c r="B54" s="65">
        <v>21003286</v>
      </c>
      <c r="C54" s="64" t="s">
        <v>235</v>
      </c>
      <c r="D54" s="53" t="s">
        <v>236</v>
      </c>
      <c r="E54" s="45"/>
      <c r="F54" s="54" t="str">
        <f t="shared" si="0"/>
        <v>KXL</v>
      </c>
      <c r="G54" s="45"/>
      <c r="H54" s="61" t="str">
        <f t="shared" si="1"/>
        <v>KXL</v>
      </c>
      <c r="I54" s="14"/>
    </row>
    <row r="55" spans="1:9" s="12" customFormat="1" ht="17.45" customHeight="1">
      <c r="A55" s="45">
        <v>44</v>
      </c>
      <c r="B55" s="65">
        <v>21002332</v>
      </c>
      <c r="C55" s="64" t="s">
        <v>237</v>
      </c>
      <c r="D55" s="53" t="s">
        <v>236</v>
      </c>
      <c r="E55" s="45"/>
      <c r="F55" s="54" t="str">
        <f t="shared" si="0"/>
        <v>KXL</v>
      </c>
      <c r="G55" s="45"/>
      <c r="H55" s="61" t="str">
        <f t="shared" si="1"/>
        <v>KXL</v>
      </c>
      <c r="I55" s="14"/>
    </row>
    <row r="56" spans="1:9" s="12" customFormat="1" ht="17.45" customHeight="1">
      <c r="A56" s="69">
        <v>45</v>
      </c>
      <c r="B56" s="65">
        <v>21000474</v>
      </c>
      <c r="C56" s="64" t="s">
        <v>238</v>
      </c>
      <c r="D56" s="53" t="s">
        <v>239</v>
      </c>
      <c r="E56" s="45"/>
      <c r="F56" s="54" t="str">
        <f t="shared" ref="F56" si="2">IF(AND(E56&gt;=90),"XS",IF(AND(E56&gt;=80),"Tốt",IF(AND(E56&gt;=70),"Khá",IF(AND(E56&gt;=60),"TB",IF(AND(E56&gt;=50),"TB",IF(AND(E56&lt;50),IF(AND(E56&gt;0),"Yếu",IF(AND(E56=0),"KXL"," "))))))))</f>
        <v>KXL</v>
      </c>
      <c r="G56" s="45"/>
      <c r="H56" s="61" t="str">
        <f t="shared" ref="H56" si="3">IF(AND(G56&gt;=90),"XS",IF(AND(G56&gt;=80),"Tốt",IF(AND(G56&gt;=70),"Khá",IF(AND(G56&gt;=60),"TB",IF(AND(G56&gt;=50),"TB",IF(AND(G56&lt;50),IF(AND(G56&gt;0),"Yếu",IF(AND(G56=0),"KXL"," "))))))))</f>
        <v>KXL</v>
      </c>
      <c r="I56" s="14"/>
    </row>
    <row r="57" spans="1:9" ht="20.100000000000001" customHeight="1">
      <c r="A57" s="46"/>
      <c r="B57" s="46"/>
      <c r="C57" s="89" t="s">
        <v>146</v>
      </c>
      <c r="D57" s="89"/>
      <c r="E57" s="89"/>
      <c r="F57" s="89"/>
      <c r="G57" s="89"/>
      <c r="H57" s="89"/>
      <c r="I57" s="89"/>
    </row>
    <row r="58" spans="1:9" ht="18" customHeight="1">
      <c r="C58" s="90" t="s">
        <v>147</v>
      </c>
      <c r="D58" s="90"/>
      <c r="E58" s="91" t="s">
        <v>142</v>
      </c>
      <c r="F58" s="91"/>
      <c r="G58" s="91" t="s">
        <v>143</v>
      </c>
      <c r="H58" s="91"/>
      <c r="I58" s="90" t="s">
        <v>13</v>
      </c>
    </row>
    <row r="59" spans="1:9" s="12" customFormat="1" ht="18" customHeight="1">
      <c r="C59" s="90"/>
      <c r="D59" s="90"/>
      <c r="E59" s="52" t="s">
        <v>148</v>
      </c>
      <c r="F59" s="19" t="s">
        <v>149</v>
      </c>
      <c r="G59" s="52" t="s">
        <v>148</v>
      </c>
      <c r="H59" s="19" t="s">
        <v>149</v>
      </c>
      <c r="I59" s="90"/>
    </row>
    <row r="60" spans="1:9" ht="18" customHeight="1">
      <c r="C60" s="75" t="s">
        <v>150</v>
      </c>
      <c r="D60" s="75"/>
      <c r="E60" s="56">
        <f>COUNTIF(F12:F56,"XS")</f>
        <v>1</v>
      </c>
      <c r="F60" s="57">
        <f>E60*100/$A$56</f>
        <v>2.2222222222222223</v>
      </c>
      <c r="G60" s="62">
        <f>COUNTIF(H12:H56,"XS")</f>
        <v>0</v>
      </c>
      <c r="H60" s="63">
        <f>G60*100/$A$56</f>
        <v>0</v>
      </c>
      <c r="I60" s="60"/>
    </row>
    <row r="61" spans="1:9" ht="18" customHeight="1">
      <c r="C61" s="75" t="s">
        <v>151</v>
      </c>
      <c r="D61" s="75"/>
      <c r="E61" s="56">
        <f>COUNTIF(F12:F56,"Tốt")</f>
        <v>0</v>
      </c>
      <c r="F61" s="57">
        <f>E61*100/$A$56</f>
        <v>0</v>
      </c>
      <c r="G61" s="62">
        <f>COUNTIF(H12:H56,"Tốt")</f>
        <v>0</v>
      </c>
      <c r="H61" s="63">
        <f t="shared" ref="H61:H65" si="4">G61*100/$A$56</f>
        <v>0</v>
      </c>
      <c r="I61" s="60"/>
    </row>
    <row r="62" spans="1:9" ht="18" customHeight="1">
      <c r="C62" s="75" t="s">
        <v>152</v>
      </c>
      <c r="D62" s="75"/>
      <c r="E62" s="56">
        <f>COUNTIF(F12:F56,"Khá")</f>
        <v>0</v>
      </c>
      <c r="F62" s="57">
        <f t="shared" ref="F62:F65" si="5">E62*100/$A$56</f>
        <v>0</v>
      </c>
      <c r="G62" s="62">
        <f>COUNTIF(H12:H56,"Khá")</f>
        <v>0</v>
      </c>
      <c r="H62" s="63">
        <f t="shared" si="4"/>
        <v>0</v>
      </c>
      <c r="I62" s="60"/>
    </row>
    <row r="63" spans="1:9" ht="18" customHeight="1">
      <c r="C63" s="75" t="s">
        <v>153</v>
      </c>
      <c r="D63" s="75"/>
      <c r="E63" s="56">
        <f>COUNTIF(F12:F56,"TB")</f>
        <v>0</v>
      </c>
      <c r="F63" s="57">
        <f t="shared" si="5"/>
        <v>0</v>
      </c>
      <c r="G63" s="62">
        <f>COUNTIF(H12:H56,"TB")</f>
        <v>0</v>
      </c>
      <c r="H63" s="63">
        <f t="shared" si="4"/>
        <v>0</v>
      </c>
      <c r="I63" s="60"/>
    </row>
    <row r="64" spans="1:9" ht="18" customHeight="1">
      <c r="C64" s="75" t="s">
        <v>154</v>
      </c>
      <c r="D64" s="75"/>
      <c r="E64" s="56">
        <f>COUNTIF(F12:F56,"Yếu")</f>
        <v>0</v>
      </c>
      <c r="F64" s="57">
        <f t="shared" si="5"/>
        <v>0</v>
      </c>
      <c r="G64" s="62">
        <f>COUNTIF(H12:H56,"Yếu")</f>
        <v>0</v>
      </c>
      <c r="H64" s="63">
        <f t="shared" si="4"/>
        <v>0</v>
      </c>
      <c r="I64" s="60"/>
    </row>
    <row r="65" spans="1:10" ht="18" customHeight="1">
      <c r="C65" s="75" t="s">
        <v>155</v>
      </c>
      <c r="D65" s="75"/>
      <c r="E65" s="56">
        <f>COUNTIF(F12:F56,"KXL")</f>
        <v>44</v>
      </c>
      <c r="F65" s="57">
        <f t="shared" si="5"/>
        <v>97.777777777777771</v>
      </c>
      <c r="G65" s="62">
        <f>COUNTIF(H12:H56,"KXL")</f>
        <v>45</v>
      </c>
      <c r="H65" s="63">
        <f t="shared" si="4"/>
        <v>100</v>
      </c>
      <c r="I65" s="60"/>
    </row>
    <row r="66" spans="1:10">
      <c r="C66" s="44"/>
      <c r="D66" s="44"/>
      <c r="F66" s="58"/>
    </row>
    <row r="67" spans="1:10" ht="18" customHeight="1">
      <c r="E67" s="92" t="s">
        <v>158</v>
      </c>
      <c r="F67" s="92"/>
      <c r="G67" s="92"/>
      <c r="H67" s="92"/>
      <c r="I67" s="92"/>
    </row>
    <row r="68" spans="1:10" ht="18" customHeight="1">
      <c r="A68" s="74" t="s">
        <v>156</v>
      </c>
      <c r="B68" s="74"/>
      <c r="C68" s="74"/>
      <c r="D68" s="74"/>
      <c r="E68" s="74"/>
      <c r="F68" s="74" t="s">
        <v>142</v>
      </c>
      <c r="G68" s="74"/>
      <c r="H68" s="74"/>
      <c r="I68" s="66" t="s">
        <v>157</v>
      </c>
      <c r="J68" s="59"/>
    </row>
    <row r="69" spans="1:10" ht="18" customHeight="1"/>
    <row r="70" spans="1:10" ht="18" customHeight="1"/>
    <row r="71" spans="1:10" ht="18" customHeight="1"/>
    <row r="72" spans="1:10" ht="18" customHeight="1">
      <c r="A72" s="68">
        <v>1</v>
      </c>
    </row>
    <row r="73" spans="1:10">
      <c r="F73" s="70"/>
      <c r="G73" s="70"/>
      <c r="H73" s="70"/>
      <c r="I73" s="67"/>
    </row>
  </sheetData>
  <mergeCells count="31">
    <mergeCell ref="A68:E68"/>
    <mergeCell ref="F68:H68"/>
    <mergeCell ref="C61:D61"/>
    <mergeCell ref="C62:D62"/>
    <mergeCell ref="C63:D63"/>
    <mergeCell ref="C64:D64"/>
    <mergeCell ref="C65:D65"/>
    <mergeCell ref="E67:I67"/>
    <mergeCell ref="G10:H10"/>
    <mergeCell ref="I10:I11"/>
    <mergeCell ref="C57:I57"/>
    <mergeCell ref="C58:D59"/>
    <mergeCell ref="E58:F58"/>
    <mergeCell ref="G58:H58"/>
    <mergeCell ref="I58:I59"/>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21T4-KTD1</vt:lpstr>
      <vt:lpstr>RL.Cá nhân</vt:lpstr>
      <vt:lpstr>Sheet1</vt:lpstr>
      <vt:lpstr>Sheet2</vt:lpstr>
      <vt:lpstr>'21T4-KTD1'!Print_Area</vt:lpstr>
      <vt:lpstr>'21T4-KTD1'!Print_Titles</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2023-06-30T08:28:26Z</dcterms:modified>
</cp:coreProperties>
</file>