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20490" windowHeight="7755"/>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hop'!$A$1:$I$80</definedName>
    <definedName name="_xlnm.Print_Titles" localSheetId="0">'M. Tong hop'!$10:$11</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12" i="25"/>
  <c r="G69" i="25" l="1"/>
  <c r="H69" i="25" s="1"/>
  <c r="G64" i="25"/>
  <c r="E64" i="25"/>
  <c r="E69" i="25"/>
  <c r="F69" i="25" l="1"/>
  <c r="F64" i="25"/>
  <c r="H64" i="25"/>
  <c r="E65" i="25"/>
  <c r="F65" i="25" s="1"/>
  <c r="G65" i="25"/>
  <c r="H65" i="25" s="1"/>
  <c r="E66" i="25"/>
  <c r="F66" i="25" s="1"/>
  <c r="G66" i="25"/>
  <c r="H66" i="25" s="1"/>
  <c r="E67" i="25"/>
  <c r="F67" i="25" s="1"/>
  <c r="G67" i="25"/>
  <c r="H67" i="25" s="1"/>
  <c r="E68" i="25"/>
  <c r="F68" i="25" s="1"/>
  <c r="G68" i="25"/>
  <c r="H6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<sst xmlns="http://schemas.openxmlformats.org/spreadsheetml/2006/main" count="329" uniqueCount="296">
  <si>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</si>
  <si>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</si>
  <si>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</si>
  <si>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</si>
  <si>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</si>
  <si>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</si>
  <si>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</si>
  <si>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</si>
  <si>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</si>
  <si>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</si>
  <si>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</si>
  <si>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</si>
  <si>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</si>
  <si>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</si>
  <si>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</si>
  <si>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</si>
  <si>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</si>
  <si>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</si>
  <si>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</si>
  <si>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</si>
  <si>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</si>
  <si>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</si>
  <si>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</si>
  <si>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</si>
  <si>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</si>
  <si>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</si>
  <si>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</si>
  <si>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</si>
  <si>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</si>
  <si>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</si>
  <si>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</si>
  <si>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</si>
  <si>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</si>
  <si>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</si>
  <si>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</si>
  <si>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</si>
  <si>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</si>
  <si>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</si>
  <si>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</si>
  <si>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</si>
  <si>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</si>
  <si>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</si>
  <si>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</si>
  <si>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</si>
  <si>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</si>
  <si>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</si>
  <si>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</si>
  <si>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</si>
  <si>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</si>
  <si>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</si>
  <si>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</si>
  <si>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</si>
  <si>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</si>
  <si>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</si>
  <si>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</si>
  <si>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</si>
  <si>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</si>
  <si>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</si>
  <si>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</si>
  <si>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</si>
  <si>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</si>
  <si>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</si>
  <si>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</si>
  <si>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</si>
  <si>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</si>
  <si>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</si>
  <si>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</si>
  <si>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</si>
  <si>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</si>
  <si>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</si>
  <si>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</si>
  <si>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</si>
  <si>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</si>
  <si>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</si>
  <si>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</si>
  <si>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</si>
  <si>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</si>
  <si>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</si>
  <si>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</si>
  <si>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</si>
  <si>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</si>
  <si>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</si>
  <si>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</si>
  <si>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</si>
  <si>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</si>
  <si>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</si>
  <si>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</si>
  <si>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</si>
  <si>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</si>
  <si>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</si>
  <si>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</si>
  <si>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</si>
  <si>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</si>
  <si>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</si>
  <si>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</si>
  <si>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</si>
  <si>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</si>
  <si>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</si>
  <si>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</si>
  <si>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</si>
  <si>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</si>
  <si>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</si>
  <si>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</si>
  <si>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</si>
  <si>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</si>
  <si>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</si>
  <si>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</si>
  <si>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</si>
  <si>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</si>
  <si>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</si>
  <si>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</si>
  <si>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</si>
  <si>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</si>
  <si>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</si>
  <si>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</si>
  <si>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</si>
  <si>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</si>
  <si>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</si>
  <si>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</si>
  <si>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</si>
  <si>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</si>
  <si>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</si>
  <si>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</si>
  <si>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</si>
  <si>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</si>
  <si>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</si>
  <si>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</si>
  <si>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</si>
  <si>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</si>
  <si>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</si>
  <si>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</si>
  <si>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</si>
  <si>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</si>
  <si>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</si>
  <si>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</si>
  <si>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</si>
  <si>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</si>
  <si>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</si>
  <si>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</si>
  <si>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</si>
  <si>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</si>
  <si>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</si>
  <si>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</si>
  <si>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</si>
  <si>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</si>
  <si>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</si>
  <si>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</si>
  <si>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</si>
  <si>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</si>
  <si>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</si>
  <si>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</si>
  <si>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</si>
  <si>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</si>
  <si>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</si>
  <si>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</si>
  <si>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</si>
  <si>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</si>
  <si>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</si>
  <si>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</si>
  <si>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</si>
  <si>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21T4-QKS1            Sĩ số:   49       Khoa:      Kinh tế             </t>
  </si>
  <si>
    <t>21000361</t>
  </si>
  <si>
    <t>Hoàng Thái</t>
  </si>
  <si>
    <t>An</t>
  </si>
  <si>
    <t>21003240</t>
  </si>
  <si>
    <t>Đoàn Tuấn</t>
  </si>
  <si>
    <t>Anh</t>
  </si>
  <si>
    <t>21002642</t>
  </si>
  <si>
    <t>Trần Thị Ngọc</t>
  </si>
  <si>
    <t>Ánh</t>
  </si>
  <si>
    <t>21000369</t>
  </si>
  <si>
    <t>Phù Thi</t>
  </si>
  <si>
    <t>Chi</t>
  </si>
  <si>
    <t>21000461</t>
  </si>
  <si>
    <t>Thái Kim</t>
  </si>
  <si>
    <t>21000551</t>
  </si>
  <si>
    <t>Nguyễn Huỳnh Trí</t>
  </si>
  <si>
    <t>Dũng</t>
  </si>
  <si>
    <t>21003319</t>
  </si>
  <si>
    <t>Lê Văn</t>
  </si>
  <si>
    <t>Duy</t>
  </si>
  <si>
    <t>21001584</t>
  </si>
  <si>
    <t>Trần Huỳnh Gia</t>
  </si>
  <si>
    <t>Hân</t>
  </si>
  <si>
    <t>21000329</t>
  </si>
  <si>
    <t>Nguyễn Cao Minh</t>
  </si>
  <si>
    <t>Hiền</t>
  </si>
  <si>
    <t>21000421</t>
  </si>
  <si>
    <t>Lê Ngọc Quỳnh</t>
  </si>
  <si>
    <t>Hương</t>
  </si>
  <si>
    <t>21003123</t>
  </si>
  <si>
    <t>Nguyễn Mai</t>
  </si>
  <si>
    <t>21004198</t>
  </si>
  <si>
    <t>Nguyễn Sỹ</t>
  </si>
  <si>
    <t>Khang</t>
  </si>
  <si>
    <t>21000692</t>
  </si>
  <si>
    <t>Phạm Trường</t>
  </si>
  <si>
    <t>21004149</t>
  </si>
  <si>
    <t>La Nguyễn Anh</t>
  </si>
  <si>
    <t>Khoa</t>
  </si>
  <si>
    <t>21002246</t>
  </si>
  <si>
    <t>Mai Vũ Đăng</t>
  </si>
  <si>
    <t>Khôi</t>
  </si>
  <si>
    <t>21003923</t>
  </si>
  <si>
    <t>Nguyễn Minh</t>
  </si>
  <si>
    <t>21000588</t>
  </si>
  <si>
    <t>Nguyễn Huỳnh Ngọc</t>
  </si>
  <si>
    <t>Khuyên</t>
  </si>
  <si>
    <t>21000558</t>
  </si>
  <si>
    <t>Hoàng Tuấn</t>
  </si>
  <si>
    <t>Kiệt</t>
  </si>
  <si>
    <t>21000320</t>
  </si>
  <si>
    <t>Nguyễn Phát Tài</t>
  </si>
  <si>
    <t>Lộc</t>
  </si>
  <si>
    <t>21002466</t>
  </si>
  <si>
    <t>Nguyễn Xuân</t>
  </si>
  <si>
    <t>21001392</t>
  </si>
  <si>
    <t>Nguyễn Hoàng</t>
  </si>
  <si>
    <t>Nam</t>
  </si>
  <si>
    <t>21004226</t>
  </si>
  <si>
    <t>Vũ Kim</t>
  </si>
  <si>
    <t>Ngân</t>
  </si>
  <si>
    <t>21002110</t>
  </si>
  <si>
    <t>Ngô Khánh</t>
  </si>
  <si>
    <t>Nghi</t>
  </si>
  <si>
    <t>21002846</t>
  </si>
  <si>
    <t>Lê Quốc</t>
  </si>
  <si>
    <t>Nghĩa</t>
  </si>
  <si>
    <t>21003602</t>
  </si>
  <si>
    <t>Nguyễn Khải</t>
  </si>
  <si>
    <t>Nguyên</t>
  </si>
  <si>
    <t>21001992</t>
  </si>
  <si>
    <t>Nguyễn Thị Thảo</t>
  </si>
  <si>
    <t>21004216</t>
  </si>
  <si>
    <t>Phạm Tấn</t>
  </si>
  <si>
    <t>Phát</t>
  </si>
  <si>
    <t>21000055</t>
  </si>
  <si>
    <t>Hà Quang Bảo</t>
  </si>
  <si>
    <t>Phúc</t>
  </si>
  <si>
    <t>21003178</t>
  </si>
  <si>
    <t>Lê Trọng</t>
  </si>
  <si>
    <t>21004701</t>
  </si>
  <si>
    <t>Ngô Hoàng</t>
  </si>
  <si>
    <t>21004128</t>
  </si>
  <si>
    <t>Phụng</t>
  </si>
  <si>
    <t>21003407</t>
  </si>
  <si>
    <t>Nguyễn Trang Minh</t>
  </si>
  <si>
    <t>Phương</t>
  </si>
  <si>
    <t>21001790</t>
  </si>
  <si>
    <t>Nguyễn Ngọc</t>
  </si>
  <si>
    <t>Quyên</t>
  </si>
  <si>
    <t>21004652</t>
  </si>
  <si>
    <t>Nguyễn Ngọc Diễm</t>
  </si>
  <si>
    <t>Quỳnh</t>
  </si>
  <si>
    <t>21002776</t>
  </si>
  <si>
    <t>Bùi Thanh</t>
  </si>
  <si>
    <t>Sơn</t>
  </si>
  <si>
    <t>21002857</t>
  </si>
  <si>
    <t>Trần Thị Thùy</t>
  </si>
  <si>
    <t>Tâm</t>
  </si>
  <si>
    <t>21003055</t>
  </si>
  <si>
    <t>Khuất Bá</t>
  </si>
  <si>
    <t>Thiện</t>
  </si>
  <si>
    <t>21002927</t>
  </si>
  <si>
    <t>Phạm Cẩm</t>
  </si>
  <si>
    <t>Tiên</t>
  </si>
  <si>
    <t>21003146</t>
  </si>
  <si>
    <t>Lê Ngọc Bảo</t>
  </si>
  <si>
    <t>Trân</t>
  </si>
  <si>
    <t>21000238</t>
  </si>
  <si>
    <t>Trang</t>
  </si>
  <si>
    <t>21003930</t>
  </si>
  <si>
    <t>Đường Minh</t>
  </si>
  <si>
    <t>Trung</t>
  </si>
  <si>
    <t>21002784</t>
  </si>
  <si>
    <t>Lê Anh</t>
  </si>
  <si>
    <t>Tuấn</t>
  </si>
  <si>
    <t>21000423</t>
  </si>
  <si>
    <t>Huỳnh Ngọc Bích</t>
  </si>
  <si>
    <t>Tuyền</t>
  </si>
  <si>
    <t>21003209</t>
  </si>
  <si>
    <t>Phan Đặng Thái</t>
  </si>
  <si>
    <t>21000401</t>
  </si>
  <si>
    <t>Phạm Trần Thanh</t>
  </si>
  <si>
    <t>Vân</t>
  </si>
  <si>
    <t>21002474</t>
  </si>
  <si>
    <t>Ngô Dương Tường</t>
  </si>
  <si>
    <t>Vi</t>
  </si>
  <si>
    <t>21003410</t>
  </si>
  <si>
    <t>Nguyễn Lâm Yến</t>
  </si>
  <si>
    <t>Vy</t>
  </si>
  <si>
    <t>21002905</t>
  </si>
  <si>
    <t>Phạm Vũ Thái</t>
  </si>
  <si>
    <t>21003248</t>
  </si>
  <si>
    <t>Trần Ngọc Hải</t>
  </si>
  <si>
    <t>Yến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</si>
</sst>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7"/>
  <sheetViews>
    <sheetView tabSelected="1" view="pageBreakPreview" zoomScaleNormal="100" zoomScaleSheetLayoutView="100" workbookViewId="0">
      <selection activeCell="C10" sqref="C10:D11"/>
    </sheetView>
  </sheetViews>
  <sheetFormatPr defaultRowHeight="15"/>
  <cols>
    <col min="1" max="1" width="5.125" style="4" customWidth="1"/>
    <col min="2" max="2" width="10.625" style="4" customWidth="1"/>
    <col min="3" max="3" width="17.875" style="4" customWidth="1"/>
    <col min="4" max="5" width="7.625" style="4" customWidth="1"/>
    <col min="6" max="6" width="8.5" style="4" customWidth="1"/>
    <col min="7" max="7" width="7.75" style="4" customWidth="1"/>
    <col min="8" max="8" width="8"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59" si="0">IF(AND(E13&gt;=90),"XS",IF(AND(E13&gt;=80),"Tốt",IF(AND(E13&gt;=70),"Khá",IF(AND(E13&gt;=60),"TB",IF(AND(E13&gt;=50),"TB",IF(AND(E13&lt;50),IF(AND(E13&gt;0),"Yếu",IF(AND(E13=0),"KXL"," "))))))))</f>
        <v>KXL</v>
      </c>
      <c r="G13" s="45"/>
      <c r="H13" s="61" t="str">
        <f t="shared" ref="H13:H59" si="1">IF(AND(G13&gt;=90),"XS",IF(AND(G13&gt;=80),"Tốt",IF(AND(G13&gt;=70),"Khá",IF(AND(G13&gt;=60),"TB",IF(AND(G13&gt;=50),"TB",IF(AND(G13&lt;50),IF(AND(G13&gt;0),"Yếu",IF(AND(G13=0),"KXL"," "))))))))</f>
        <v>KXL</v>
      </c>
      <c r="I13" s="55"/>
    </row>
    <row r="14" spans="1:20" s="12" customFormat="1" ht="17.45" customHeight="1">
      <c r="A14" s="45">
        <v>3</v>
      </c>
      <c r="B14" s="65" t="s">
        <v>167</v>
      </c>
      <c r="C14" s="64" t="s">
        <v>168</v>
      </c>
      <c r="D14" s="53" t="s">
        <v>169</v>
      </c>
      <c r="E14" s="45"/>
      <c r="F14" s="54" t="str">
        <f t="shared" si="0"/>
        <v>KXL</v>
      </c>
      <c r="G14" s="45"/>
      <c r="H14" s="61" t="str">
        <f t="shared" si="1"/>
        <v>KXL</v>
      </c>
      <c r="I14" s="55"/>
    </row>
    <row r="15" spans="1:20" s="12" customFormat="1" ht="17.45" customHeight="1">
      <c r="A15" s="45">
        <v>4</v>
      </c>
      <c r="B15" s="65" t="s">
        <v>170</v>
      </c>
      <c r="C15" s="64" t="s">
        <v>171</v>
      </c>
      <c r="D15" s="53" t="s">
        <v>172</v>
      </c>
      <c r="E15" s="45"/>
      <c r="F15" s="54" t="str">
        <f t="shared" si="0"/>
        <v>KXL</v>
      </c>
      <c r="G15" s="45"/>
      <c r="H15" s="61" t="str">
        <f t="shared" si="1"/>
        <v>KXL</v>
      </c>
      <c r="I15" s="14"/>
    </row>
    <row r="16" spans="1:20" s="12" customFormat="1" ht="17.45" customHeight="1">
      <c r="A16" s="45">
        <v>5</v>
      </c>
      <c r="B16" s="65" t="s">
        <v>173</v>
      </c>
      <c r="C16" s="64" t="s">
        <v>174</v>
      </c>
      <c r="D16" s="53" t="s">
        <v>172</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189</v>
      </c>
      <c r="E22" s="45"/>
      <c r="F22" s="54" t="str">
        <f t="shared" si="0"/>
        <v>KXL</v>
      </c>
      <c r="G22" s="45"/>
      <c r="H22" s="61" t="str">
        <f t="shared" si="1"/>
        <v>KXL</v>
      </c>
      <c r="I22" s="55"/>
    </row>
    <row r="23" spans="1:9" s="12" customFormat="1" ht="17.45" customHeight="1">
      <c r="A23" s="45">
        <v>12</v>
      </c>
      <c r="B23" s="65" t="s">
        <v>192</v>
      </c>
      <c r="C23" s="64" t="s">
        <v>193</v>
      </c>
      <c r="D23" s="53" t="s">
        <v>194</v>
      </c>
      <c r="E23" s="45"/>
      <c r="F23" s="54" t="str">
        <f t="shared" si="0"/>
        <v>KXL</v>
      </c>
      <c r="G23" s="45"/>
      <c r="H23" s="61" t="str">
        <f t="shared" si="1"/>
        <v>KXL</v>
      </c>
      <c r="I23" s="14"/>
    </row>
    <row r="24" spans="1:9" s="12" customFormat="1" ht="17.45" customHeight="1">
      <c r="A24" s="45">
        <v>13</v>
      </c>
      <c r="B24" s="65" t="s">
        <v>195</v>
      </c>
      <c r="C24" s="64" t="s">
        <v>196</v>
      </c>
      <c r="D24" s="53" t="s">
        <v>194</v>
      </c>
      <c r="E24" s="45"/>
      <c r="F24" s="54" t="str">
        <f t="shared" si="0"/>
        <v>KXL</v>
      </c>
      <c r="G24" s="45"/>
      <c r="H24" s="61" t="str">
        <f t="shared" si="1"/>
        <v>KXL</v>
      </c>
      <c r="I24" s="14"/>
    </row>
    <row r="25" spans="1:9" s="12" customFormat="1" ht="17.45" customHeight="1">
      <c r="A25" s="45">
        <v>14</v>
      </c>
      <c r="B25" s="65" t="s">
        <v>197</v>
      </c>
      <c r="C25" s="64" t="s">
        <v>198</v>
      </c>
      <c r="D25" s="53" t="s">
        <v>199</v>
      </c>
      <c r="E25" s="45"/>
      <c r="F25" s="54" t="str">
        <f t="shared" si="0"/>
        <v>KXL</v>
      </c>
      <c r="G25" s="45"/>
      <c r="H25" s="61" t="str">
        <f t="shared" si="1"/>
        <v>KXL</v>
      </c>
      <c r="I25" s="14"/>
    </row>
    <row r="26" spans="1:9" s="12" customFormat="1" ht="17.45" customHeight="1">
      <c r="A26" s="45">
        <v>15</v>
      </c>
      <c r="B26" s="65" t="s">
        <v>200</v>
      </c>
      <c r="C26" s="64" t="s">
        <v>201</v>
      </c>
      <c r="D26" s="53" t="s">
        <v>202</v>
      </c>
      <c r="E26" s="45"/>
      <c r="F26" s="54" t="str">
        <f t="shared" si="0"/>
        <v>KXL</v>
      </c>
      <c r="G26" s="45"/>
      <c r="H26" s="61" t="str">
        <f t="shared" si="1"/>
        <v>KXL</v>
      </c>
      <c r="I26" s="14"/>
    </row>
    <row r="27" spans="1:9" s="12" customFormat="1" ht="17.45" customHeight="1">
      <c r="A27" s="45">
        <v>16</v>
      </c>
      <c r="B27" s="65" t="s">
        <v>203</v>
      </c>
      <c r="C27" s="64" t="s">
        <v>204</v>
      </c>
      <c r="D27" s="53" t="s">
        <v>202</v>
      </c>
      <c r="E27" s="45"/>
      <c r="F27" s="54" t="str">
        <f t="shared" si="0"/>
        <v>KXL</v>
      </c>
      <c r="G27" s="45"/>
      <c r="H27" s="61" t="str">
        <f t="shared" si="1"/>
        <v>KXL</v>
      </c>
      <c r="I27" s="14"/>
    </row>
    <row r="28" spans="1:9" s="12" customFormat="1" ht="17.45" customHeight="1">
      <c r="A28" s="45">
        <v>17</v>
      </c>
      <c r="B28" s="65" t="s">
        <v>205</v>
      </c>
      <c r="C28" s="64" t="s">
        <v>206</v>
      </c>
      <c r="D28" s="53" t="s">
        <v>207</v>
      </c>
      <c r="E28" s="45"/>
      <c r="F28" s="54" t="str">
        <f t="shared" si="0"/>
        <v>KXL</v>
      </c>
      <c r="G28" s="45"/>
      <c r="H28" s="61" t="str">
        <f t="shared" si="1"/>
        <v>KXL</v>
      </c>
      <c r="I28" s="14"/>
    </row>
    <row r="29" spans="1:9" s="12" customFormat="1" ht="17.45" customHeight="1">
      <c r="A29" s="45">
        <v>18</v>
      </c>
      <c r="B29" s="65" t="s">
        <v>208</v>
      </c>
      <c r="C29" s="64" t="s">
        <v>209</v>
      </c>
      <c r="D29" s="53" t="s">
        <v>210</v>
      </c>
      <c r="E29" s="45"/>
      <c r="F29" s="54" t="str">
        <f t="shared" si="0"/>
        <v>KXL</v>
      </c>
      <c r="G29" s="45"/>
      <c r="H29" s="61" t="str">
        <f t="shared" si="1"/>
        <v>KXL</v>
      </c>
      <c r="I29" s="14"/>
    </row>
    <row r="30" spans="1:9" s="12" customFormat="1" ht="17.45" customHeight="1">
      <c r="A30" s="45">
        <v>19</v>
      </c>
      <c r="B30" s="65" t="s">
        <v>211</v>
      </c>
      <c r="C30" s="64" t="s">
        <v>212</v>
      </c>
      <c r="D30" s="53" t="s">
        <v>213</v>
      </c>
      <c r="E30" s="45"/>
      <c r="F30" s="54" t="str">
        <f t="shared" si="0"/>
        <v>KXL</v>
      </c>
      <c r="G30" s="45"/>
      <c r="H30" s="61" t="str">
        <f t="shared" si="1"/>
        <v>KXL</v>
      </c>
      <c r="I30" s="14"/>
    </row>
    <row r="31" spans="1:9" s="12" customFormat="1" ht="17.45" customHeight="1">
      <c r="A31" s="45">
        <v>20</v>
      </c>
      <c r="B31" s="65" t="s">
        <v>214</v>
      </c>
      <c r="C31" s="64" t="s">
        <v>215</v>
      </c>
      <c r="D31" s="53" t="s">
        <v>213</v>
      </c>
      <c r="E31" s="45"/>
      <c r="F31" s="54" t="str">
        <f t="shared" si="0"/>
        <v>KXL</v>
      </c>
      <c r="G31" s="45"/>
      <c r="H31" s="61" t="str">
        <f t="shared" si="1"/>
        <v>KXL</v>
      </c>
      <c r="I31" s="55"/>
    </row>
    <row r="32" spans="1:9" s="12" customFormat="1" ht="17.45" customHeight="1">
      <c r="A32" s="45">
        <v>21</v>
      </c>
      <c r="B32" s="65" t="s">
        <v>216</v>
      </c>
      <c r="C32" s="64" t="s">
        <v>217</v>
      </c>
      <c r="D32" s="53" t="s">
        <v>218</v>
      </c>
      <c r="E32" s="45"/>
      <c r="F32" s="54" t="str">
        <f t="shared" si="0"/>
        <v>KXL</v>
      </c>
      <c r="G32" s="45"/>
      <c r="H32" s="61" t="str">
        <f t="shared" si="1"/>
        <v>KXL</v>
      </c>
      <c r="I32" s="14"/>
    </row>
    <row r="33" spans="1:9" s="12" customFormat="1" ht="17.45" customHeight="1">
      <c r="A33" s="45">
        <v>22</v>
      </c>
      <c r="B33" s="65" t="s">
        <v>219</v>
      </c>
      <c r="C33" s="64" t="s">
        <v>220</v>
      </c>
      <c r="D33" s="53" t="s">
        <v>221</v>
      </c>
      <c r="E33" s="45"/>
      <c r="F33" s="54" t="str">
        <f t="shared" si="0"/>
        <v>KXL</v>
      </c>
      <c r="G33" s="45"/>
      <c r="H33" s="61" t="str">
        <f t="shared" si="1"/>
        <v>KXL</v>
      </c>
      <c r="I33" s="14"/>
    </row>
    <row r="34" spans="1:9" s="12" customFormat="1" ht="17.45" customHeight="1">
      <c r="A34" s="45">
        <v>23</v>
      </c>
      <c r="B34" s="65" t="s">
        <v>222</v>
      </c>
      <c r="C34" s="64" t="s">
        <v>223</v>
      </c>
      <c r="D34" s="53" t="s">
        <v>224</v>
      </c>
      <c r="E34" s="45"/>
      <c r="F34" s="54" t="str">
        <f t="shared" si="0"/>
        <v>KXL</v>
      </c>
      <c r="G34" s="45"/>
      <c r="H34" s="61" t="str">
        <f t="shared" si="1"/>
        <v>KXL</v>
      </c>
      <c r="I34" s="14"/>
    </row>
    <row r="35" spans="1:9" s="12" customFormat="1" ht="17.45" customHeight="1">
      <c r="A35" s="45">
        <v>24</v>
      </c>
      <c r="B35" s="65" t="s">
        <v>225</v>
      </c>
      <c r="C35" s="64" t="s">
        <v>226</v>
      </c>
      <c r="D35" s="53" t="s">
        <v>227</v>
      </c>
      <c r="E35" s="45"/>
      <c r="F35" s="54" t="str">
        <f t="shared" si="0"/>
        <v>KXL</v>
      </c>
      <c r="G35" s="45"/>
      <c r="H35" s="61" t="str">
        <f t="shared" si="1"/>
        <v>KXL</v>
      </c>
      <c r="I35" s="14"/>
    </row>
    <row r="36" spans="1:9" s="12" customFormat="1" ht="17.45" customHeight="1">
      <c r="A36" s="45">
        <v>25</v>
      </c>
      <c r="B36" s="65" t="s">
        <v>228</v>
      </c>
      <c r="C36" s="64" t="s">
        <v>229</v>
      </c>
      <c r="D36" s="53" t="s">
        <v>230</v>
      </c>
      <c r="E36" s="45"/>
      <c r="F36" s="54" t="str">
        <f t="shared" si="0"/>
        <v>KXL</v>
      </c>
      <c r="G36" s="45"/>
      <c r="H36" s="61" t="str">
        <f t="shared" si="1"/>
        <v>KXL</v>
      </c>
      <c r="I36" s="14"/>
    </row>
    <row r="37" spans="1:9" s="12" customFormat="1" ht="17.45" customHeight="1">
      <c r="A37" s="45">
        <v>26</v>
      </c>
      <c r="B37" s="65" t="s">
        <v>231</v>
      </c>
      <c r="C37" s="64" t="s">
        <v>232</v>
      </c>
      <c r="D37" s="53" t="s">
        <v>230</v>
      </c>
      <c r="E37" s="45"/>
      <c r="F37" s="54" t="str">
        <f t="shared" si="0"/>
        <v>KXL</v>
      </c>
      <c r="G37" s="45"/>
      <c r="H37" s="61" t="str">
        <f t="shared" si="1"/>
        <v>KXL</v>
      </c>
      <c r="I37" s="14"/>
    </row>
    <row r="38" spans="1:9" s="12" customFormat="1" ht="17.45" customHeight="1">
      <c r="A38" s="45">
        <v>27</v>
      </c>
      <c r="B38" s="65" t="s">
        <v>233</v>
      </c>
      <c r="C38" s="64" t="s">
        <v>234</v>
      </c>
      <c r="D38" s="53" t="s">
        <v>235</v>
      </c>
      <c r="E38" s="45"/>
      <c r="F38" s="54" t="str">
        <f t="shared" si="0"/>
        <v>KXL</v>
      </c>
      <c r="G38" s="45"/>
      <c r="H38" s="61" t="str">
        <f t="shared" si="1"/>
        <v>KXL</v>
      </c>
      <c r="I38" s="55"/>
    </row>
    <row r="39" spans="1:9" s="12" customFormat="1" ht="17.45" customHeight="1">
      <c r="A39" s="45">
        <v>28</v>
      </c>
      <c r="B39" s="65" t="s">
        <v>236</v>
      </c>
      <c r="C39" s="64" t="s">
        <v>237</v>
      </c>
      <c r="D39" s="53" t="s">
        <v>238</v>
      </c>
      <c r="E39" s="45"/>
      <c r="F39" s="54" t="str">
        <f t="shared" si="0"/>
        <v>KXL</v>
      </c>
      <c r="G39" s="45"/>
      <c r="H39" s="61" t="str">
        <f t="shared" si="1"/>
        <v>KXL</v>
      </c>
      <c r="I39" s="14"/>
    </row>
    <row r="40" spans="1:9" s="12" customFormat="1" ht="17.45" customHeight="1">
      <c r="A40" s="45">
        <v>29</v>
      </c>
      <c r="B40" s="65" t="s">
        <v>239</v>
      </c>
      <c r="C40" s="64" t="s">
        <v>240</v>
      </c>
      <c r="D40" s="53" t="s">
        <v>238</v>
      </c>
      <c r="E40" s="45"/>
      <c r="F40" s="54" t="str">
        <f t="shared" si="0"/>
        <v>KXL</v>
      </c>
      <c r="G40" s="45"/>
      <c r="H40" s="61" t="str">
        <f t="shared" si="1"/>
        <v>KXL</v>
      </c>
      <c r="I40" s="55"/>
    </row>
    <row r="41" spans="1:9" s="12" customFormat="1" ht="17.45" customHeight="1">
      <c r="A41" s="45">
        <v>30</v>
      </c>
      <c r="B41" s="65" t="s">
        <v>241</v>
      </c>
      <c r="C41" s="64" t="s">
        <v>242</v>
      </c>
      <c r="D41" s="53" t="s">
        <v>238</v>
      </c>
      <c r="E41" s="45"/>
      <c r="F41" s="54" t="str">
        <f t="shared" si="0"/>
        <v>KXL</v>
      </c>
      <c r="G41" s="45"/>
      <c r="H41" s="61" t="str">
        <f t="shared" si="1"/>
        <v>KXL</v>
      </c>
      <c r="I41" s="55"/>
    </row>
    <row r="42" spans="1:9" s="12" customFormat="1" ht="17.45" customHeight="1">
      <c r="A42" s="45">
        <v>31</v>
      </c>
      <c r="B42" s="65" t="s">
        <v>243</v>
      </c>
      <c r="C42" s="64" t="s">
        <v>220</v>
      </c>
      <c r="D42" s="53" t="s">
        <v>244</v>
      </c>
      <c r="E42" s="45"/>
      <c r="F42" s="54" t="str">
        <f t="shared" si="0"/>
        <v>KXL</v>
      </c>
      <c r="G42" s="45"/>
      <c r="H42" s="61" t="str">
        <f t="shared" si="1"/>
        <v>KXL</v>
      </c>
      <c r="I42" s="55"/>
    </row>
    <row r="43" spans="1:9" s="12" customFormat="1" ht="17.45" customHeight="1">
      <c r="A43" s="45">
        <v>32</v>
      </c>
      <c r="B43" s="65" t="s">
        <v>245</v>
      </c>
      <c r="C43" s="64" t="s">
        <v>246</v>
      </c>
      <c r="D43" s="53" t="s">
        <v>247</v>
      </c>
      <c r="E43" s="45"/>
      <c r="F43" s="54" t="str">
        <f t="shared" si="0"/>
        <v>KXL</v>
      </c>
      <c r="G43" s="45"/>
      <c r="H43" s="61" t="str">
        <f t="shared" si="1"/>
        <v>KXL</v>
      </c>
      <c r="I43" s="14"/>
    </row>
    <row r="44" spans="1:9" s="12" customFormat="1" ht="17.45" customHeight="1">
      <c r="A44" s="45">
        <v>33</v>
      </c>
      <c r="B44" s="65" t="s">
        <v>248</v>
      </c>
      <c r="C44" s="64" t="s">
        <v>249</v>
      </c>
      <c r="D44" s="53" t="s">
        <v>250</v>
      </c>
      <c r="E44" s="45"/>
      <c r="F44" s="54" t="str">
        <f t="shared" si="0"/>
        <v>KXL</v>
      </c>
      <c r="G44" s="45"/>
      <c r="H44" s="61" t="str">
        <f t="shared" si="1"/>
        <v>KXL</v>
      </c>
      <c r="I44" s="14"/>
    </row>
    <row r="45" spans="1:9" s="12" customFormat="1" ht="17.45" customHeight="1">
      <c r="A45" s="45">
        <v>34</v>
      </c>
      <c r="B45" s="65" t="s">
        <v>251</v>
      </c>
      <c r="C45" s="64" t="s">
        <v>252</v>
      </c>
      <c r="D45" s="53" t="s">
        <v>253</v>
      </c>
      <c r="E45" s="45"/>
      <c r="F45" s="54" t="str">
        <f t="shared" si="0"/>
        <v>KXL</v>
      </c>
      <c r="G45" s="45"/>
      <c r="H45" s="61" t="str">
        <f t="shared" si="1"/>
        <v>KXL</v>
      </c>
      <c r="I45" s="14"/>
    </row>
    <row r="46" spans="1:9" s="12" customFormat="1" ht="17.45" customHeight="1">
      <c r="A46" s="45">
        <v>35</v>
      </c>
      <c r="B46" s="65" t="s">
        <v>254</v>
      </c>
      <c r="C46" s="64" t="s">
        <v>255</v>
      </c>
      <c r="D46" s="53" t="s">
        <v>256</v>
      </c>
      <c r="E46" s="45"/>
      <c r="F46" s="54" t="str">
        <f t="shared" si="0"/>
        <v>KXL</v>
      </c>
      <c r="G46" s="45"/>
      <c r="H46" s="61" t="str">
        <f t="shared" si="1"/>
        <v>KXL</v>
      </c>
      <c r="I46" s="14"/>
    </row>
    <row r="47" spans="1:9" s="12" customFormat="1" ht="17.45" customHeight="1">
      <c r="A47" s="45">
        <v>36</v>
      </c>
      <c r="B47" s="65" t="s">
        <v>257</v>
      </c>
      <c r="C47" s="64" t="s">
        <v>258</v>
      </c>
      <c r="D47" s="53" t="s">
        <v>259</v>
      </c>
      <c r="E47" s="45"/>
      <c r="F47" s="54" t="str">
        <f t="shared" si="0"/>
        <v>KXL</v>
      </c>
      <c r="G47" s="45"/>
      <c r="H47" s="61" t="str">
        <f t="shared" si="1"/>
        <v>KXL</v>
      </c>
      <c r="I47" s="14"/>
    </row>
    <row r="48" spans="1:9" s="12" customFormat="1" ht="17.45" customHeight="1">
      <c r="A48" s="45">
        <v>37</v>
      </c>
      <c r="B48" s="65" t="s">
        <v>260</v>
      </c>
      <c r="C48" s="64" t="s">
        <v>261</v>
      </c>
      <c r="D48" s="53" t="s">
        <v>262</v>
      </c>
      <c r="E48" s="45"/>
      <c r="F48" s="54" t="str">
        <f t="shared" si="0"/>
        <v>KXL</v>
      </c>
      <c r="G48" s="45"/>
      <c r="H48" s="61" t="str">
        <f t="shared" si="1"/>
        <v>KXL</v>
      </c>
      <c r="I48" s="14"/>
    </row>
    <row r="49" spans="1:9" s="12" customFormat="1" ht="17.45" customHeight="1">
      <c r="A49" s="45">
        <v>38</v>
      </c>
      <c r="B49" s="65" t="s">
        <v>263</v>
      </c>
      <c r="C49" s="64" t="s">
        <v>264</v>
      </c>
      <c r="D49" s="53" t="s">
        <v>265</v>
      </c>
      <c r="E49" s="45"/>
      <c r="F49" s="54" t="str">
        <f t="shared" si="0"/>
        <v>KXL</v>
      </c>
      <c r="G49" s="45"/>
      <c r="H49" s="61" t="str">
        <f t="shared" si="1"/>
        <v>KXL</v>
      </c>
      <c r="I49" s="14"/>
    </row>
    <row r="50" spans="1:9" s="12" customFormat="1" ht="17.45" customHeight="1">
      <c r="A50" s="45">
        <v>39</v>
      </c>
      <c r="B50" s="65" t="s">
        <v>266</v>
      </c>
      <c r="C50" s="64" t="s">
        <v>267</v>
      </c>
      <c r="D50" s="53" t="s">
        <v>268</v>
      </c>
      <c r="E50" s="45"/>
      <c r="F50" s="54" t="str">
        <f t="shared" si="0"/>
        <v>KXL</v>
      </c>
      <c r="G50" s="45"/>
      <c r="H50" s="61" t="str">
        <f t="shared" si="1"/>
        <v>KXL</v>
      </c>
      <c r="I50" s="14"/>
    </row>
    <row r="51" spans="1:9" s="12" customFormat="1" ht="17.45" customHeight="1">
      <c r="A51" s="45">
        <v>40</v>
      </c>
      <c r="B51" s="65" t="s">
        <v>269</v>
      </c>
      <c r="C51" s="64" t="s">
        <v>258</v>
      </c>
      <c r="D51" s="53" t="s">
        <v>270</v>
      </c>
      <c r="E51" s="45"/>
      <c r="F51" s="54" t="str">
        <f t="shared" si="0"/>
        <v>KXL</v>
      </c>
      <c r="G51" s="45"/>
      <c r="H51" s="61" t="str">
        <f t="shared" si="1"/>
        <v>KXL</v>
      </c>
      <c r="I51" s="55"/>
    </row>
    <row r="52" spans="1:9" s="12" customFormat="1" ht="17.45" customHeight="1">
      <c r="A52" s="45">
        <v>41</v>
      </c>
      <c r="B52" s="65" t="s">
        <v>271</v>
      </c>
      <c r="C52" s="64" t="s">
        <v>272</v>
      </c>
      <c r="D52" s="53" t="s">
        <v>273</v>
      </c>
      <c r="E52" s="45"/>
      <c r="F52" s="54" t="str">
        <f t="shared" si="0"/>
        <v>KXL</v>
      </c>
      <c r="G52" s="45"/>
      <c r="H52" s="61" t="str">
        <f t="shared" si="1"/>
        <v>KXL</v>
      </c>
      <c r="I52" s="14"/>
    </row>
    <row r="53" spans="1:9" s="12" customFormat="1" ht="17.45" customHeight="1">
      <c r="A53" s="45">
        <v>42</v>
      </c>
      <c r="B53" s="65" t="s">
        <v>274</v>
      </c>
      <c r="C53" s="64" t="s">
        <v>275</v>
      </c>
      <c r="D53" s="53" t="s">
        <v>276</v>
      </c>
      <c r="E53" s="45"/>
      <c r="F53" s="54" t="str">
        <f t="shared" si="0"/>
        <v>KXL</v>
      </c>
      <c r="G53" s="45"/>
      <c r="H53" s="61" t="str">
        <f t="shared" si="1"/>
        <v>KXL</v>
      </c>
      <c r="I53" s="14"/>
    </row>
    <row r="54" spans="1:9" s="12" customFormat="1" ht="17.45" customHeight="1">
      <c r="A54" s="45">
        <v>43</v>
      </c>
      <c r="B54" s="65" t="s">
        <v>277</v>
      </c>
      <c r="C54" s="64" t="s">
        <v>278</v>
      </c>
      <c r="D54" s="53" t="s">
        <v>279</v>
      </c>
      <c r="E54" s="45"/>
      <c r="F54" s="54" t="str">
        <f t="shared" si="0"/>
        <v>KXL</v>
      </c>
      <c r="G54" s="45"/>
      <c r="H54" s="61" t="str">
        <f t="shared" si="1"/>
        <v>KXL</v>
      </c>
      <c r="I54" s="14"/>
    </row>
    <row r="55" spans="1:9" s="12" customFormat="1" ht="17.45" customHeight="1">
      <c r="A55" s="45">
        <v>44</v>
      </c>
      <c r="B55" s="65" t="s">
        <v>280</v>
      </c>
      <c r="C55" s="64" t="s">
        <v>281</v>
      </c>
      <c r="D55" s="53" t="s">
        <v>279</v>
      </c>
      <c r="E55" s="45"/>
      <c r="F55" s="54" t="str">
        <f t="shared" si="0"/>
        <v>KXL</v>
      </c>
      <c r="G55" s="45"/>
      <c r="H55" s="61" t="str">
        <f t="shared" si="1"/>
        <v>KXL</v>
      </c>
      <c r="I55" s="14"/>
    </row>
    <row r="56" spans="1:9" s="12" customFormat="1" ht="17.45" customHeight="1">
      <c r="A56" s="45">
        <v>45</v>
      </c>
      <c r="B56" s="65" t="s">
        <v>282</v>
      </c>
      <c r="C56" s="64" t="s">
        <v>283</v>
      </c>
      <c r="D56" s="53" t="s">
        <v>284</v>
      </c>
      <c r="E56" s="45"/>
      <c r="F56" s="54" t="str">
        <f t="shared" si="0"/>
        <v>KXL</v>
      </c>
      <c r="G56" s="45"/>
      <c r="H56" s="61" t="str">
        <f t="shared" si="1"/>
        <v>KXL</v>
      </c>
      <c r="I56" s="14"/>
    </row>
    <row r="57" spans="1:9" s="12" customFormat="1" ht="17.45" customHeight="1">
      <c r="A57" s="45">
        <v>46</v>
      </c>
      <c r="B57" s="65" t="s">
        <v>285</v>
      </c>
      <c r="C57" s="64" t="s">
        <v>286</v>
      </c>
      <c r="D57" s="53" t="s">
        <v>287</v>
      </c>
      <c r="E57" s="45"/>
      <c r="F57" s="54" t="str">
        <f t="shared" si="0"/>
        <v>KXL</v>
      </c>
      <c r="G57" s="45"/>
      <c r="H57" s="61" t="str">
        <f t="shared" si="1"/>
        <v>KXL</v>
      </c>
      <c r="I57" s="14"/>
    </row>
    <row r="58" spans="1:9" s="12" customFormat="1" ht="17.45" customHeight="1">
      <c r="A58" s="45">
        <v>47</v>
      </c>
      <c r="B58" s="65" t="s">
        <v>288</v>
      </c>
      <c r="C58" s="64" t="s">
        <v>289</v>
      </c>
      <c r="D58" s="53" t="s">
        <v>290</v>
      </c>
      <c r="E58" s="45"/>
      <c r="F58" s="54" t="str">
        <f t="shared" si="0"/>
        <v>KXL</v>
      </c>
      <c r="G58" s="45"/>
      <c r="H58" s="61" t="str">
        <f t="shared" si="1"/>
        <v>KXL</v>
      </c>
      <c r="I58" s="55"/>
    </row>
    <row r="59" spans="1:9" s="12" customFormat="1" ht="17.45" customHeight="1">
      <c r="A59" s="45">
        <v>48</v>
      </c>
      <c r="B59" s="65" t="s">
        <v>291</v>
      </c>
      <c r="C59" s="64" t="s">
        <v>292</v>
      </c>
      <c r="D59" s="53" t="s">
        <v>290</v>
      </c>
      <c r="E59" s="45"/>
      <c r="F59" s="54" t="str">
        <f t="shared" si="0"/>
        <v>KXL</v>
      </c>
      <c r="G59" s="45"/>
      <c r="H59" s="61" t="str">
        <f t="shared" si="1"/>
        <v>KXL</v>
      </c>
      <c r="I59" s="14"/>
    </row>
    <row r="60" spans="1:9" s="12" customFormat="1" ht="17.45" customHeight="1">
      <c r="A60" s="69">
        <v>49</v>
      </c>
      <c r="B60" s="65" t="s">
        <v>293</v>
      </c>
      <c r="C60" s="64" t="s">
        <v>294</v>
      </c>
      <c r="D60" s="53" t="s">
        <v>295</v>
      </c>
      <c r="E60" s="45"/>
      <c r="F60" s="54" t="str">
        <f t="shared" ref="F60" si="2">IF(AND(E60&gt;=90),"XS",IF(AND(E60&gt;=80),"Tốt",IF(AND(E60&gt;=70),"Khá",IF(AND(E60&gt;=60),"TB",IF(AND(E60&gt;=50),"TB",IF(AND(E60&lt;50),IF(AND(E60&gt;0),"Yếu",IF(AND(E60=0),"KXL"," "))))))))</f>
        <v>KXL</v>
      </c>
      <c r="G60" s="45"/>
      <c r="H60" s="61" t="str">
        <f t="shared" ref="H60" si="3">IF(AND(G60&gt;=90),"XS",IF(AND(G60&gt;=80),"Tốt",IF(AND(G60&gt;=70),"Khá",IF(AND(G60&gt;=60),"TB",IF(AND(G60&gt;=50),"TB",IF(AND(G60&lt;50),IF(AND(G60&gt;0),"Yếu",IF(AND(G60=0),"KXL"," "))))))))</f>
        <v>KXL</v>
      </c>
      <c r="I60" s="14"/>
    </row>
    <row r="61" spans="1:9" ht="20.100000000000001" customHeight="1">
      <c r="A61" s="46"/>
      <c r="B61" s="46"/>
      <c r="C61" s="89" t="s">
        <v>146</v>
      </c>
      <c r="D61" s="89"/>
      <c r="E61" s="89"/>
      <c r="F61" s="89"/>
      <c r="G61" s="89"/>
      <c r="H61" s="89"/>
      <c r="I61" s="89"/>
    </row>
    <row r="62" spans="1:9" ht="18" customHeight="1">
      <c r="C62" s="90" t="s">
        <v>147</v>
      </c>
      <c r="D62" s="90"/>
      <c r="E62" s="91" t="s">
        <v>142</v>
      </c>
      <c r="F62" s="91"/>
      <c r="G62" s="91" t="s">
        <v>143</v>
      </c>
      <c r="H62" s="91"/>
      <c r="I62" s="90" t="s">
        <v>13</v>
      </c>
    </row>
    <row r="63" spans="1:9" s="12" customFormat="1" ht="18" customHeight="1">
      <c r="C63" s="90"/>
      <c r="D63" s="90"/>
      <c r="E63" s="52" t="s">
        <v>148</v>
      </c>
      <c r="F63" s="19" t="s">
        <v>149</v>
      </c>
      <c r="G63" s="52" t="s">
        <v>148</v>
      </c>
      <c r="H63" s="19" t="s">
        <v>149</v>
      </c>
      <c r="I63" s="90"/>
    </row>
    <row r="64" spans="1:9" ht="18" customHeight="1">
      <c r="C64" s="75" t="s">
        <v>150</v>
      </c>
      <c r="D64" s="75"/>
      <c r="E64" s="56">
        <f>COUNTIF(F12:F60,"XS")</f>
        <v>1</v>
      </c>
      <c r="F64" s="57">
        <f>E64*100/$A$60</f>
        <v>2.0408163265306123</v>
      </c>
      <c r="G64" s="62">
        <f>COUNTIF(H12:H60,"XS")</f>
        <v>0</v>
      </c>
      <c r="H64" s="63">
        <f>G64*100/$A$60</f>
        <v>0</v>
      </c>
      <c r="I64" s="60"/>
    </row>
    <row r="65" spans="1:10" ht="18" customHeight="1">
      <c r="C65" s="75" t="s">
        <v>151</v>
      </c>
      <c r="D65" s="75"/>
      <c r="E65" s="56">
        <f>COUNTIF(F12:F60,"Tốt")</f>
        <v>0</v>
      </c>
      <c r="F65" s="57">
        <f>E65*100/$A$60</f>
        <v>0</v>
      </c>
      <c r="G65" s="62">
        <f>COUNTIF(H12:H60,"Tốt")</f>
        <v>0</v>
      </c>
      <c r="H65" s="63">
        <f t="shared" ref="H65:H69" si="4">G65*100/$A$60</f>
        <v>0</v>
      </c>
      <c r="I65" s="60"/>
    </row>
    <row r="66" spans="1:10" ht="18" customHeight="1">
      <c r="C66" s="75" t="s">
        <v>152</v>
      </c>
      <c r="D66" s="75"/>
      <c r="E66" s="56">
        <f>COUNTIF(F12:F60,"Khá")</f>
        <v>0</v>
      </c>
      <c r="F66" s="57">
        <f t="shared" ref="F66:F69" si="5">E66*100/$A$60</f>
        <v>0</v>
      </c>
      <c r="G66" s="62">
        <f>COUNTIF(H12:H60,"Khá")</f>
        <v>0</v>
      </c>
      <c r="H66" s="63">
        <f t="shared" si="4"/>
        <v>0</v>
      </c>
      <c r="I66" s="60"/>
    </row>
    <row r="67" spans="1:10" ht="18" customHeight="1">
      <c r="C67" s="75" t="s">
        <v>153</v>
      </c>
      <c r="D67" s="75"/>
      <c r="E67" s="56">
        <f>COUNTIF(F12:F60,"TB")</f>
        <v>0</v>
      </c>
      <c r="F67" s="57">
        <f t="shared" si="5"/>
        <v>0</v>
      </c>
      <c r="G67" s="62">
        <f>COUNTIF(H12:H60,"TB")</f>
        <v>0</v>
      </c>
      <c r="H67" s="63">
        <f t="shared" si="4"/>
        <v>0</v>
      </c>
      <c r="I67" s="60"/>
    </row>
    <row r="68" spans="1:10" ht="18" customHeight="1">
      <c r="C68" s="75" t="s">
        <v>154</v>
      </c>
      <c r="D68" s="75"/>
      <c r="E68" s="56">
        <f>COUNTIF(F12:F60,"Yếu")</f>
        <v>0</v>
      </c>
      <c r="F68" s="57">
        <f t="shared" si="5"/>
        <v>0</v>
      </c>
      <c r="G68" s="62">
        <f>COUNTIF(H12:H60,"Yếu")</f>
        <v>0</v>
      </c>
      <c r="H68" s="63">
        <f t="shared" si="4"/>
        <v>0</v>
      </c>
      <c r="I68" s="60"/>
    </row>
    <row r="69" spans="1:10" ht="18" customHeight="1">
      <c r="C69" s="75" t="s">
        <v>155</v>
      </c>
      <c r="D69" s="75"/>
      <c r="E69" s="56">
        <f>COUNTIF(F12:F60,"KXL")</f>
        <v>48</v>
      </c>
      <c r="F69" s="57">
        <f t="shared" si="5"/>
        <v>97.959183673469383</v>
      </c>
      <c r="G69" s="62">
        <f>COUNTIF(H12:H60,"KXL")</f>
        <v>49</v>
      </c>
      <c r="H69" s="63">
        <f t="shared" si="4"/>
        <v>100</v>
      </c>
      <c r="I69" s="60"/>
    </row>
    <row r="70" spans="1:10">
      <c r="C70" s="44"/>
      <c r="D70" s="44"/>
      <c r="F70" s="58"/>
    </row>
    <row r="71" spans="1:10" ht="18" customHeight="1">
      <c r="E71" s="92" t="s">
        <v>158</v>
      </c>
      <c r="F71" s="92"/>
      <c r="G71" s="92"/>
      <c r="H71" s="92"/>
      <c r="I71" s="92"/>
    </row>
    <row r="72" spans="1:10" ht="18" customHeight="1">
      <c r="A72" s="74" t="s">
        <v>156</v>
      </c>
      <c r="B72" s="74"/>
      <c r="C72" s="74"/>
      <c r="D72" s="74"/>
      <c r="E72" s="74"/>
      <c r="F72" s="74" t="s">
        <v>142</v>
      </c>
      <c r="G72" s="74"/>
      <c r="H72" s="74"/>
      <c r="I72" s="66" t="s">
        <v>157</v>
      </c>
      <c r="J72" s="59"/>
    </row>
    <row r="73" spans="1:10" ht="18" customHeight="1"/>
    <row r="74" spans="1:10" ht="18" customHeight="1"/>
    <row r="75" spans="1:10" ht="18" customHeight="1"/>
    <row r="76" spans="1:10" ht="18" customHeight="1">
      <c r="A76" s="68">
        <v>1</v>
      </c>
    </row>
    <row r="77" spans="1:10">
      <c r="F77" s="70"/>
      <c r="G77" s="70"/>
      <c r="H77" s="70"/>
      <c r="I77" s="67"/>
    </row>
  </sheetData>
  <mergeCells count="31">
    <mergeCell ref="A72:E72"/>
    <mergeCell ref="F72:H72"/>
    <mergeCell ref="C65:D65"/>
    <mergeCell ref="C66:D66"/>
    <mergeCell ref="C67:D67"/>
    <mergeCell ref="C68:D68"/>
    <mergeCell ref="C69:D69"/>
    <mergeCell ref="E71:I71"/>
    <mergeCell ref="G10:H10"/>
    <mergeCell ref="I10:I11"/>
    <mergeCell ref="C61:I61"/>
    <mergeCell ref="C62:D63"/>
    <mergeCell ref="E62:F62"/>
    <mergeCell ref="G62:H62"/>
    <mergeCell ref="I62:I63"/>
    <mergeCell ref="F77:H77"/>
    <mergeCell ref="A2:D2"/>
    <mergeCell ref="E2:I2"/>
    <mergeCell ref="A3:D3"/>
    <mergeCell ref="E3:I3"/>
    <mergeCell ref="A4:D4"/>
    <mergeCell ref="E4:I4"/>
    <mergeCell ref="C64:D64"/>
    <mergeCell ref="A5:D5"/>
    <mergeCell ref="A6:I6"/>
    <mergeCell ref="A7:I7"/>
    <mergeCell ref="A8:I8"/>
    <mergeCell ref="A10:A11"/>
    <mergeCell ref="B10:B11"/>
    <mergeCell ref="C10:D11"/>
    <mergeCell ref="E10:F10"/>
  </mergeCells>
  <conditionalFormatting sqref="F12:F60 H12:H6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RL.Cá nhân</vt:lpstr>
      <vt:lpstr>Sheet1</vt:lpstr>
      <vt:lpstr>Sheet2</vt:lpstr>
      <vt:lpstr>'M. Tong hop'!Print_Area</vt:lpstr>
      <vt:lpstr>'M. Tong hop'!Print_Titles</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2023-06-30T09:23:12Z</cp:lastPrinted>
  <dcterms:created xsi:type="dcterms:W3CDTF">1999-12-31T18:49:42Z</dcterms:created>
  <dcterms:modified xsi:type="dcterms:W3CDTF">2023-06-30T09:23:18Z</dcterms:modified>
</cp:coreProperties>
</file>