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New folder\21t4\"/>
    </mc:Choice>
  </mc:AlternateContent>
  <bookViews>
    <workbookView xWindow="0" yWindow="0" windowWidth="20490" windowHeight="7755"/>
  </bookViews>
  <sheets>
    <sheet name="21T4-QNH1" sheetId="25" r:id="rId1"/>
    <sheet name="RL.Cá nhân" sheetId="24" r:id="rId2"/>
    <sheet name="Sheet1" sheetId="26" r:id="rId3"/>
    <sheet name="Sheet2" sheetId="27" r:id="rId4"/>
    <sheet name="00000000" sheetId="10" state="veryHidden" r:id="rId5"/>
  </sheets>
  <definedNames>
    <definedName name="_Fill" hidden="1">#REF!</definedName>
    <definedName name="_xlnm.Print_Area" localSheetId="0">'21T4-QNH1'!$A$1:$I$54</definedName>
    <definedName name="_xlnm.Print_Titles" localSheetId="1">'RL.Cá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12" i="25"/>
  <c r="F13" i="25"/>
  <c r="F14" i="25"/>
  <c r="F15" i="25"/>
  <c r="F16" i="25"/>
  <c r="F17" i="25"/>
  <c r="F18" i="25"/>
  <c r="F19" i="25"/>
  <c r="F20" i="25"/>
  <c r="F21" i="25"/>
  <c r="F22" i="25"/>
  <c r="F23" i="25"/>
  <c r="F24" i="25"/>
  <c r="F25" i="25"/>
  <c r="F26" i="25"/>
  <c r="F27" i="25"/>
  <c r="F28" i="25"/>
  <c r="F29" i="25"/>
  <c r="F30" i="25"/>
  <c r="F31" i="25"/>
  <c r="F32" i="25"/>
  <c r="F33" i="25"/>
  <c r="F34" i="25"/>
  <c r="F12" i="25"/>
  <c r="G43" i="25" l="1"/>
  <c r="G38" i="25"/>
  <c r="E38" i="25"/>
  <c r="E43" i="25"/>
  <c r="H43" i="25"/>
  <c r="F43" i="25" l="1"/>
  <c r="F38" i="25"/>
  <c r="H38" i="25"/>
  <c r="E39" i="25"/>
  <c r="F39" i="25" s="1"/>
  <c r="G39" i="25"/>
  <c r="H39" i="25" s="1"/>
  <c r="E40" i="25"/>
  <c r="F40" i="25" s="1"/>
  <c r="G40" i="25"/>
  <c r="H40" i="25" s="1"/>
  <c r="E41" i="25"/>
  <c r="F41" i="25" s="1"/>
  <c r="G41" i="25"/>
  <c r="H41" i="25" s="1"/>
  <c r="E42" i="25"/>
  <c r="F42" i="25" s="1"/>
  <c r="G42" i="25"/>
  <c r="H42"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<sst xmlns="http://schemas.openxmlformats.org/spreadsheetml/2006/main" count="228" uniqueCount="206">
  <si>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</si>
  <si>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</si>
  <si>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</si>
  <si>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</si>
  <si>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</si>
  <si>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</si>
  <si>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</si>
  <si>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</si>
  <si>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</si>
  <si>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</si>
  <si>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</si>
  <si>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</si>
  <si>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</si>
  <si>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</si>
  <si>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</si>
  <si>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</si>
  <si>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</si>
  <si>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</si>
  <si>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</si>
  <si>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</si>
  <si>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</si>
  <si>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</si>
  <si>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</si>
  <si>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</si>
  <si>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</si>
  <si>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</si>
  <si>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</si>
  <si>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</si>
  <si>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</si>
  <si>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</si>
  <si>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</si>
  <si>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</si>
  <si>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</si>
  <si>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</si>
  <si>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</si>
  <si>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</si>
  <si>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</si>
  <si>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</si>
  <si>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</si>
  <si>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</si>
  <si>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</si>
  <si>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</si>
  <si>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</si>
  <si>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</si>
  <si>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</si>
  <si>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</si>
  <si>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</si>
  <si>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</si>
  <si>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</si>
  <si>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</si>
  <si>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</si>
  <si>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</si>
  <si>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</si>
  <si>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</si>
  <si>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</si>
  <si>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</si>
  <si>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</si>
  <si>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</si>
  <si>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</si>
  <si>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</si>
  <si>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</si>
  <si>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</si>
  <si>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</si>
  <si>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</si>
  <si>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</si>
  <si>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</si>
  <si>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</si>
  <si>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</si>
  <si>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</si>
  <si>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</si>
  <si>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</si>
  <si>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</si>
  <si>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</si>
  <si>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</si>
  <si>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</si>
  <si>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</si>
  <si>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</si>
  <si>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</si>
  <si>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</si>
  <si>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</si>
  <si>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</si>
  <si>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</si>
  <si>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</si>
  <si>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</si>
  <si>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</si>
  <si>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</si>
  <si>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</si>
  <si>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</si>
  <si>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</si>
  <si>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</si>
  <si>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</si>
  <si>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</si>
  <si>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</si>
  <si>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</si>
  <si>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</si>
  <si>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</si>
  <si>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</si>
  <si>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</si>
  <si>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</si>
  <si>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</si>
  <si>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</si>
  <si>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</si>
  <si>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</si>
  <si>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</si>
  <si>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</si>
  <si>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</si>
  <si>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</si>
  <si>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</si>
  <si>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</si>
  <si>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</si>
  <si>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</si>
  <si>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</si>
  <si>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</si>
  <si>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</si>
  <si>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</si>
  <si>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</si>
  <si>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</si>
  <si>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</si>
  <si>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</si>
  <si>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</si>
  <si>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</si>
  <si>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</si>
  <si>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</si>
  <si>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</si>
  <si>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</si>
  <si>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</si>
  <si>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</si>
  <si>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</si>
  <si>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</si>
  <si>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</si>
  <si>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</si>
  <si>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</si>
  <si>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</si>
  <si>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</si>
  <si>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</si>
  <si>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</si>
  <si>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</si>
  <si>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</si>
  <si>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</si>
  <si>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</si>
  <si>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</si>
  <si>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</si>
  <si>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</si>
  <si>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</si>
  <si>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</si>
  <si>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</si>
  <si>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</si>
  <si>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</si>
  <si>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</si>
  <si>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</si>
  <si>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</si>
  <si>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</si>
  <si>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</si>
  <si>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</si>
  <si>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</si>
  <si>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</si>
  <si>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</si>
  <si>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</si>
  <si>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</si>
  <si>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</si>
  <si>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21T4-QNH1              Sĩ số:   23       Khoa:     Kinh tế              </t>
  </si>
  <si>
    <t>Phạm Thị Ngọc</t>
  </si>
  <si>
    <t>Ánh</t>
  </si>
  <si>
    <t>Trần Khiết</t>
  </si>
  <si>
    <t>Băng</t>
  </si>
  <si>
    <t>Tô Gia</t>
  </si>
  <si>
    <t>Bảo</t>
  </si>
  <si>
    <t>Triệu Trần Ngọc</t>
  </si>
  <si>
    <t>Bích</t>
  </si>
  <si>
    <t>Cao Chí</t>
  </si>
  <si>
    <t>Cường</t>
  </si>
  <si>
    <t>Nguyễn Hoàng</t>
  </si>
  <si>
    <t>Đức</t>
  </si>
  <si>
    <t>Nguyễn Ánh</t>
  </si>
  <si>
    <t>Dương</t>
  </si>
  <si>
    <t>Nguyễn Phúc</t>
  </si>
  <si>
    <t>Hậu</t>
  </si>
  <si>
    <t>Trần Tuấn</t>
  </si>
  <si>
    <t>Kiệt</t>
  </si>
  <si>
    <t>Nguyễn Hồ Phi</t>
  </si>
  <si>
    <t>Long</t>
  </si>
  <si>
    <t>Hồ Thị Thu</t>
  </si>
  <si>
    <t>Ngân</t>
  </si>
  <si>
    <t>Lương Thành</t>
  </si>
  <si>
    <t>Nguyên</t>
  </si>
  <si>
    <t>Đỗ Thị Yến</t>
  </si>
  <si>
    <t>Nhi</t>
  </si>
  <si>
    <t>Đoàn Ngọc</t>
  </si>
  <si>
    <t>Đặng Tấn</t>
  </si>
  <si>
    <t>Phát</t>
  </si>
  <si>
    <t>Trương Hòa</t>
  </si>
  <si>
    <t>Phong</t>
  </si>
  <si>
    <t>Kiều Lệ</t>
  </si>
  <si>
    <t>Quyên</t>
  </si>
  <si>
    <t>Hà Thúc</t>
  </si>
  <si>
    <t>Tài</t>
  </si>
  <si>
    <t>Nguyễn Lam</t>
  </si>
  <si>
    <t>Thanh</t>
  </si>
  <si>
    <t>Lê Anh</t>
  </si>
  <si>
    <t>Thy</t>
  </si>
  <si>
    <t>Lê Đỗ Phương</t>
  </si>
  <si>
    <t>Trâm</t>
  </si>
  <si>
    <t>Nguyễn Bảo</t>
  </si>
  <si>
    <t>Trân</t>
  </si>
  <si>
    <t>Trần Thúy</t>
  </si>
  <si>
    <t>Vy</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</si>
</sst>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8">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4">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10" fillId="0" borderId="0" xfId="0" applyFont="1" applyAlignment="1">
      <alignment horizontal="center"/>
    </xf>
    <xf numFmtId="0" fontId="37" fillId="0" borderId="0" xfId="0" applyFont="1"/>
    <xf numFmtId="0" fontId="10" fillId="0" borderId="2" xfId="0" applyFont="1" applyBorder="1" applyAlignment="1">
      <alignment horizontal="center" vertic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1"/>
  <sheetViews>
    <sheetView tabSelected="1" view="pageBreakPreview" zoomScaleNormal="100" zoomScaleSheetLayoutView="100" workbookViewId="0">
      <selection activeCell="I14" sqref="I14"/>
    </sheetView>
  </sheetViews>
  <sheetFormatPr defaultRowHeight="15"/>
  <cols>
    <col min="1" max="1" width="5.125" style="4" customWidth="1"/>
    <col min="2" max="2" width="10.625" style="4" customWidth="1"/>
    <col min="3" max="3" width="17" style="4" customWidth="1"/>
    <col min="4" max="4" width="7.625" style="4" customWidth="1"/>
    <col min="5" max="5" width="8.125" style="4" customWidth="1"/>
    <col min="6" max="6" width="7.75" style="4" customWidth="1"/>
    <col min="7" max="7" width="8.125" style="4" customWidth="1"/>
    <col min="8" max="8" width="8"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71" t="s">
        <v>134</v>
      </c>
      <c r="B2" s="71"/>
      <c r="C2" s="71"/>
      <c r="D2" s="71"/>
      <c r="E2" s="72" t="s">
        <v>135</v>
      </c>
      <c r="F2" s="72"/>
      <c r="G2" s="72"/>
      <c r="H2" s="72"/>
      <c r="I2" s="72"/>
      <c r="J2" s="3"/>
      <c r="K2" s="3"/>
      <c r="L2" s="3"/>
      <c r="M2" s="3"/>
      <c r="N2" s="3"/>
      <c r="O2" s="3"/>
      <c r="P2" s="3"/>
      <c r="Q2" s="3"/>
      <c r="R2" s="3"/>
      <c r="S2" s="3"/>
      <c r="T2" s="3"/>
    </row>
    <row r="3" spans="1:20" ht="17.100000000000001" customHeight="1">
      <c r="A3" s="72" t="s">
        <v>136</v>
      </c>
      <c r="B3" s="72"/>
      <c r="C3" s="72"/>
      <c r="D3" s="72"/>
      <c r="E3" s="73" t="s">
        <v>137</v>
      </c>
      <c r="F3" s="73"/>
      <c r="G3" s="73"/>
      <c r="H3" s="73"/>
      <c r="I3" s="73"/>
      <c r="J3" s="3"/>
      <c r="K3" s="3"/>
      <c r="L3" s="3"/>
      <c r="M3" s="3"/>
      <c r="N3" s="3"/>
      <c r="O3" s="3"/>
      <c r="P3" s="3"/>
      <c r="Q3" s="3"/>
      <c r="R3" s="3"/>
      <c r="S3" s="3"/>
      <c r="T3" s="3"/>
    </row>
    <row r="4" spans="1:20" ht="17.100000000000001" customHeight="1">
      <c r="A4" s="72" t="s">
        <v>138</v>
      </c>
      <c r="B4" s="72"/>
      <c r="C4" s="72"/>
      <c r="D4" s="72"/>
      <c r="E4" s="74"/>
      <c r="F4" s="74"/>
      <c r="G4" s="74"/>
      <c r="H4" s="74"/>
      <c r="I4" s="74"/>
      <c r="J4" s="3"/>
      <c r="K4" s="3"/>
      <c r="L4" s="3"/>
      <c r="M4" s="3"/>
      <c r="N4" s="3"/>
      <c r="O4" s="3"/>
      <c r="P4" s="3"/>
      <c r="Q4" s="3"/>
      <c r="R4" s="3"/>
      <c r="S4" s="3"/>
      <c r="T4" s="3"/>
    </row>
    <row r="5" spans="1:20" s="49" customFormat="1" ht="12" customHeight="1">
      <c r="A5" s="76"/>
      <c r="B5" s="76"/>
      <c r="C5" s="76"/>
      <c r="D5" s="76"/>
      <c r="E5" s="48"/>
      <c r="J5" s="48"/>
      <c r="K5" s="48"/>
      <c r="L5" s="48"/>
      <c r="M5" s="48"/>
      <c r="N5" s="48"/>
      <c r="O5" s="48"/>
      <c r="P5" s="48"/>
      <c r="Q5" s="48"/>
      <c r="R5" s="48"/>
      <c r="S5" s="48"/>
      <c r="T5" s="48"/>
    </row>
    <row r="6" spans="1:20" ht="24.95" customHeight="1">
      <c r="A6" s="77" t="s">
        <v>139</v>
      </c>
      <c r="B6" s="77"/>
      <c r="C6" s="77"/>
      <c r="D6" s="77"/>
      <c r="E6" s="77"/>
      <c r="F6" s="77"/>
      <c r="G6" s="77"/>
      <c r="H6" s="77"/>
      <c r="I6" s="77"/>
      <c r="J6" s="5"/>
      <c r="K6" s="5"/>
      <c r="L6" s="5"/>
      <c r="M6" s="5"/>
      <c r="N6" s="5"/>
      <c r="O6" s="5"/>
      <c r="P6" s="5"/>
      <c r="Q6" s="5"/>
      <c r="R6" s="5"/>
      <c r="S6" s="5"/>
      <c r="T6" s="5"/>
    </row>
    <row r="7" spans="1:20" s="8" customFormat="1" ht="20.100000000000001" customHeight="1">
      <c r="A7" s="77" t="s">
        <v>159</v>
      </c>
      <c r="B7" s="77"/>
      <c r="C7" s="77"/>
      <c r="D7" s="77"/>
      <c r="E7" s="77"/>
      <c r="F7" s="77"/>
      <c r="G7" s="77"/>
      <c r="H7" s="77"/>
      <c r="I7" s="77"/>
      <c r="J7" s="50"/>
      <c r="K7" s="50"/>
      <c r="L7" s="50"/>
      <c r="M7" s="50"/>
      <c r="N7" s="50"/>
      <c r="O7" s="50"/>
      <c r="P7" s="50"/>
      <c r="Q7" s="50"/>
      <c r="R7" s="50"/>
      <c r="S7" s="50"/>
      <c r="T7" s="50"/>
    </row>
    <row r="8" spans="1:20" s="8" customFormat="1" ht="18" customHeight="1">
      <c r="A8" s="78" t="s">
        <v>160</v>
      </c>
      <c r="B8" s="78"/>
      <c r="C8" s="78"/>
      <c r="D8" s="78"/>
      <c r="E8" s="78"/>
      <c r="F8" s="78"/>
      <c r="G8" s="78"/>
      <c r="H8" s="78"/>
      <c r="I8" s="78"/>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79" t="s">
        <v>0</v>
      </c>
      <c r="B10" s="79" t="s">
        <v>140</v>
      </c>
      <c r="C10" s="82" t="s">
        <v>141</v>
      </c>
      <c r="D10" s="83"/>
      <c r="E10" s="86" t="s">
        <v>142</v>
      </c>
      <c r="F10" s="87"/>
      <c r="G10" s="86" t="s">
        <v>143</v>
      </c>
      <c r="H10" s="87"/>
      <c r="I10" s="88" t="s">
        <v>13</v>
      </c>
    </row>
    <row r="11" spans="1:20" s="12" customFormat="1" ht="30" customHeight="1">
      <c r="A11" s="80"/>
      <c r="B11" s="81"/>
      <c r="C11" s="84"/>
      <c r="D11" s="85"/>
      <c r="E11" s="52" t="s">
        <v>144</v>
      </c>
      <c r="F11" s="52" t="s">
        <v>145</v>
      </c>
      <c r="G11" s="52" t="s">
        <v>144</v>
      </c>
      <c r="H11" s="52" t="s">
        <v>145</v>
      </c>
      <c r="I11" s="80"/>
    </row>
    <row r="12" spans="1:20" s="12" customFormat="1" ht="17.45" customHeight="1">
      <c r="A12" s="45">
        <v>1</v>
      </c>
      <c r="B12" s="65">
        <v>21002984</v>
      </c>
      <c r="C12" s="64" t="s">
        <v>161</v>
      </c>
      <c r="D12" s="53" t="s">
        <v>162</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v>21000402</v>
      </c>
      <c r="C13" s="64" t="s">
        <v>163</v>
      </c>
      <c r="D13" s="53" t="s">
        <v>164</v>
      </c>
      <c r="E13" s="45"/>
      <c r="F13" s="54" t="str">
        <f t="shared" ref="F13:F33" si="0">IF(AND(E13&gt;=90),"XS",IF(AND(E13&gt;=80),"Tốt",IF(AND(E13&gt;=70),"Khá",IF(AND(E13&gt;=60),"TB",IF(AND(E13&gt;=50),"TB",IF(AND(E13&lt;50),IF(AND(E13&gt;0),"Yếu",IF(AND(E13=0),"KXL"," "))))))))</f>
        <v>KXL</v>
      </c>
      <c r="G13" s="45"/>
      <c r="H13" s="61" t="str">
        <f t="shared" ref="H13:H33" si="1">IF(AND(G13&gt;=90),"XS",IF(AND(G13&gt;=80),"Tốt",IF(AND(G13&gt;=70),"Khá",IF(AND(G13&gt;=60),"TB",IF(AND(G13&gt;=50),"TB",IF(AND(G13&lt;50),IF(AND(G13&gt;0),"Yếu",IF(AND(G13=0),"KXL"," "))))))))</f>
        <v>KXL</v>
      </c>
      <c r="I13" s="55"/>
    </row>
    <row r="14" spans="1:20" s="12" customFormat="1" ht="17.45" customHeight="1">
      <c r="A14" s="45">
        <v>3</v>
      </c>
      <c r="B14" s="65">
        <v>21000431</v>
      </c>
      <c r="C14" s="64" t="s">
        <v>165</v>
      </c>
      <c r="D14" s="53" t="s">
        <v>166</v>
      </c>
      <c r="E14" s="45"/>
      <c r="F14" s="54" t="str">
        <f t="shared" si="0"/>
        <v>KXL</v>
      </c>
      <c r="G14" s="45"/>
      <c r="H14" s="61" t="str">
        <f t="shared" si="1"/>
        <v>KXL</v>
      </c>
      <c r="I14" s="55"/>
    </row>
    <row r="15" spans="1:20" s="12" customFormat="1" ht="17.45" customHeight="1">
      <c r="A15" s="45">
        <v>4</v>
      </c>
      <c r="B15" s="65">
        <v>21003942</v>
      </c>
      <c r="C15" s="64" t="s">
        <v>167</v>
      </c>
      <c r="D15" s="53" t="s">
        <v>168</v>
      </c>
      <c r="E15" s="45"/>
      <c r="F15" s="54" t="str">
        <f t="shared" si="0"/>
        <v>KXL</v>
      </c>
      <c r="G15" s="45"/>
      <c r="H15" s="61" t="str">
        <f t="shared" si="1"/>
        <v>KXL</v>
      </c>
      <c r="I15" s="14"/>
    </row>
    <row r="16" spans="1:20" s="12" customFormat="1" ht="17.45" customHeight="1">
      <c r="A16" s="45">
        <v>5</v>
      </c>
      <c r="B16" s="65">
        <v>21003462</v>
      </c>
      <c r="C16" s="64" t="s">
        <v>169</v>
      </c>
      <c r="D16" s="53" t="s">
        <v>170</v>
      </c>
      <c r="E16" s="45"/>
      <c r="F16" s="54" t="str">
        <f t="shared" si="0"/>
        <v>KXL</v>
      </c>
      <c r="G16" s="45"/>
      <c r="H16" s="61" t="str">
        <f t="shared" si="1"/>
        <v>KXL</v>
      </c>
      <c r="I16" s="14"/>
    </row>
    <row r="17" spans="1:9" s="12" customFormat="1" ht="17.45" customHeight="1">
      <c r="A17" s="45">
        <v>6</v>
      </c>
      <c r="B17" s="65">
        <v>21002463</v>
      </c>
      <c r="C17" s="64" t="s">
        <v>171</v>
      </c>
      <c r="D17" s="53" t="s">
        <v>172</v>
      </c>
      <c r="E17" s="45"/>
      <c r="F17" s="54" t="str">
        <f t="shared" si="0"/>
        <v>KXL</v>
      </c>
      <c r="G17" s="45"/>
      <c r="H17" s="61" t="str">
        <f t="shared" si="1"/>
        <v>KXL</v>
      </c>
      <c r="I17" s="14"/>
    </row>
    <row r="18" spans="1:9" s="12" customFormat="1" ht="17.45" customHeight="1">
      <c r="A18" s="45">
        <v>7</v>
      </c>
      <c r="B18" s="65">
        <v>21003128</v>
      </c>
      <c r="C18" s="64" t="s">
        <v>173</v>
      </c>
      <c r="D18" s="53" t="s">
        <v>174</v>
      </c>
      <c r="E18" s="45"/>
      <c r="F18" s="54" t="str">
        <f t="shared" si="0"/>
        <v>KXL</v>
      </c>
      <c r="G18" s="45"/>
      <c r="H18" s="61" t="str">
        <f t="shared" si="1"/>
        <v>KXL</v>
      </c>
      <c r="I18" s="14"/>
    </row>
    <row r="19" spans="1:9" s="12" customFormat="1" ht="17.45" customHeight="1">
      <c r="A19" s="45">
        <v>8</v>
      </c>
      <c r="B19" s="65">
        <v>21000153</v>
      </c>
      <c r="C19" s="64" t="s">
        <v>175</v>
      </c>
      <c r="D19" s="53" t="s">
        <v>176</v>
      </c>
      <c r="E19" s="45"/>
      <c r="F19" s="54" t="str">
        <f t="shared" si="0"/>
        <v>KXL</v>
      </c>
      <c r="G19" s="45"/>
      <c r="H19" s="61" t="str">
        <f t="shared" si="1"/>
        <v>KXL</v>
      </c>
      <c r="I19" s="14"/>
    </row>
    <row r="20" spans="1:9" s="12" customFormat="1" ht="17.45" customHeight="1">
      <c r="A20" s="45">
        <v>9</v>
      </c>
      <c r="B20" s="65">
        <v>21002723</v>
      </c>
      <c r="C20" s="64" t="s">
        <v>177</v>
      </c>
      <c r="D20" s="53" t="s">
        <v>178</v>
      </c>
      <c r="E20" s="45"/>
      <c r="F20" s="54" t="str">
        <f t="shared" si="0"/>
        <v>KXL</v>
      </c>
      <c r="G20" s="45"/>
      <c r="H20" s="61" t="str">
        <f t="shared" si="1"/>
        <v>KXL</v>
      </c>
      <c r="I20" s="55"/>
    </row>
    <row r="21" spans="1:9" s="12" customFormat="1" ht="17.45" customHeight="1">
      <c r="A21" s="45">
        <v>10</v>
      </c>
      <c r="B21" s="65">
        <v>21000174</v>
      </c>
      <c r="C21" s="64" t="s">
        <v>179</v>
      </c>
      <c r="D21" s="53" t="s">
        <v>180</v>
      </c>
      <c r="E21" s="45"/>
      <c r="F21" s="54" t="str">
        <f t="shared" si="0"/>
        <v>KXL</v>
      </c>
      <c r="G21" s="45"/>
      <c r="H21" s="61" t="str">
        <f t="shared" si="1"/>
        <v>KXL</v>
      </c>
      <c r="I21" s="55"/>
    </row>
    <row r="22" spans="1:9" s="12" customFormat="1" ht="17.45" customHeight="1">
      <c r="A22" s="45">
        <v>11</v>
      </c>
      <c r="B22" s="65">
        <v>21003464</v>
      </c>
      <c r="C22" s="64" t="s">
        <v>181</v>
      </c>
      <c r="D22" s="53" t="s">
        <v>182</v>
      </c>
      <c r="E22" s="45"/>
      <c r="F22" s="54" t="str">
        <f t="shared" si="0"/>
        <v>KXL</v>
      </c>
      <c r="G22" s="45"/>
      <c r="H22" s="61" t="str">
        <f t="shared" si="1"/>
        <v>KXL</v>
      </c>
      <c r="I22" s="55"/>
    </row>
    <row r="23" spans="1:9" s="12" customFormat="1" ht="17.45" customHeight="1">
      <c r="A23" s="45">
        <v>12</v>
      </c>
      <c r="B23" s="65">
        <v>21000580</v>
      </c>
      <c r="C23" s="64" t="s">
        <v>183</v>
      </c>
      <c r="D23" s="53" t="s">
        <v>184</v>
      </c>
      <c r="E23" s="45"/>
      <c r="F23" s="54" t="str">
        <f t="shared" si="0"/>
        <v>KXL</v>
      </c>
      <c r="G23" s="45"/>
      <c r="H23" s="61" t="str">
        <f t="shared" si="1"/>
        <v>KXL</v>
      </c>
      <c r="I23" s="14"/>
    </row>
    <row r="24" spans="1:9" s="12" customFormat="1" ht="17.45" customHeight="1">
      <c r="A24" s="45">
        <v>13</v>
      </c>
      <c r="B24" s="65">
        <v>21002831</v>
      </c>
      <c r="C24" s="64" t="s">
        <v>185</v>
      </c>
      <c r="D24" s="53" t="s">
        <v>186</v>
      </c>
      <c r="E24" s="45"/>
      <c r="F24" s="54" t="str">
        <f t="shared" si="0"/>
        <v>KXL</v>
      </c>
      <c r="G24" s="45"/>
      <c r="H24" s="61" t="str">
        <f t="shared" si="1"/>
        <v>KXL</v>
      </c>
      <c r="I24" s="14"/>
    </row>
    <row r="25" spans="1:9" s="12" customFormat="1" ht="17.45" customHeight="1">
      <c r="A25" s="45">
        <v>14</v>
      </c>
      <c r="B25" s="65">
        <v>21002838</v>
      </c>
      <c r="C25" s="64" t="s">
        <v>187</v>
      </c>
      <c r="D25" s="53" t="s">
        <v>186</v>
      </c>
      <c r="E25" s="45"/>
      <c r="F25" s="54" t="str">
        <f t="shared" si="0"/>
        <v>KXL</v>
      </c>
      <c r="G25" s="45"/>
      <c r="H25" s="61" t="str">
        <f t="shared" si="1"/>
        <v>KXL</v>
      </c>
      <c r="I25" s="14"/>
    </row>
    <row r="26" spans="1:9" s="12" customFormat="1" ht="17.45" customHeight="1">
      <c r="A26" s="45">
        <v>15</v>
      </c>
      <c r="B26" s="65">
        <v>21000158</v>
      </c>
      <c r="C26" s="64" t="s">
        <v>188</v>
      </c>
      <c r="D26" s="53" t="s">
        <v>189</v>
      </c>
      <c r="E26" s="45"/>
      <c r="F26" s="54" t="str">
        <f t="shared" si="0"/>
        <v>KXL</v>
      </c>
      <c r="G26" s="45"/>
      <c r="H26" s="61" t="str">
        <f t="shared" si="1"/>
        <v>KXL</v>
      </c>
      <c r="I26" s="14"/>
    </row>
    <row r="27" spans="1:9" s="12" customFormat="1" ht="17.45" customHeight="1">
      <c r="A27" s="45">
        <v>16</v>
      </c>
      <c r="B27" s="65">
        <v>21000411</v>
      </c>
      <c r="C27" s="64" t="s">
        <v>190</v>
      </c>
      <c r="D27" s="53" t="s">
        <v>191</v>
      </c>
      <c r="E27" s="45"/>
      <c r="F27" s="54" t="str">
        <f t="shared" si="0"/>
        <v>KXL</v>
      </c>
      <c r="G27" s="45"/>
      <c r="H27" s="61" t="str">
        <f t="shared" si="1"/>
        <v>KXL</v>
      </c>
      <c r="I27" s="14"/>
    </row>
    <row r="28" spans="1:9" s="12" customFormat="1" ht="17.45" customHeight="1">
      <c r="A28" s="45">
        <v>17</v>
      </c>
      <c r="B28" s="65">
        <v>21000456</v>
      </c>
      <c r="C28" s="64" t="s">
        <v>192</v>
      </c>
      <c r="D28" s="53" t="s">
        <v>193</v>
      </c>
      <c r="E28" s="45"/>
      <c r="F28" s="54" t="str">
        <f t="shared" si="0"/>
        <v>KXL</v>
      </c>
      <c r="G28" s="45"/>
      <c r="H28" s="61" t="str">
        <f t="shared" si="1"/>
        <v>KXL</v>
      </c>
      <c r="I28" s="14"/>
    </row>
    <row r="29" spans="1:9" s="12" customFormat="1" ht="17.45" customHeight="1">
      <c r="A29" s="45">
        <v>18</v>
      </c>
      <c r="B29" s="65">
        <v>21000565</v>
      </c>
      <c r="C29" s="64" t="s">
        <v>194</v>
      </c>
      <c r="D29" s="53" t="s">
        <v>195</v>
      </c>
      <c r="E29" s="45"/>
      <c r="F29" s="54" t="str">
        <f t="shared" si="0"/>
        <v>KXL</v>
      </c>
      <c r="G29" s="45"/>
      <c r="H29" s="61" t="str">
        <f t="shared" si="1"/>
        <v>KXL</v>
      </c>
      <c r="I29" s="14"/>
    </row>
    <row r="30" spans="1:9" s="12" customFormat="1" ht="17.45" customHeight="1">
      <c r="A30" s="45">
        <v>19</v>
      </c>
      <c r="B30" s="65">
        <v>21002970</v>
      </c>
      <c r="C30" s="64" t="s">
        <v>196</v>
      </c>
      <c r="D30" s="53" t="s">
        <v>197</v>
      </c>
      <c r="E30" s="45"/>
      <c r="F30" s="54" t="str">
        <f t="shared" si="0"/>
        <v>KXL</v>
      </c>
      <c r="G30" s="45"/>
      <c r="H30" s="61" t="str">
        <f t="shared" si="1"/>
        <v>KXL</v>
      </c>
      <c r="I30" s="14"/>
    </row>
    <row r="31" spans="1:9" s="12" customFormat="1" ht="17.45" customHeight="1">
      <c r="A31" s="45">
        <v>20</v>
      </c>
      <c r="B31" s="65">
        <v>21001861</v>
      </c>
      <c r="C31" s="64" t="s">
        <v>198</v>
      </c>
      <c r="D31" s="53" t="s">
        <v>199</v>
      </c>
      <c r="E31" s="45"/>
      <c r="F31" s="54" t="str">
        <f t="shared" si="0"/>
        <v>KXL</v>
      </c>
      <c r="G31" s="45"/>
      <c r="H31" s="61" t="str">
        <f t="shared" si="1"/>
        <v>KXL</v>
      </c>
      <c r="I31" s="55"/>
    </row>
    <row r="32" spans="1:9" s="12" customFormat="1" ht="17.45" customHeight="1">
      <c r="A32" s="45">
        <v>21</v>
      </c>
      <c r="B32" s="65">
        <v>21000457</v>
      </c>
      <c r="C32" s="64" t="s">
        <v>200</v>
      </c>
      <c r="D32" s="53" t="s">
        <v>201</v>
      </c>
      <c r="E32" s="45"/>
      <c r="F32" s="54" t="str">
        <f t="shared" si="0"/>
        <v>KXL</v>
      </c>
      <c r="G32" s="45"/>
      <c r="H32" s="61" t="str">
        <f t="shared" si="1"/>
        <v>KXL</v>
      </c>
      <c r="I32" s="14"/>
    </row>
    <row r="33" spans="1:10" s="12" customFormat="1" ht="17.45" customHeight="1">
      <c r="A33" s="45">
        <v>22</v>
      </c>
      <c r="B33" s="65">
        <v>21000379</v>
      </c>
      <c r="C33" s="64" t="s">
        <v>202</v>
      </c>
      <c r="D33" s="53" t="s">
        <v>203</v>
      </c>
      <c r="E33" s="45"/>
      <c r="F33" s="54" t="str">
        <f t="shared" si="0"/>
        <v>KXL</v>
      </c>
      <c r="G33" s="45"/>
      <c r="H33" s="61" t="str">
        <f t="shared" si="1"/>
        <v>KXL</v>
      </c>
      <c r="I33" s="14"/>
    </row>
    <row r="34" spans="1:10" s="12" customFormat="1" ht="17.45" customHeight="1">
      <c r="A34" s="69">
        <v>23</v>
      </c>
      <c r="B34" s="65">
        <v>21001881</v>
      </c>
      <c r="C34" s="64" t="s">
        <v>204</v>
      </c>
      <c r="D34" s="53" t="s">
        <v>205</v>
      </c>
      <c r="E34" s="45"/>
      <c r="F34" s="54" t="str">
        <f t="shared" ref="F34" si="2">IF(AND(E34&gt;=90),"XS",IF(AND(E34&gt;=80),"Tốt",IF(AND(E34&gt;=70),"Khá",IF(AND(E34&gt;=60),"TB",IF(AND(E34&gt;=50),"TB",IF(AND(E34&lt;50),IF(AND(E34&gt;0),"Yếu",IF(AND(E34=0),"KXL"," "))))))))</f>
        <v>KXL</v>
      </c>
      <c r="G34" s="45"/>
      <c r="H34" s="61" t="str">
        <f t="shared" ref="H34" si="3">IF(AND(G34&gt;=90),"XS",IF(AND(G34&gt;=80),"Tốt",IF(AND(G34&gt;=70),"Khá",IF(AND(G34&gt;=60),"TB",IF(AND(G34&gt;=50),"TB",IF(AND(G34&lt;50),IF(AND(G34&gt;0),"Yếu",IF(AND(G34=0),"KXL"," "))))))))</f>
        <v>KXL</v>
      </c>
      <c r="I34" s="14"/>
    </row>
    <row r="35" spans="1:10" ht="20.100000000000001" customHeight="1">
      <c r="A35" s="46"/>
      <c r="B35" s="46"/>
      <c r="C35" s="89" t="s">
        <v>146</v>
      </c>
      <c r="D35" s="89"/>
      <c r="E35" s="89"/>
      <c r="F35" s="89"/>
      <c r="G35" s="89"/>
      <c r="H35" s="89"/>
      <c r="I35" s="89"/>
    </row>
    <row r="36" spans="1:10" ht="18" customHeight="1">
      <c r="C36" s="90" t="s">
        <v>147</v>
      </c>
      <c r="D36" s="90"/>
      <c r="E36" s="91" t="s">
        <v>142</v>
      </c>
      <c r="F36" s="91"/>
      <c r="G36" s="91" t="s">
        <v>143</v>
      </c>
      <c r="H36" s="91"/>
      <c r="I36" s="90" t="s">
        <v>13</v>
      </c>
    </row>
    <row r="37" spans="1:10" s="12" customFormat="1" ht="18" customHeight="1">
      <c r="C37" s="90"/>
      <c r="D37" s="90"/>
      <c r="E37" s="52" t="s">
        <v>148</v>
      </c>
      <c r="F37" s="19" t="s">
        <v>149</v>
      </c>
      <c r="G37" s="52" t="s">
        <v>148</v>
      </c>
      <c r="H37" s="19" t="s">
        <v>149</v>
      </c>
      <c r="I37" s="90"/>
    </row>
    <row r="38" spans="1:10" ht="18" customHeight="1">
      <c r="C38" s="75" t="s">
        <v>150</v>
      </c>
      <c r="D38" s="75"/>
      <c r="E38" s="56">
        <f>COUNTIF(F12:F34,"XS")</f>
        <v>1</v>
      </c>
      <c r="F38" s="57">
        <f>E38*100/$A$34</f>
        <v>4.3478260869565215</v>
      </c>
      <c r="G38" s="62">
        <f>COUNTIF(H12:H34,"XS")</f>
        <v>0</v>
      </c>
      <c r="H38" s="63">
        <f>G38*100/$A$34</f>
        <v>0</v>
      </c>
      <c r="I38" s="60"/>
    </row>
    <row r="39" spans="1:10" ht="18" customHeight="1">
      <c r="C39" s="75" t="s">
        <v>151</v>
      </c>
      <c r="D39" s="75"/>
      <c r="E39" s="56">
        <f>COUNTIF(F12:F34,"Tốt")</f>
        <v>0</v>
      </c>
      <c r="F39" s="57">
        <f>E39*100/$A$34</f>
        <v>0</v>
      </c>
      <c r="G39" s="62">
        <f>COUNTIF(H12:H34,"Tốt")</f>
        <v>0</v>
      </c>
      <c r="H39" s="63">
        <f t="shared" ref="H39:H43" si="4">G39*100/$A$34</f>
        <v>0</v>
      </c>
      <c r="I39" s="60"/>
    </row>
    <row r="40" spans="1:10" ht="18" customHeight="1">
      <c r="C40" s="75" t="s">
        <v>152</v>
      </c>
      <c r="D40" s="75"/>
      <c r="E40" s="56">
        <f>COUNTIF(F12:F34,"Khá")</f>
        <v>0</v>
      </c>
      <c r="F40" s="57">
        <f t="shared" ref="F40:F43" si="5">E40*100/$A$34</f>
        <v>0</v>
      </c>
      <c r="G40" s="62">
        <f>COUNTIF(H12:H34,"Khá")</f>
        <v>0</v>
      </c>
      <c r="H40" s="63">
        <f t="shared" si="4"/>
        <v>0</v>
      </c>
      <c r="I40" s="60"/>
    </row>
    <row r="41" spans="1:10" ht="18" customHeight="1">
      <c r="C41" s="75" t="s">
        <v>153</v>
      </c>
      <c r="D41" s="75"/>
      <c r="E41" s="56">
        <f>COUNTIF(F12:F34,"TB")</f>
        <v>0</v>
      </c>
      <c r="F41" s="57">
        <f t="shared" si="5"/>
        <v>0</v>
      </c>
      <c r="G41" s="62">
        <f>COUNTIF(H12:H34,"TB")</f>
        <v>0</v>
      </c>
      <c r="H41" s="63">
        <f t="shared" si="4"/>
        <v>0</v>
      </c>
      <c r="I41" s="60"/>
    </row>
    <row r="42" spans="1:10" ht="18" customHeight="1">
      <c r="C42" s="75" t="s">
        <v>154</v>
      </c>
      <c r="D42" s="75"/>
      <c r="E42" s="56">
        <f>COUNTIF(F12:F34,"Yếu")</f>
        <v>0</v>
      </c>
      <c r="F42" s="57">
        <f t="shared" si="5"/>
        <v>0</v>
      </c>
      <c r="G42" s="62">
        <f>COUNTIF(H12:H34,"Yếu")</f>
        <v>0</v>
      </c>
      <c r="H42" s="63">
        <f t="shared" si="4"/>
        <v>0</v>
      </c>
      <c r="I42" s="60"/>
    </row>
    <row r="43" spans="1:10" ht="18" customHeight="1">
      <c r="C43" s="75" t="s">
        <v>155</v>
      </c>
      <c r="D43" s="75"/>
      <c r="E43" s="56">
        <f>COUNTIF(F12:F34,"KXL")</f>
        <v>22</v>
      </c>
      <c r="F43" s="57">
        <f t="shared" si="5"/>
        <v>95.652173913043484</v>
      </c>
      <c r="G43" s="62">
        <f>COUNTIF(H12:H34,"KXL")</f>
        <v>23</v>
      </c>
      <c r="H43" s="63">
        <f t="shared" si="4"/>
        <v>100</v>
      </c>
      <c r="I43" s="60"/>
    </row>
    <row r="44" spans="1:10">
      <c r="C44" s="44"/>
      <c r="D44" s="44"/>
      <c r="F44" s="58"/>
    </row>
    <row r="45" spans="1:10" ht="18" customHeight="1">
      <c r="E45" s="92" t="s">
        <v>158</v>
      </c>
      <c r="F45" s="92"/>
      <c r="G45" s="92"/>
      <c r="H45" s="92"/>
      <c r="I45" s="92"/>
    </row>
    <row r="46" spans="1:10" ht="18" customHeight="1">
      <c r="A46" s="74" t="s">
        <v>156</v>
      </c>
      <c r="B46" s="74"/>
      <c r="C46" s="74"/>
      <c r="D46" s="74"/>
      <c r="E46" s="74"/>
      <c r="F46" s="74" t="s">
        <v>142</v>
      </c>
      <c r="G46" s="74"/>
      <c r="H46" s="74"/>
      <c r="I46" s="66" t="s">
        <v>157</v>
      </c>
      <c r="J46" s="59"/>
    </row>
    <row r="47" spans="1:10" ht="18" customHeight="1"/>
    <row r="48" spans="1:10" ht="18" customHeight="1"/>
    <row r="49" spans="1:9" ht="18" customHeight="1"/>
    <row r="50" spans="1:9" ht="18" customHeight="1">
      <c r="A50" s="68">
        <v>1</v>
      </c>
    </row>
    <row r="51" spans="1:9">
      <c r="F51" s="70"/>
      <c r="G51" s="70"/>
      <c r="H51" s="70"/>
      <c r="I51" s="67"/>
    </row>
  </sheetData>
  <mergeCells count="31">
    <mergeCell ref="A46:E46"/>
    <mergeCell ref="F46:H46"/>
    <mergeCell ref="C39:D39"/>
    <mergeCell ref="C40:D40"/>
    <mergeCell ref="C41:D41"/>
    <mergeCell ref="C42:D42"/>
    <mergeCell ref="C43:D43"/>
    <mergeCell ref="E45:I45"/>
    <mergeCell ref="G10:H10"/>
    <mergeCell ref="I10:I11"/>
    <mergeCell ref="C35:I35"/>
    <mergeCell ref="C36:D37"/>
    <mergeCell ref="E36:F36"/>
    <mergeCell ref="G36:H36"/>
    <mergeCell ref="I36:I37"/>
    <mergeCell ref="F51:H51"/>
    <mergeCell ref="A2:D2"/>
    <mergeCell ref="E2:I2"/>
    <mergeCell ref="A3:D3"/>
    <mergeCell ref="E3:I3"/>
    <mergeCell ref="A4:D4"/>
    <mergeCell ref="E4:I4"/>
    <mergeCell ref="C38:D38"/>
    <mergeCell ref="A5:D5"/>
    <mergeCell ref="A6:I6"/>
    <mergeCell ref="A7:I7"/>
    <mergeCell ref="A8:I8"/>
    <mergeCell ref="A10:A11"/>
    <mergeCell ref="B10:B11"/>
    <mergeCell ref="C10:D11"/>
    <mergeCell ref="E10:F10"/>
  </mergeCells>
  <conditionalFormatting sqref="F12:F34 H12:H34">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70"/>
      <c r="B2" s="70"/>
      <c r="C2" s="74"/>
      <c r="D2" s="74"/>
      <c r="E2" s="74"/>
      <c r="F2" s="74"/>
      <c r="G2" s="74"/>
      <c r="H2" s="3"/>
      <c r="I2" s="3"/>
      <c r="J2" s="3"/>
      <c r="K2" s="3"/>
      <c r="L2" s="3"/>
      <c r="M2" s="3"/>
      <c r="N2" s="3"/>
      <c r="O2" s="3"/>
      <c r="P2" s="3"/>
      <c r="Q2" s="3"/>
      <c r="R2" s="3"/>
      <c r="S2" s="3"/>
      <c r="T2" s="3"/>
    </row>
    <row r="3" spans="1:20" ht="9.9499999999999993" customHeight="1">
      <c r="A3" s="74"/>
      <c r="B3" s="74"/>
      <c r="C3" s="72"/>
      <c r="D3" s="72"/>
      <c r="E3" s="72"/>
      <c r="F3" s="72"/>
      <c r="G3" s="72"/>
      <c r="H3" s="3"/>
      <c r="I3" s="3"/>
      <c r="J3" s="3"/>
      <c r="K3" s="3"/>
      <c r="L3" s="3"/>
      <c r="M3" s="3"/>
      <c r="N3" s="3"/>
      <c r="O3" s="3"/>
      <c r="P3" s="3"/>
      <c r="Q3" s="3"/>
      <c r="R3" s="3"/>
      <c r="S3" s="3"/>
      <c r="T3" s="3"/>
    </row>
    <row r="4" spans="1:20" ht="21.95" customHeight="1">
      <c r="A4" s="73" t="s">
        <v>61</v>
      </c>
      <c r="B4" s="73"/>
      <c r="C4" s="73"/>
      <c r="D4" s="73"/>
      <c r="E4" s="73"/>
      <c r="F4" s="73"/>
      <c r="G4" s="73"/>
      <c r="H4" s="5"/>
      <c r="I4" s="5"/>
      <c r="J4" s="5"/>
      <c r="K4" s="5"/>
      <c r="L4" s="5"/>
      <c r="M4" s="5"/>
      <c r="N4" s="5"/>
      <c r="O4" s="5"/>
      <c r="P4" s="5"/>
      <c r="Q4" s="5"/>
      <c r="R4" s="5"/>
      <c r="S4" s="5"/>
      <c r="T4" s="5"/>
    </row>
    <row r="5" spans="1:20" s="8" customFormat="1" ht="15" customHeight="1">
      <c r="A5" s="6"/>
      <c r="B5" s="100" t="s">
        <v>9</v>
      </c>
      <c r="C5" s="100"/>
      <c r="D5" s="6"/>
      <c r="E5" s="6"/>
      <c r="F5" s="6"/>
      <c r="G5" s="39"/>
      <c r="H5" s="7"/>
      <c r="I5" s="7"/>
      <c r="J5" s="7"/>
      <c r="K5" s="7"/>
      <c r="L5" s="7"/>
      <c r="M5" s="7"/>
      <c r="N5" s="7"/>
      <c r="O5" s="7"/>
      <c r="P5" s="7"/>
      <c r="Q5" s="7"/>
      <c r="R5" s="7"/>
      <c r="S5" s="7"/>
      <c r="T5" s="7"/>
    </row>
    <row r="6" spans="1:20" s="8" customFormat="1" ht="15" customHeight="1">
      <c r="A6" s="9"/>
      <c r="B6" s="101" t="s">
        <v>49</v>
      </c>
      <c r="C6" s="10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3"/>
      <c r="B10" s="22" t="s">
        <v>50</v>
      </c>
      <c r="C10" s="28">
        <v>10</v>
      </c>
      <c r="D10" s="40"/>
      <c r="E10" s="14"/>
      <c r="F10" s="14"/>
      <c r="G10" s="14"/>
    </row>
    <row r="11" spans="1:20" s="12" customFormat="1" ht="14.1" customHeight="1">
      <c r="A11" s="94"/>
      <c r="B11" s="29" t="s">
        <v>96</v>
      </c>
      <c r="C11" s="28" t="s">
        <v>70</v>
      </c>
      <c r="D11" s="40"/>
      <c r="E11" s="14"/>
      <c r="F11" s="14"/>
      <c r="G11" s="14"/>
    </row>
    <row r="12" spans="1:20" s="12" customFormat="1" ht="14.1" customHeight="1">
      <c r="A12" s="94"/>
      <c r="B12" s="29" t="s">
        <v>72</v>
      </c>
      <c r="C12" s="28" t="s">
        <v>71</v>
      </c>
      <c r="D12" s="40"/>
      <c r="E12" s="14"/>
      <c r="F12" s="14"/>
      <c r="G12" s="14"/>
    </row>
    <row r="13" spans="1:20" s="12" customFormat="1" ht="14.1" customHeight="1">
      <c r="A13" s="94"/>
      <c r="B13" s="29" t="s">
        <v>97</v>
      </c>
      <c r="C13" s="28">
        <v>-2</v>
      </c>
      <c r="D13" s="40"/>
      <c r="E13" s="14"/>
      <c r="F13" s="14"/>
      <c r="G13" s="14"/>
    </row>
    <row r="14" spans="1:20" s="12" customFormat="1" ht="14.1" customHeight="1">
      <c r="A14" s="94"/>
      <c r="B14" s="21" t="s">
        <v>20</v>
      </c>
      <c r="C14" s="13">
        <v>-3</v>
      </c>
      <c r="D14" s="40"/>
      <c r="E14" s="14"/>
      <c r="F14" s="14"/>
      <c r="G14" s="14"/>
    </row>
    <row r="15" spans="1:20" s="12" customFormat="1" ht="14.1" customHeight="1">
      <c r="A15" s="9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3"/>
      <c r="B17" s="30" t="s">
        <v>86</v>
      </c>
      <c r="C17" s="28">
        <v>5</v>
      </c>
      <c r="D17" s="40"/>
      <c r="E17" s="14"/>
      <c r="F17" s="14"/>
      <c r="G17" s="14"/>
    </row>
    <row r="18" spans="1:7" s="12" customFormat="1" ht="14.1" customHeight="1">
      <c r="A18" s="94"/>
      <c r="B18" s="30" t="s">
        <v>87</v>
      </c>
      <c r="C18" s="28">
        <v>5</v>
      </c>
      <c r="D18" s="40"/>
      <c r="E18" s="14"/>
      <c r="F18" s="14"/>
      <c r="G18" s="14"/>
    </row>
    <row r="19" spans="1:7" s="12" customFormat="1" ht="14.1" customHeight="1">
      <c r="A19" s="9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3"/>
      <c r="B21" s="22" t="s">
        <v>22</v>
      </c>
      <c r="C21" s="28">
        <v>5</v>
      </c>
      <c r="D21" s="40"/>
      <c r="E21" s="14"/>
      <c r="F21" s="14"/>
      <c r="G21" s="14"/>
    </row>
    <row r="22" spans="1:7" s="12" customFormat="1" ht="14.1" customHeight="1">
      <c r="A22" s="9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3"/>
      <c r="B26" s="21" t="s">
        <v>25</v>
      </c>
      <c r="C26" s="13">
        <v>10</v>
      </c>
      <c r="D26" s="40"/>
      <c r="E26" s="14"/>
      <c r="F26" s="14"/>
      <c r="G26" s="14"/>
    </row>
    <row r="27" spans="1:7" s="12" customFormat="1" ht="14.1" customHeight="1">
      <c r="A27" s="94"/>
      <c r="B27" s="21" t="s">
        <v>26</v>
      </c>
      <c r="C27" s="13">
        <v>9</v>
      </c>
      <c r="D27" s="40"/>
      <c r="E27" s="14"/>
      <c r="F27" s="14"/>
      <c r="G27" s="14"/>
    </row>
    <row r="28" spans="1:7" s="12" customFormat="1" ht="14.1" customHeight="1">
      <c r="A28" s="94"/>
      <c r="B28" s="21" t="s">
        <v>27</v>
      </c>
      <c r="C28" s="13">
        <v>8</v>
      </c>
      <c r="D28" s="40"/>
      <c r="E28" s="14"/>
      <c r="F28" s="14"/>
      <c r="G28" s="14"/>
    </row>
    <row r="29" spans="1:7" s="12" customFormat="1" ht="14.1" customHeight="1">
      <c r="A29" s="94"/>
      <c r="B29" s="21" t="s">
        <v>28</v>
      </c>
      <c r="C29" s="13">
        <v>7</v>
      </c>
      <c r="D29" s="40"/>
      <c r="E29" s="14"/>
      <c r="F29" s="14"/>
      <c r="G29" s="14"/>
    </row>
    <row r="30" spans="1:7" s="12" customFormat="1" ht="14.1" customHeight="1">
      <c r="A30" s="94"/>
      <c r="B30" s="21" t="s">
        <v>29</v>
      </c>
      <c r="C30" s="13">
        <v>6</v>
      </c>
      <c r="D30" s="40"/>
      <c r="E30" s="14"/>
      <c r="F30" s="14"/>
      <c r="G30" s="14"/>
    </row>
    <row r="31" spans="1:7" s="12" customFormat="1" ht="14.1" customHeight="1">
      <c r="A31" s="9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3"/>
      <c r="B37" s="29" t="s">
        <v>125</v>
      </c>
      <c r="C37" s="28">
        <v>5</v>
      </c>
      <c r="D37" s="40"/>
      <c r="E37" s="14"/>
      <c r="F37" s="14"/>
      <c r="G37" s="14"/>
    </row>
    <row r="38" spans="1:7" s="12" customFormat="1" ht="14.1" customHeight="1">
      <c r="A38" s="94"/>
      <c r="B38" s="35" t="s">
        <v>109</v>
      </c>
      <c r="C38" s="28">
        <v>5</v>
      </c>
      <c r="D38" s="40"/>
      <c r="E38" s="14"/>
      <c r="F38" s="14"/>
      <c r="G38" s="14"/>
    </row>
    <row r="39" spans="1:7" s="12" customFormat="1" ht="14.1" customHeight="1">
      <c r="A39" s="94"/>
      <c r="B39" s="29" t="s">
        <v>76</v>
      </c>
      <c r="C39" s="28">
        <v>5</v>
      </c>
      <c r="D39" s="40"/>
      <c r="E39" s="14"/>
      <c r="F39" s="14"/>
      <c r="G39" s="14"/>
    </row>
    <row r="40" spans="1:7" s="12" customFormat="1" ht="14.1" customHeight="1">
      <c r="A40" s="94"/>
      <c r="B40" s="29" t="s">
        <v>65</v>
      </c>
      <c r="C40" s="28">
        <v>5</v>
      </c>
      <c r="D40" s="40"/>
      <c r="E40" s="14"/>
      <c r="F40" s="14"/>
      <c r="G40" s="14"/>
    </row>
    <row r="41" spans="1:7" s="12" customFormat="1" ht="14.1" customHeight="1">
      <c r="A41" s="94"/>
      <c r="B41" s="29" t="s">
        <v>77</v>
      </c>
      <c r="C41" s="28">
        <v>5</v>
      </c>
      <c r="D41" s="40"/>
      <c r="E41" s="14"/>
      <c r="F41" s="14"/>
      <c r="G41" s="14"/>
    </row>
    <row r="42" spans="1:7" s="12" customFormat="1" ht="14.1" customHeight="1">
      <c r="A42" s="94"/>
      <c r="B42" s="29" t="s">
        <v>66</v>
      </c>
      <c r="C42" s="28">
        <v>5</v>
      </c>
      <c r="D42" s="40"/>
      <c r="E42" s="14"/>
      <c r="F42" s="14"/>
      <c r="G42" s="14"/>
    </row>
    <row r="43" spans="1:7" s="12" customFormat="1" ht="25.5">
      <c r="A43" s="94"/>
      <c r="B43" s="31" t="s">
        <v>80</v>
      </c>
      <c r="C43" s="28">
        <v>5</v>
      </c>
      <c r="D43" s="40"/>
      <c r="E43" s="14"/>
      <c r="F43" s="14"/>
      <c r="G43" s="14"/>
    </row>
    <row r="44" spans="1:7" s="12" customFormat="1" ht="14.1" customHeight="1">
      <c r="A44" s="94"/>
      <c r="B44" s="32" t="s">
        <v>89</v>
      </c>
      <c r="C44" s="13">
        <v>5</v>
      </c>
      <c r="D44" s="40"/>
      <c r="E44" s="14"/>
      <c r="F44" s="14"/>
      <c r="G44" s="14"/>
    </row>
    <row r="45" spans="1:7" s="12" customFormat="1" ht="14.1" customHeight="1">
      <c r="A45" s="9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3"/>
      <c r="B47" s="36" t="s">
        <v>99</v>
      </c>
      <c r="C47" s="37">
        <v>-1</v>
      </c>
      <c r="D47" s="40"/>
      <c r="E47" s="14"/>
      <c r="F47" s="14"/>
      <c r="G47" s="14"/>
    </row>
    <row r="48" spans="1:7" s="12" customFormat="1" ht="14.1" customHeight="1">
      <c r="A48" s="94"/>
      <c r="B48" s="21" t="s">
        <v>33</v>
      </c>
      <c r="C48" s="13">
        <v>-2</v>
      </c>
      <c r="D48" s="40"/>
      <c r="E48" s="14"/>
      <c r="F48" s="14"/>
      <c r="G48" s="14"/>
    </row>
    <row r="49" spans="1:7" s="12" customFormat="1" ht="14.1" customHeight="1">
      <c r="A49" s="94"/>
      <c r="B49" s="21" t="s">
        <v>34</v>
      </c>
      <c r="C49" s="13">
        <v>-5</v>
      </c>
      <c r="D49" s="40"/>
      <c r="E49" s="14"/>
      <c r="F49" s="14"/>
      <c r="G49" s="14"/>
    </row>
    <row r="50" spans="1:7" s="12" customFormat="1" ht="14.1" customHeight="1">
      <c r="A50" s="94"/>
      <c r="B50" s="36" t="s">
        <v>110</v>
      </c>
      <c r="C50" s="13">
        <v>-5</v>
      </c>
      <c r="D50" s="40"/>
      <c r="E50" s="14"/>
      <c r="F50" s="14"/>
      <c r="G50" s="14"/>
    </row>
    <row r="51" spans="1:7" s="12" customFormat="1" ht="14.1" customHeight="1">
      <c r="A51" s="94"/>
      <c r="B51" s="21" t="s">
        <v>35</v>
      </c>
      <c r="C51" s="13">
        <v>-5</v>
      </c>
      <c r="D51" s="40"/>
      <c r="E51" s="14"/>
      <c r="F51" s="14"/>
      <c r="G51" s="14"/>
    </row>
    <row r="52" spans="1:7" s="12" customFormat="1" ht="14.1" customHeight="1">
      <c r="A52" s="94"/>
      <c r="B52" s="21" t="s">
        <v>36</v>
      </c>
      <c r="C52" s="13">
        <v>-2</v>
      </c>
      <c r="D52" s="40"/>
      <c r="E52" s="14"/>
      <c r="F52" s="14"/>
      <c r="G52" s="14"/>
    </row>
    <row r="53" spans="1:7" s="12" customFormat="1" ht="14.1" customHeight="1">
      <c r="A53" s="94"/>
      <c r="B53" s="21" t="s">
        <v>37</v>
      </c>
      <c r="C53" s="13">
        <v>-10</v>
      </c>
      <c r="D53" s="40"/>
      <c r="E53" s="14"/>
      <c r="F53" s="14"/>
      <c r="G53" s="14"/>
    </row>
    <row r="54" spans="1:7" s="12" customFormat="1" ht="14.1" customHeight="1">
      <c r="A54" s="9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3"/>
      <c r="B58" s="30" t="s">
        <v>111</v>
      </c>
      <c r="C58" s="13">
        <v>4</v>
      </c>
      <c r="D58" s="40"/>
      <c r="E58" s="14"/>
      <c r="F58" s="14"/>
      <c r="G58" s="14"/>
    </row>
    <row r="59" spans="1:7" s="12" customFormat="1" ht="24.95" customHeight="1">
      <c r="A59" s="103"/>
      <c r="B59" s="30" t="s">
        <v>90</v>
      </c>
      <c r="C59" s="13">
        <v>5</v>
      </c>
      <c r="D59" s="40"/>
      <c r="E59" s="14"/>
      <c r="F59" s="14"/>
      <c r="G59" s="14"/>
    </row>
    <row r="60" spans="1:7" s="12" customFormat="1" ht="24.95" customHeight="1">
      <c r="A60" s="103"/>
      <c r="B60" s="30" t="s">
        <v>91</v>
      </c>
      <c r="C60" s="13">
        <v>10</v>
      </c>
      <c r="D60" s="40"/>
      <c r="E60" s="14"/>
      <c r="F60" s="14"/>
      <c r="G60" s="14"/>
    </row>
    <row r="61" spans="1:7" s="12" customFormat="1" ht="24.95" customHeight="1">
      <c r="A61" s="10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3"/>
      <c r="B63" s="36" t="s">
        <v>100</v>
      </c>
      <c r="C63" s="37">
        <v>5</v>
      </c>
      <c r="D63" s="40"/>
      <c r="E63" s="14"/>
      <c r="F63" s="14"/>
      <c r="G63" s="14"/>
    </row>
    <row r="64" spans="1:7" s="12" customFormat="1" ht="14.1" customHeight="1">
      <c r="A64" s="94"/>
      <c r="B64" s="29" t="s">
        <v>40</v>
      </c>
      <c r="C64" s="28">
        <v>5</v>
      </c>
      <c r="D64" s="40"/>
      <c r="E64" s="14"/>
      <c r="F64" s="14"/>
      <c r="G64" s="14"/>
    </row>
    <row r="65" spans="1:7" s="12" customFormat="1" ht="14.1" customHeight="1">
      <c r="A65" s="94"/>
      <c r="B65" s="21" t="s">
        <v>43</v>
      </c>
      <c r="C65" s="13">
        <v>5</v>
      </c>
      <c r="D65" s="40"/>
      <c r="E65" s="14"/>
      <c r="F65" s="14"/>
      <c r="G65" s="14"/>
    </row>
    <row r="66" spans="1:7" s="12" customFormat="1" ht="14.1" customHeight="1">
      <c r="A66" s="94"/>
      <c r="B66" s="32" t="s">
        <v>92</v>
      </c>
      <c r="C66" s="13">
        <v>5</v>
      </c>
      <c r="D66" s="40"/>
      <c r="E66" s="14"/>
      <c r="F66" s="14"/>
      <c r="G66" s="14"/>
    </row>
    <row r="67" spans="1:7" s="12" customFormat="1" ht="14.1" customHeight="1">
      <c r="A67" s="94"/>
      <c r="B67" s="32" t="s">
        <v>112</v>
      </c>
      <c r="C67" s="13">
        <v>5</v>
      </c>
      <c r="D67" s="40"/>
      <c r="E67" s="14"/>
      <c r="F67" s="14"/>
      <c r="G67" s="14"/>
    </row>
    <row r="68" spans="1:7" s="12" customFormat="1" ht="14.1" customHeight="1">
      <c r="A68" s="94"/>
      <c r="B68" s="21" t="s">
        <v>95</v>
      </c>
      <c r="C68" s="37">
        <v>5</v>
      </c>
      <c r="D68" s="40"/>
      <c r="E68" s="14"/>
      <c r="F68" s="14"/>
      <c r="G68" s="14"/>
    </row>
    <row r="69" spans="1:7" s="12" customFormat="1" ht="25.5">
      <c r="A69" s="9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3"/>
      <c r="B77" s="30" t="s">
        <v>93</v>
      </c>
      <c r="C77" s="13">
        <v>10</v>
      </c>
      <c r="D77" s="40"/>
      <c r="E77" s="14"/>
      <c r="F77" s="14"/>
      <c r="G77" s="14"/>
    </row>
    <row r="78" spans="1:7" s="12" customFormat="1" ht="24.95" customHeight="1">
      <c r="A78" s="94"/>
      <c r="B78" s="30" t="s">
        <v>94</v>
      </c>
      <c r="C78" s="13">
        <v>8</v>
      </c>
      <c r="D78" s="40"/>
      <c r="E78" s="14"/>
      <c r="F78" s="14"/>
      <c r="G78" s="14"/>
    </row>
    <row r="79" spans="1:7" s="12" customFormat="1" ht="14.1" customHeight="1">
      <c r="A79" s="94"/>
      <c r="B79" s="21" t="s">
        <v>54</v>
      </c>
      <c r="C79" s="13">
        <v>6</v>
      </c>
      <c r="D79" s="40"/>
      <c r="E79" s="14"/>
      <c r="F79" s="14"/>
      <c r="G79" s="14"/>
    </row>
    <row r="80" spans="1:7" s="12" customFormat="1" ht="14.1" customHeight="1">
      <c r="A80" s="94"/>
      <c r="B80" s="21" t="s">
        <v>44</v>
      </c>
      <c r="C80" s="13">
        <v>4</v>
      </c>
      <c r="D80" s="40"/>
      <c r="E80" s="14"/>
      <c r="F80" s="14"/>
      <c r="G80" s="14"/>
    </row>
    <row r="81" spans="1:7" s="12" customFormat="1" ht="24.95" customHeight="1">
      <c r="A81" s="94"/>
      <c r="B81" s="22" t="s">
        <v>55</v>
      </c>
      <c r="C81" s="13">
        <v>5</v>
      </c>
      <c r="D81" s="40"/>
      <c r="E81" s="14"/>
      <c r="F81" s="14"/>
      <c r="G81" s="14"/>
    </row>
    <row r="82" spans="1:7" s="12" customFormat="1" ht="14.1" customHeight="1">
      <c r="A82" s="94"/>
      <c r="B82" s="31" t="s">
        <v>81</v>
      </c>
      <c r="C82" s="28">
        <v>5</v>
      </c>
      <c r="D82" s="40"/>
      <c r="E82" s="14"/>
      <c r="F82" s="14"/>
      <c r="G82" s="14"/>
    </row>
    <row r="83" spans="1:7" s="12" customFormat="1" ht="14.1" customHeight="1">
      <c r="A83" s="94"/>
      <c r="B83" s="31" t="s">
        <v>45</v>
      </c>
      <c r="C83" s="28">
        <v>10</v>
      </c>
      <c r="D83" s="40"/>
      <c r="E83" s="14"/>
      <c r="F83" s="14"/>
      <c r="G83" s="14"/>
    </row>
    <row r="84" spans="1:7" s="12" customFormat="1" ht="14.1" customHeight="1">
      <c r="A84" s="94"/>
      <c r="B84" s="29" t="s">
        <v>53</v>
      </c>
      <c r="C84" s="28">
        <v>5</v>
      </c>
      <c r="D84" s="40"/>
      <c r="E84" s="14"/>
      <c r="F84" s="14"/>
      <c r="G84" s="14"/>
    </row>
    <row r="85" spans="1:7" s="12" customFormat="1" ht="14.1" customHeight="1">
      <c r="A85" s="94"/>
      <c r="B85" s="29" t="s">
        <v>63</v>
      </c>
      <c r="C85" s="28">
        <v>5</v>
      </c>
      <c r="D85" s="40"/>
      <c r="E85" s="14"/>
      <c r="F85" s="14"/>
      <c r="G85" s="14"/>
    </row>
    <row r="86" spans="1:7" s="12" customFormat="1" ht="25.5">
      <c r="A86" s="94"/>
      <c r="B86" s="38" t="s">
        <v>120</v>
      </c>
      <c r="C86" s="28">
        <v>5</v>
      </c>
      <c r="D86" s="40"/>
      <c r="E86" s="14"/>
      <c r="F86" s="14"/>
      <c r="G86" s="14"/>
    </row>
    <row r="87" spans="1:7" s="12" customFormat="1" ht="14.1" customHeight="1">
      <c r="A87" s="94"/>
      <c r="B87" s="29" t="s">
        <v>46</v>
      </c>
      <c r="C87" s="28">
        <v>5</v>
      </c>
      <c r="D87" s="40"/>
      <c r="E87" s="14"/>
      <c r="F87" s="14"/>
      <c r="G87" s="14"/>
    </row>
    <row r="88" spans="1:7" s="12" customFormat="1" ht="14.1" customHeight="1">
      <c r="A88" s="94"/>
      <c r="B88" s="31" t="s">
        <v>56</v>
      </c>
      <c r="C88" s="28">
        <v>5</v>
      </c>
      <c r="D88" s="40"/>
      <c r="E88" s="14"/>
      <c r="F88" s="14"/>
      <c r="G88" s="14"/>
    </row>
    <row r="89" spans="1:7" s="12" customFormat="1" ht="14.1" customHeight="1">
      <c r="A89" s="94"/>
      <c r="B89" s="31" t="s">
        <v>57</v>
      </c>
      <c r="C89" s="28">
        <v>3</v>
      </c>
      <c r="D89" s="40"/>
      <c r="E89" s="14"/>
      <c r="F89" s="14"/>
      <c r="G89" s="14"/>
    </row>
    <row r="90" spans="1:7" s="12" customFormat="1" ht="14.1" customHeight="1">
      <c r="A90" s="94"/>
      <c r="B90" s="31" t="s">
        <v>47</v>
      </c>
      <c r="C90" s="28">
        <v>5</v>
      </c>
      <c r="D90" s="40"/>
      <c r="E90" s="14"/>
      <c r="F90" s="14"/>
      <c r="G90" s="14"/>
    </row>
    <row r="91" spans="1:7" s="12" customFormat="1" ht="14.1" customHeight="1">
      <c r="A91" s="94"/>
      <c r="B91" s="31" t="s">
        <v>58</v>
      </c>
      <c r="C91" s="28">
        <v>3</v>
      </c>
      <c r="D91" s="40"/>
      <c r="E91" s="14"/>
      <c r="F91" s="14"/>
      <c r="G91" s="14"/>
    </row>
    <row r="92" spans="1:7" s="12" customFormat="1" ht="14.1" customHeight="1">
      <c r="A92" s="9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3"/>
      <c r="B94" s="36" t="s">
        <v>114</v>
      </c>
      <c r="C94" s="28">
        <v>5</v>
      </c>
      <c r="D94" s="40"/>
      <c r="E94" s="14"/>
      <c r="F94" s="14"/>
      <c r="G94" s="14"/>
    </row>
    <row r="95" spans="1:7" s="12" customFormat="1" ht="14.1" customHeight="1">
      <c r="A95" s="94"/>
      <c r="B95" s="36" t="s">
        <v>115</v>
      </c>
      <c r="C95" s="28">
        <v>5</v>
      </c>
      <c r="D95" s="40"/>
      <c r="E95" s="14"/>
      <c r="F95" s="14"/>
      <c r="G95" s="14"/>
    </row>
    <row r="96" spans="1:7" s="12" customFormat="1" ht="14.1" customHeight="1">
      <c r="A96" s="94"/>
      <c r="B96" s="36" t="s">
        <v>116</v>
      </c>
      <c r="C96" s="28">
        <v>10</v>
      </c>
      <c r="D96" s="40"/>
      <c r="E96" s="14"/>
      <c r="F96" s="14"/>
      <c r="G96" s="14"/>
    </row>
    <row r="97" spans="1:7" s="12" customFormat="1" ht="14.1" customHeight="1">
      <c r="A97" s="9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3"/>
      <c r="B99" s="36" t="s">
        <v>117</v>
      </c>
      <c r="C99" s="28">
        <v>5</v>
      </c>
      <c r="D99" s="40"/>
      <c r="E99" s="14"/>
      <c r="F99" s="14"/>
      <c r="G99" s="14"/>
    </row>
    <row r="100" spans="1:7" s="12" customFormat="1" ht="14.1" customHeight="1">
      <c r="A100" s="9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6"/>
      <c r="B103" s="32" t="s">
        <v>122</v>
      </c>
      <c r="C103" s="28">
        <v>20</v>
      </c>
      <c r="D103" s="40"/>
      <c r="E103" s="14"/>
      <c r="F103" s="14"/>
      <c r="G103" s="14"/>
    </row>
    <row r="104" spans="1:7" s="12" customFormat="1" ht="14.1" customHeight="1">
      <c r="A104" s="97"/>
      <c r="B104" s="32" t="s">
        <v>121</v>
      </c>
      <c r="C104" s="28">
        <v>10</v>
      </c>
      <c r="D104" s="40"/>
      <c r="E104" s="14"/>
      <c r="F104" s="14"/>
      <c r="G104" s="14"/>
    </row>
    <row r="105" spans="1:7" s="12" customFormat="1" ht="14.1" customHeight="1">
      <c r="A105" s="97"/>
      <c r="B105" s="36" t="s">
        <v>119</v>
      </c>
      <c r="C105" s="37">
        <v>10</v>
      </c>
      <c r="D105" s="40"/>
      <c r="E105" s="14"/>
      <c r="F105" s="14"/>
      <c r="G105" s="14"/>
    </row>
    <row r="106" spans="1:7" s="12" customFormat="1" ht="14.1" customHeight="1">
      <c r="A106" s="97"/>
      <c r="B106" s="36" t="s">
        <v>105</v>
      </c>
      <c r="C106" s="37">
        <v>10</v>
      </c>
      <c r="D106" s="40"/>
      <c r="E106" s="14"/>
      <c r="F106" s="14"/>
      <c r="G106" s="14"/>
    </row>
    <row r="107" spans="1:7" s="12" customFormat="1" ht="14.1" customHeight="1">
      <c r="A107" s="97"/>
      <c r="B107" s="36" t="s">
        <v>126</v>
      </c>
      <c r="C107" s="37">
        <v>5</v>
      </c>
      <c r="D107" s="40"/>
      <c r="E107" s="14"/>
      <c r="F107" s="14"/>
      <c r="G107" s="14"/>
    </row>
    <row r="108" spans="1:7" s="12" customFormat="1" ht="14.1" customHeight="1">
      <c r="A108" s="97"/>
      <c r="B108" s="36" t="s">
        <v>106</v>
      </c>
      <c r="C108" s="37">
        <v>5</v>
      </c>
      <c r="D108" s="40"/>
      <c r="E108" s="14"/>
      <c r="F108" s="14"/>
      <c r="G108" s="14"/>
    </row>
    <row r="109" spans="1:7" s="12" customFormat="1" ht="14.1" customHeight="1">
      <c r="A109" s="97"/>
      <c r="B109" s="36" t="s">
        <v>107</v>
      </c>
      <c r="C109" s="37">
        <v>10</v>
      </c>
      <c r="D109" s="40"/>
      <c r="E109" s="14"/>
      <c r="F109" s="14"/>
      <c r="G109" s="14"/>
    </row>
    <row r="110" spans="1:7" s="12" customFormat="1" ht="14.1" customHeight="1">
      <c r="A110" s="9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2" t="s">
        <v>60</v>
      </c>
      <c r="D113" s="102"/>
      <c r="E113" s="102"/>
      <c r="F113" s="102"/>
      <c r="G113" s="102"/>
    </row>
    <row r="114" spans="1:7" ht="15" customHeight="1">
      <c r="B114" s="23" t="s">
        <v>16</v>
      </c>
      <c r="C114" s="99" t="s">
        <v>128</v>
      </c>
      <c r="D114" s="99"/>
      <c r="E114" s="99"/>
      <c r="F114" s="99"/>
      <c r="G114" s="9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4.25">
      <c r="A1" s="2"/>
      <c r="C1" s="2"/>
    </row>
    <row r="2" spans="1:3" ht="15" thickBot="1">
      <c r="A2" s="2"/>
    </row>
    <row r="3" spans="1:3" ht="15" thickBot="1">
      <c r="A3" s="2"/>
      <c r="C3" s="2"/>
    </row>
    <row r="4" spans="1:3" ht="14.25">
      <c r="A4" s="2"/>
      <c r="C4" s="2"/>
    </row>
    <row r="5" spans="1:3" ht="14.25">
      <c r="C5" s="2"/>
    </row>
    <row r="6" spans="1:3" ht="15" thickBot="1">
      <c r="C6" s="2"/>
    </row>
    <row r="7" spans="1:3" ht="14.25">
      <c r="A7" s="2"/>
      <c r="C7" s="2"/>
    </row>
    <row r="8" spans="1:3" ht="14.25">
      <c r="A8" s="2"/>
      <c r="C8" s="2"/>
    </row>
    <row r="9" spans="1:3" ht="14.25">
      <c r="A9"/>
      <c r="C9" s="2"/>
    </row>
    <row r="10" spans="1:3" ht="14.25">
      <c r="A10" s="2"/>
      <c r="C10" s="2"/>
    </row>
    <row r="11" spans="1:3" ht="15" thickBot="1">
      <c r="A11"/>
      <c r="C11" s="2"/>
    </row>
    <row r="12" spans="1:3" ht="14.25">
      <c r="C12" s="2"/>
    </row>
    <row r="13" spans="1:3" ht="15" thickBot="1">
      <c r="C13" s="2"/>
    </row>
    <row r="14" spans="1:3" ht="15" thickBot="1">
      <c r="A14" s="2"/>
      <c r="C14"/>
    </row>
    <row r="15" spans="1:3" ht="14.25">
      <c r="A15" s="2"/>
    </row>
    <row r="16" spans="1:3" ht="15" thickBot="1">
      <c r="A16" s="2"/>
    </row>
    <row r="17" spans="1:3" ht="15" thickBot="1">
      <c r="A17"/>
      <c r="C17" s="2"/>
    </row>
    <row r="18" spans="1:3" ht="14.25">
      <c r="C18" s="2"/>
    </row>
    <row r="19" spans="1:3" ht="14.25">
      <c r="C19" s="2"/>
    </row>
    <row r="20" spans="1:3" ht="14.25">
      <c r="A20"/>
      <c r="C20" s="2"/>
    </row>
    <row r="21" spans="1:3" ht="14.25">
      <c r="A21"/>
      <c r="C21" s="2"/>
    </row>
    <row r="22" spans="1:3" ht="14.25">
      <c r="A22" s="2"/>
      <c r="C22" s="2"/>
    </row>
    <row r="23" spans="1:3" ht="14.25">
      <c r="A23" s="2"/>
      <c r="C23"/>
    </row>
    <row r="24" spans="1:3" ht="14.25">
      <c r="A24" s="2"/>
    </row>
    <row r="25" spans="1:3" ht="14.25">
      <c r="A25" s="2"/>
    </row>
    <row r="26" spans="1:3" ht="15" thickBot="1">
      <c r="A26" s="2"/>
      <c r="C26"/>
    </row>
    <row r="27" spans="1:3" ht="14.25">
      <c r="A27" s="2"/>
      <c r="C27" s="2"/>
    </row>
    <row r="28" spans="1:3" ht="14.25">
      <c r="A28" s="2"/>
      <c r="C28" s="2"/>
    </row>
    <row r="29" spans="1:3" ht="14.25">
      <c r="A29" s="2"/>
      <c r="C29" s="2"/>
    </row>
    <row r="30" spans="1:3" ht="14.25">
      <c r="A30" s="2"/>
      <c r="C30" s="2"/>
    </row>
    <row r="31" spans="1:3" ht="14.25">
      <c r="A31" s="2"/>
      <c r="C31" s="2"/>
    </row>
    <row r="32" spans="1:3" ht="14.25">
      <c r="A32" s="2"/>
      <c r="C32" s="2"/>
    </row>
    <row r="33" spans="1:3" ht="14.25">
      <c r="A33" s="2"/>
      <c r="C33" s="2"/>
    </row>
    <row r="34" spans="1:3" ht="14.25">
      <c r="A34" s="2"/>
      <c r="C34" s="2"/>
    </row>
    <row r="35" spans="1:3" ht="14.25">
      <c r="A35" s="2"/>
      <c r="C35" s="2"/>
    </row>
    <row r="36" spans="1:3" ht="14.25">
      <c r="A36" s="2"/>
      <c r="C36"/>
    </row>
    <row r="37" spans="1:3" ht="14.25">
      <c r="A37" s="2"/>
    </row>
    <row r="38" spans="1:3" ht="14.25">
      <c r="A38" s="2"/>
    </row>
    <row r="39" spans="1:3" ht="14.25">
      <c r="A39" s="2"/>
      <c r="C39"/>
    </row>
    <row r="40" spans="1:3" ht="14.25">
      <c r="A40" s="2"/>
      <c r="C40" s="2"/>
    </row>
    <row r="41" spans="1:3" ht="14.2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21T4-QNH1</vt:lpstr>
      <vt:lpstr>RL.Cá nhân</vt:lpstr>
      <vt:lpstr>Sheet1</vt:lpstr>
      <vt:lpstr>Sheet2</vt:lpstr>
      <vt:lpstr>'21T4-QNH1'!Print_Area</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Windows User</cp:lastModifiedBy>
  <cp:lastPrinted>2022-02-11T01:30:58Z</cp:lastPrinted>
  <dcterms:created xsi:type="dcterms:W3CDTF">1999-12-31T18:49:42Z</dcterms:created>
  <dcterms:modified xsi:type="dcterms:W3CDTF">2023-07-03T00:31:06Z</dcterms:modified>
</cp:coreProperties>
</file>