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QTD2"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'21T4-QTD2'!$A$1:$I$58</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7" i="25" l="1"/>
  <c r="G42" i="25"/>
  <c r="E42" i="25"/>
  <c r="E47" i="25"/>
  <c r="H47" i="25"/>
  <c r="F47" i="25" l="1"/>
  <c r="F42" i="25"/>
  <c r="H42" i="25"/>
  <c r="E43" i="25"/>
  <c r="F43" i="25" s="1"/>
  <c r="G43" i="25"/>
  <c r="H43" i="25" s="1"/>
  <c r="E44" i="25"/>
  <c r="F44" i="25" s="1"/>
  <c r="G44" i="25"/>
  <c r="H44" i="25" s="1"/>
  <c r="E45" i="25"/>
  <c r="F45" i="25" s="1"/>
  <c r="G45" i="25"/>
  <c r="H45" i="25" s="1"/>
  <c r="E46" i="25"/>
  <c r="F46" i="25" s="1"/>
  <c r="G46" i="25"/>
  <c r="H4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<sst xmlns="http://schemas.openxmlformats.org/spreadsheetml/2006/main" count="236" uniqueCount="209">
  <si>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</si>
  <si>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</si>
  <si>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</si>
  <si>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</si>
  <si>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</si>
  <si>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</si>
  <si>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</si>
  <si>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</si>
  <si>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</si>
  <si>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</si>
  <si>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</si>
  <si>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</si>
  <si>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</si>
  <si>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</si>
  <si>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</si>
  <si>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</si>
  <si>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</si>
  <si>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</si>
  <si>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</si>
  <si>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</si>
  <si>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</si>
  <si>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</si>
  <si>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</si>
  <si>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</si>
  <si>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</si>
  <si>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</si>
  <si>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</si>
  <si>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</si>
  <si>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</si>
  <si>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</si>
  <si>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</si>
  <si>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</si>
  <si>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</si>
  <si>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</si>
  <si>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</si>
  <si>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</si>
  <si>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</si>
  <si>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</si>
  <si>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</si>
  <si>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</si>
  <si>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</si>
  <si>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</si>
  <si>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</si>
  <si>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</si>
  <si>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</si>
  <si>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</si>
  <si>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</si>
  <si>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</si>
  <si>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</si>
  <si>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</si>
  <si>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</si>
  <si>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</si>
  <si>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</si>
  <si>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</si>
  <si>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</si>
  <si>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</si>
  <si>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</si>
  <si>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</si>
  <si>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</si>
  <si>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</si>
  <si>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</si>
  <si>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</si>
  <si>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</si>
  <si>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</si>
  <si>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</si>
  <si>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</si>
  <si>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</si>
  <si>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</si>
  <si>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</si>
  <si>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</si>
  <si>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</si>
  <si>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</si>
  <si>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</si>
  <si>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</si>
  <si>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</si>
  <si>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</si>
  <si>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</si>
  <si>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</si>
  <si>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</si>
  <si>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</si>
  <si>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</si>
  <si>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</si>
  <si>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</si>
  <si>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</si>
  <si>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</si>
  <si>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</si>
  <si>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</si>
  <si>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</si>
  <si>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</si>
  <si>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</si>
  <si>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</si>
  <si>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</si>
  <si>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</si>
  <si>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</si>
  <si>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</si>
  <si>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</si>
  <si>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</si>
  <si>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</si>
  <si>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</si>
  <si>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</si>
  <si>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</si>
  <si>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</si>
  <si>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</si>
  <si>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</si>
  <si>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</si>
  <si>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</si>
  <si>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</si>
  <si>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</si>
  <si>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</si>
  <si>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</si>
  <si>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</si>
  <si>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</si>
  <si>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</si>
  <si>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</si>
  <si>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</si>
  <si>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</si>
  <si>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</si>
  <si>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</si>
  <si>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</si>
  <si>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</si>
  <si>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</si>
  <si>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</si>
  <si>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</si>
  <si>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</si>
  <si>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</si>
  <si>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</si>
  <si>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</si>
  <si>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</si>
  <si>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</si>
  <si>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</si>
  <si>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</si>
  <si>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</si>
  <si>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</si>
  <si>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</si>
  <si>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</si>
  <si>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</si>
  <si>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</si>
  <si>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</si>
  <si>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</si>
  <si>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</si>
  <si>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</si>
  <si>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</si>
  <si>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</si>
  <si>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</si>
  <si>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</si>
  <si>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</si>
  <si>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</si>
  <si>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</si>
  <si>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</si>
  <si>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</si>
  <si>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</si>
  <si>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</si>
  <si>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</si>
  <si>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</si>
  <si>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</si>
  <si>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</si>
  <si>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</si>
  <si>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</si>
  <si>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</si>
  <si>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</si>
  <si>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21T4-QTD2            Sĩ số:    27      Khoa:     Kinh tế              </t>
  </si>
  <si>
    <t>Nguyễn Nam Tuấn</t>
  </si>
  <si>
    <t>Anh</t>
  </si>
  <si>
    <t>Thái Ngọc Lan</t>
  </si>
  <si>
    <t>Trần Dư Tuấn</t>
  </si>
  <si>
    <t>Lữ Gia</t>
  </si>
  <si>
    <t>Bảo</t>
  </si>
  <si>
    <t>Nguyễn Phạm Khánh</t>
  </si>
  <si>
    <t>Đoan</t>
  </si>
  <si>
    <t>Chou Hữu</t>
  </si>
  <si>
    <t>Gia</t>
  </si>
  <si>
    <t>Nguyễn Mỹ Ngọc</t>
  </si>
  <si>
    <t>Hằng</t>
  </si>
  <si>
    <t>Trịnh Thế</t>
  </si>
  <si>
    <t>Hào</t>
  </si>
  <si>
    <t>Đinh Gia</t>
  </si>
  <si>
    <t>Huy</t>
  </si>
  <si>
    <t>Huỳnh Gia</t>
  </si>
  <si>
    <t>Trương Viết</t>
  </si>
  <si>
    <t>Vũ Minh</t>
  </si>
  <si>
    <t>Khôi</t>
  </si>
  <si>
    <t>Thi Thị Kiều</t>
  </si>
  <si>
    <t>Oanh</t>
  </si>
  <si>
    <t>Nguyễn Ngọc Hà</t>
  </si>
  <si>
    <t>Phương</t>
  </si>
  <si>
    <t>Nguyễn Bích</t>
  </si>
  <si>
    <t>Phượng</t>
  </si>
  <si>
    <t>Đặng Hải</t>
  </si>
  <si>
    <t>Quân</t>
  </si>
  <si>
    <t>Tống Duy</t>
  </si>
  <si>
    <t>Tân</t>
  </si>
  <si>
    <t>Trần Yến</t>
  </si>
  <si>
    <t>Thanh</t>
  </si>
  <si>
    <t>Đoàn Thị Thuỷ</t>
  </si>
  <si>
    <t>Tiên</t>
  </si>
  <si>
    <t>Huỳnh Ngọc</t>
  </si>
  <si>
    <t>Trâm</t>
  </si>
  <si>
    <t>Nguyễn Thị Ngọc</t>
  </si>
  <si>
    <t>Hà Hoàng Phương</t>
  </si>
  <si>
    <t>Trang</t>
  </si>
  <si>
    <t>Ngô Bùi Minh</t>
  </si>
  <si>
    <t>Nguyễn Hoàng Phương</t>
  </si>
  <si>
    <t>Trinh</t>
  </si>
  <si>
    <t>Nguyễn Hồ Anh</t>
  </si>
  <si>
    <t>Tú</t>
  </si>
  <si>
    <t>Ngô Trương Diễm Phương</t>
  </si>
  <si>
    <t>Tuyền</t>
  </si>
  <si>
    <t>Nguyễn Ngọc Thúy</t>
  </si>
  <si>
    <t>Vy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</si>
</sst>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zoomScaleNormal="100" zoomScaleSheetLayoutView="100" workbookViewId="0">
      <selection activeCell="A38" sqref="A38:XFD3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21003957</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21003300</v>
      </c>
      <c r="C13" s="64" t="s">
        <v>163</v>
      </c>
      <c r="D13" s="53" t="s">
        <v>162</v>
      </c>
      <c r="E13" s="45"/>
      <c r="F13" s="54" t="str">
        <f t="shared" ref="F13:F37" si="0">IF(AND(E13&gt;=90),"XS",IF(AND(E13&gt;=80),"Tốt",IF(AND(E13&gt;=70),"Khá",IF(AND(E13&gt;=60),"TB",IF(AND(E13&gt;=50),"TB",IF(AND(E13&lt;50),IF(AND(E13&gt;0),"Yếu",IF(AND(E13=0),"KXL"," "))))))))</f>
        <v>KXL</v>
      </c>
      <c r="G13" s="45"/>
      <c r="H13" s="61" t="str">
        <f t="shared" ref="H13:H37" si="1">IF(AND(G13&gt;=90),"XS",IF(AND(G13&gt;=80),"Tốt",IF(AND(G13&gt;=70),"Khá",IF(AND(G13&gt;=60),"TB",IF(AND(G13&gt;=50),"TB",IF(AND(G13&lt;50),IF(AND(G13&gt;0),"Yếu",IF(AND(G13=0),"KXL"," "))))))))</f>
        <v>KXL</v>
      </c>
      <c r="I13" s="55"/>
    </row>
    <row r="14" spans="1:20" s="12" customFormat="1" ht="17.45" customHeight="1">
      <c r="A14" s="45">
        <v>3</v>
      </c>
      <c r="B14" s="65">
        <v>21004108</v>
      </c>
      <c r="C14" s="64" t="s">
        <v>164</v>
      </c>
      <c r="D14" s="53" t="s">
        <v>162</v>
      </c>
      <c r="E14" s="45"/>
      <c r="F14" s="54" t="str">
        <f t="shared" si="0"/>
        <v>KXL</v>
      </c>
      <c r="G14" s="45"/>
      <c r="H14" s="61" t="str">
        <f t="shared" si="1"/>
        <v>KXL</v>
      </c>
      <c r="I14" s="55"/>
    </row>
    <row r="15" spans="1:20" s="12" customFormat="1" ht="17.45" customHeight="1">
      <c r="A15" s="45">
        <v>4</v>
      </c>
      <c r="B15" s="65">
        <v>21003071</v>
      </c>
      <c r="C15" s="64" t="s">
        <v>165</v>
      </c>
      <c r="D15" s="53" t="s">
        <v>166</v>
      </c>
      <c r="E15" s="45"/>
      <c r="F15" s="54" t="str">
        <f t="shared" si="0"/>
        <v>KXL</v>
      </c>
      <c r="G15" s="45"/>
      <c r="H15" s="61" t="str">
        <f t="shared" si="1"/>
        <v>KXL</v>
      </c>
      <c r="I15" s="14"/>
    </row>
    <row r="16" spans="1:20" s="12" customFormat="1" ht="17.45" customHeight="1">
      <c r="A16" s="45">
        <v>5</v>
      </c>
      <c r="B16" s="65">
        <v>21003224</v>
      </c>
      <c r="C16" s="64" t="s">
        <v>167</v>
      </c>
      <c r="D16" s="53" t="s">
        <v>168</v>
      </c>
      <c r="E16" s="45"/>
      <c r="F16" s="54" t="str">
        <f t="shared" si="0"/>
        <v>KXL</v>
      </c>
      <c r="G16" s="45"/>
      <c r="H16" s="61" t="str">
        <f t="shared" si="1"/>
        <v>KXL</v>
      </c>
      <c r="I16" s="14"/>
    </row>
    <row r="17" spans="1:9" s="12" customFormat="1" ht="17.45" customHeight="1">
      <c r="A17" s="45">
        <v>6</v>
      </c>
      <c r="B17" s="65">
        <v>21002707</v>
      </c>
      <c r="C17" s="64" t="s">
        <v>169</v>
      </c>
      <c r="D17" s="53" t="s">
        <v>170</v>
      </c>
      <c r="E17" s="45"/>
      <c r="F17" s="54" t="str">
        <f t="shared" si="0"/>
        <v>KXL</v>
      </c>
      <c r="G17" s="45"/>
      <c r="H17" s="61" t="str">
        <f t="shared" si="1"/>
        <v>KXL</v>
      </c>
      <c r="I17" s="14"/>
    </row>
    <row r="18" spans="1:9" s="12" customFormat="1" ht="17.45" customHeight="1">
      <c r="A18" s="45">
        <v>7</v>
      </c>
      <c r="B18" s="65">
        <v>21004328</v>
      </c>
      <c r="C18" s="64" t="s">
        <v>171</v>
      </c>
      <c r="D18" s="53" t="s">
        <v>172</v>
      </c>
      <c r="E18" s="45"/>
      <c r="F18" s="54" t="str">
        <f t="shared" si="0"/>
        <v>KXL</v>
      </c>
      <c r="G18" s="45"/>
      <c r="H18" s="61" t="str">
        <f t="shared" si="1"/>
        <v>KXL</v>
      </c>
      <c r="I18" s="14"/>
    </row>
    <row r="19" spans="1:9" s="12" customFormat="1" ht="17.45" customHeight="1">
      <c r="A19" s="45">
        <v>8</v>
      </c>
      <c r="B19" s="65">
        <v>21003614</v>
      </c>
      <c r="C19" s="64" t="s">
        <v>173</v>
      </c>
      <c r="D19" s="53" t="s">
        <v>174</v>
      </c>
      <c r="E19" s="45"/>
      <c r="F19" s="54" t="str">
        <f t="shared" si="0"/>
        <v>KXL</v>
      </c>
      <c r="G19" s="45"/>
      <c r="H19" s="61" t="str">
        <f t="shared" si="1"/>
        <v>KXL</v>
      </c>
      <c r="I19" s="14"/>
    </row>
    <row r="20" spans="1:9" s="12" customFormat="1" ht="17.45" customHeight="1">
      <c r="A20" s="45">
        <v>9</v>
      </c>
      <c r="B20" s="65">
        <v>21003327</v>
      </c>
      <c r="C20" s="64" t="s">
        <v>175</v>
      </c>
      <c r="D20" s="53" t="s">
        <v>176</v>
      </c>
      <c r="E20" s="45"/>
      <c r="F20" s="54" t="str">
        <f t="shared" si="0"/>
        <v>KXL</v>
      </c>
      <c r="G20" s="45"/>
      <c r="H20" s="61" t="str">
        <f t="shared" si="1"/>
        <v>KXL</v>
      </c>
      <c r="I20" s="55"/>
    </row>
    <row r="21" spans="1:9" s="12" customFormat="1" ht="17.45" customHeight="1">
      <c r="A21" s="45">
        <v>10</v>
      </c>
      <c r="B21" s="65">
        <v>21002750</v>
      </c>
      <c r="C21" s="64" t="s">
        <v>177</v>
      </c>
      <c r="D21" s="53" t="s">
        <v>176</v>
      </c>
      <c r="E21" s="45"/>
      <c r="F21" s="54" t="str">
        <f t="shared" si="0"/>
        <v>KXL</v>
      </c>
      <c r="G21" s="45"/>
      <c r="H21" s="61" t="str">
        <f t="shared" si="1"/>
        <v>KXL</v>
      </c>
      <c r="I21" s="55"/>
    </row>
    <row r="22" spans="1:9" s="12" customFormat="1" ht="17.45" customHeight="1">
      <c r="A22" s="45">
        <v>11</v>
      </c>
      <c r="B22" s="65">
        <v>21004743</v>
      </c>
      <c r="C22" s="64" t="s">
        <v>178</v>
      </c>
      <c r="D22" s="53" t="s">
        <v>176</v>
      </c>
      <c r="E22" s="45"/>
      <c r="F22" s="54" t="str">
        <f t="shared" si="0"/>
        <v>KXL</v>
      </c>
      <c r="G22" s="45"/>
      <c r="H22" s="61" t="str">
        <f t="shared" si="1"/>
        <v>KXL</v>
      </c>
      <c r="I22" s="55"/>
    </row>
    <row r="23" spans="1:9" s="12" customFormat="1" ht="17.45" customHeight="1">
      <c r="A23" s="45">
        <v>12</v>
      </c>
      <c r="B23" s="65">
        <v>21003814</v>
      </c>
      <c r="C23" s="64" t="s">
        <v>179</v>
      </c>
      <c r="D23" s="53" t="s">
        <v>180</v>
      </c>
      <c r="E23" s="45"/>
      <c r="F23" s="54" t="str">
        <f t="shared" si="0"/>
        <v>KXL</v>
      </c>
      <c r="G23" s="45"/>
      <c r="H23" s="61" t="str">
        <f t="shared" si="1"/>
        <v>KXL</v>
      </c>
      <c r="I23" s="14"/>
    </row>
    <row r="24" spans="1:9" s="12" customFormat="1" ht="17.45" customHeight="1">
      <c r="A24" s="45">
        <v>13</v>
      </c>
      <c r="B24" s="65">
        <v>21004752</v>
      </c>
      <c r="C24" s="64" t="s">
        <v>181</v>
      </c>
      <c r="D24" s="53" t="s">
        <v>182</v>
      </c>
      <c r="E24" s="45"/>
      <c r="F24" s="54" t="str">
        <f t="shared" si="0"/>
        <v>KXL</v>
      </c>
      <c r="G24" s="45"/>
      <c r="H24" s="61" t="str">
        <f t="shared" si="1"/>
        <v>KXL</v>
      </c>
      <c r="I24" s="14"/>
    </row>
    <row r="25" spans="1:9" s="12" customFormat="1" ht="17.45" customHeight="1">
      <c r="A25" s="45">
        <v>14</v>
      </c>
      <c r="B25" s="65">
        <v>21004036</v>
      </c>
      <c r="C25" s="64" t="s">
        <v>183</v>
      </c>
      <c r="D25" s="53" t="s">
        <v>184</v>
      </c>
      <c r="E25" s="45"/>
      <c r="F25" s="54" t="str">
        <f t="shared" si="0"/>
        <v>KXL</v>
      </c>
      <c r="G25" s="45"/>
      <c r="H25" s="61" t="str">
        <f t="shared" si="1"/>
        <v>KXL</v>
      </c>
      <c r="I25" s="14"/>
    </row>
    <row r="26" spans="1:9" s="12" customFormat="1" ht="17.45" customHeight="1">
      <c r="A26" s="45">
        <v>15</v>
      </c>
      <c r="B26" s="65">
        <v>21002929</v>
      </c>
      <c r="C26" s="64" t="s">
        <v>185</v>
      </c>
      <c r="D26" s="53" t="s">
        <v>186</v>
      </c>
      <c r="E26" s="45"/>
      <c r="F26" s="54" t="str">
        <f t="shared" si="0"/>
        <v>KXL</v>
      </c>
      <c r="G26" s="45"/>
      <c r="H26" s="61" t="str">
        <f t="shared" si="1"/>
        <v>KXL</v>
      </c>
      <c r="I26" s="14"/>
    </row>
    <row r="27" spans="1:9" s="12" customFormat="1" ht="17.45" customHeight="1">
      <c r="A27" s="45">
        <v>16</v>
      </c>
      <c r="B27" s="65">
        <v>21003694</v>
      </c>
      <c r="C27" s="64" t="s">
        <v>187</v>
      </c>
      <c r="D27" s="53" t="s">
        <v>188</v>
      </c>
      <c r="E27" s="45"/>
      <c r="F27" s="54" t="str">
        <f t="shared" si="0"/>
        <v>KXL</v>
      </c>
      <c r="G27" s="45"/>
      <c r="H27" s="61" t="str">
        <f t="shared" si="1"/>
        <v>KXL</v>
      </c>
      <c r="I27" s="14"/>
    </row>
    <row r="28" spans="1:9" s="12" customFormat="1" ht="17.45" customHeight="1">
      <c r="A28" s="45">
        <v>17</v>
      </c>
      <c r="B28" s="65">
        <v>21002855</v>
      </c>
      <c r="C28" s="64" t="s">
        <v>189</v>
      </c>
      <c r="D28" s="53" t="s">
        <v>190</v>
      </c>
      <c r="E28" s="45"/>
      <c r="F28" s="54" t="str">
        <f t="shared" si="0"/>
        <v>KXL</v>
      </c>
      <c r="G28" s="45"/>
      <c r="H28" s="61" t="str">
        <f t="shared" si="1"/>
        <v>KXL</v>
      </c>
      <c r="I28" s="14"/>
    </row>
    <row r="29" spans="1:9" s="12" customFormat="1" ht="17.45" customHeight="1">
      <c r="A29" s="45">
        <v>18</v>
      </c>
      <c r="B29" s="65">
        <v>21002780</v>
      </c>
      <c r="C29" s="64" t="s">
        <v>191</v>
      </c>
      <c r="D29" s="53" t="s">
        <v>192</v>
      </c>
      <c r="E29" s="45"/>
      <c r="F29" s="54" t="str">
        <f t="shared" si="0"/>
        <v>KXL</v>
      </c>
      <c r="G29" s="45"/>
      <c r="H29" s="61" t="str">
        <f t="shared" si="1"/>
        <v>KXL</v>
      </c>
      <c r="I29" s="14"/>
    </row>
    <row r="30" spans="1:9" s="12" customFormat="1" ht="17.45" customHeight="1">
      <c r="A30" s="45">
        <v>19</v>
      </c>
      <c r="B30" s="65">
        <v>21003063</v>
      </c>
      <c r="C30" s="64" t="s">
        <v>193</v>
      </c>
      <c r="D30" s="53" t="s">
        <v>194</v>
      </c>
      <c r="E30" s="45"/>
      <c r="F30" s="54" t="str">
        <f t="shared" si="0"/>
        <v>KXL</v>
      </c>
      <c r="G30" s="45"/>
      <c r="H30" s="61" t="str">
        <f t="shared" si="1"/>
        <v>KXL</v>
      </c>
      <c r="I30" s="14"/>
    </row>
    <row r="31" spans="1:9" s="12" customFormat="1" ht="17.45" customHeight="1">
      <c r="A31" s="45">
        <v>20</v>
      </c>
      <c r="B31" s="65">
        <v>21003261</v>
      </c>
      <c r="C31" s="64" t="s">
        <v>195</v>
      </c>
      <c r="D31" s="53" t="s">
        <v>196</v>
      </c>
      <c r="E31" s="45"/>
      <c r="F31" s="54" t="str">
        <f t="shared" si="0"/>
        <v>KXL</v>
      </c>
      <c r="G31" s="45"/>
      <c r="H31" s="61" t="str">
        <f t="shared" si="1"/>
        <v>KXL</v>
      </c>
      <c r="I31" s="55"/>
    </row>
    <row r="32" spans="1:9" s="12" customFormat="1" ht="17.45" customHeight="1">
      <c r="A32" s="45">
        <v>21</v>
      </c>
      <c r="B32" s="65">
        <v>21002848</v>
      </c>
      <c r="C32" s="64" t="s">
        <v>197</v>
      </c>
      <c r="D32" s="53" t="s">
        <v>196</v>
      </c>
      <c r="E32" s="45"/>
      <c r="F32" s="54" t="str">
        <f t="shared" si="0"/>
        <v>KXL</v>
      </c>
      <c r="G32" s="45"/>
      <c r="H32" s="61" t="str">
        <f t="shared" si="1"/>
        <v>KXL</v>
      </c>
      <c r="I32" s="14"/>
    </row>
    <row r="33" spans="1:9" s="12" customFormat="1" ht="17.45" customHeight="1">
      <c r="A33" s="45">
        <v>22</v>
      </c>
      <c r="B33" s="65">
        <v>21003208</v>
      </c>
      <c r="C33" s="64" t="s">
        <v>198</v>
      </c>
      <c r="D33" s="53" t="s">
        <v>199</v>
      </c>
      <c r="E33" s="45"/>
      <c r="F33" s="54" t="str">
        <f t="shared" si="0"/>
        <v>KXL</v>
      </c>
      <c r="G33" s="45"/>
      <c r="H33" s="61" t="str">
        <f t="shared" si="1"/>
        <v>KXL</v>
      </c>
      <c r="I33" s="14"/>
    </row>
    <row r="34" spans="1:9" s="12" customFormat="1" ht="17.45" customHeight="1">
      <c r="A34" s="45">
        <v>23</v>
      </c>
      <c r="B34" s="65">
        <v>21003114</v>
      </c>
      <c r="C34" s="64" t="s">
        <v>200</v>
      </c>
      <c r="D34" s="53" t="s">
        <v>199</v>
      </c>
      <c r="E34" s="45"/>
      <c r="F34" s="54" t="str">
        <f t="shared" si="0"/>
        <v>KXL</v>
      </c>
      <c r="G34" s="45"/>
      <c r="H34" s="61" t="str">
        <f t="shared" si="1"/>
        <v>KXL</v>
      </c>
      <c r="I34" s="14"/>
    </row>
    <row r="35" spans="1:9" s="12" customFormat="1" ht="17.45" customHeight="1">
      <c r="A35" s="45">
        <v>24</v>
      </c>
      <c r="B35" s="65">
        <v>21003292</v>
      </c>
      <c r="C35" s="64" t="s">
        <v>201</v>
      </c>
      <c r="D35" s="53" t="s">
        <v>202</v>
      </c>
      <c r="E35" s="45"/>
      <c r="F35" s="54" t="str">
        <f t="shared" si="0"/>
        <v>KXL</v>
      </c>
      <c r="G35" s="45"/>
      <c r="H35" s="61" t="str">
        <f t="shared" si="1"/>
        <v>KXL</v>
      </c>
      <c r="I35" s="14"/>
    </row>
    <row r="36" spans="1:9" s="12" customFormat="1" ht="17.45" customHeight="1">
      <c r="A36" s="45">
        <v>25</v>
      </c>
      <c r="B36" s="65">
        <v>21003113</v>
      </c>
      <c r="C36" s="64" t="s">
        <v>203</v>
      </c>
      <c r="D36" s="53" t="s">
        <v>204</v>
      </c>
      <c r="E36" s="45"/>
      <c r="F36" s="54" t="str">
        <f t="shared" si="0"/>
        <v>KXL</v>
      </c>
      <c r="G36" s="45"/>
      <c r="H36" s="61" t="str">
        <f t="shared" si="1"/>
        <v>KXL</v>
      </c>
      <c r="I36" s="14"/>
    </row>
    <row r="37" spans="1:9" s="12" customFormat="1" ht="17.45" customHeight="1">
      <c r="A37" s="45">
        <v>26</v>
      </c>
      <c r="B37" s="65">
        <v>21003386</v>
      </c>
      <c r="C37" s="64" t="s">
        <v>205</v>
      </c>
      <c r="D37" s="53" t="s">
        <v>206</v>
      </c>
      <c r="E37" s="45"/>
      <c r="F37" s="54" t="str">
        <f t="shared" si="0"/>
        <v>KXL</v>
      </c>
      <c r="G37" s="45"/>
      <c r="H37" s="61" t="str">
        <f t="shared" si="1"/>
        <v>KXL</v>
      </c>
      <c r="I37" s="14"/>
    </row>
    <row r="38" spans="1:9" s="12" customFormat="1" ht="17.45" customHeight="1">
      <c r="A38" s="69">
        <v>27</v>
      </c>
      <c r="B38" s="65">
        <v>21003094</v>
      </c>
      <c r="C38" s="64" t="s">
        <v>207</v>
      </c>
      <c r="D38" s="53" t="s">
        <v>208</v>
      </c>
      <c r="E38" s="45"/>
      <c r="F38" s="54" t="str">
        <f t="shared" ref="F38" si="2">IF(AND(E38&gt;=90),"XS",IF(AND(E38&gt;=80),"Tốt",IF(AND(E38&gt;=70),"Khá",IF(AND(E38&gt;=60),"TB",IF(AND(E38&gt;=50),"TB",IF(AND(E38&lt;50),IF(AND(E38&gt;0),"Yếu",IF(AND(E38=0),"KXL"," "))))))))</f>
        <v>KXL</v>
      </c>
      <c r="G38" s="45"/>
      <c r="H38" s="61" t="str">
        <f t="shared" ref="H38" si="3">IF(AND(G38&gt;=90),"XS",IF(AND(G38&gt;=80),"Tốt",IF(AND(G38&gt;=70),"Khá",IF(AND(G38&gt;=60),"TB",IF(AND(G38&gt;=50),"TB",IF(AND(G38&lt;50),IF(AND(G38&gt;0),"Yếu",IF(AND(G38=0),"KXL"," "))))))))</f>
        <v>KXL</v>
      </c>
      <c r="I38" s="14"/>
    </row>
    <row r="39" spans="1:9" ht="20.100000000000001" customHeight="1">
      <c r="A39" s="46"/>
      <c r="B39" s="46"/>
      <c r="C39" s="89" t="s">
        <v>146</v>
      </c>
      <c r="D39" s="89"/>
      <c r="E39" s="89"/>
      <c r="F39" s="89"/>
      <c r="G39" s="89"/>
      <c r="H39" s="89"/>
      <c r="I39" s="89"/>
    </row>
    <row r="40" spans="1:9" ht="18" customHeight="1">
      <c r="C40" s="90" t="s">
        <v>147</v>
      </c>
      <c r="D40" s="90"/>
      <c r="E40" s="91" t="s">
        <v>142</v>
      </c>
      <c r="F40" s="91"/>
      <c r="G40" s="91" t="s">
        <v>143</v>
      </c>
      <c r="H40" s="91"/>
      <c r="I40" s="90" t="s">
        <v>13</v>
      </c>
    </row>
    <row r="41" spans="1:9" s="12" customFormat="1" ht="18" customHeight="1">
      <c r="C41" s="90"/>
      <c r="D41" s="90"/>
      <c r="E41" s="52" t="s">
        <v>148</v>
      </c>
      <c r="F41" s="19" t="s">
        <v>149</v>
      </c>
      <c r="G41" s="52" t="s">
        <v>148</v>
      </c>
      <c r="H41" s="19" t="s">
        <v>149</v>
      </c>
      <c r="I41" s="90"/>
    </row>
    <row r="42" spans="1:9" ht="18" customHeight="1">
      <c r="C42" s="75" t="s">
        <v>150</v>
      </c>
      <c r="D42" s="75"/>
      <c r="E42" s="56">
        <f>COUNTIF(F12:F38,"XS")</f>
        <v>1</v>
      </c>
      <c r="F42" s="57">
        <f>E42*100/$A$38</f>
        <v>3.7037037037037037</v>
      </c>
      <c r="G42" s="62">
        <f>COUNTIF(H12:H38,"XS")</f>
        <v>0</v>
      </c>
      <c r="H42" s="63">
        <f>G42*100/$A$38</f>
        <v>0</v>
      </c>
      <c r="I42" s="60"/>
    </row>
    <row r="43" spans="1:9" ht="18" customHeight="1">
      <c r="C43" s="75" t="s">
        <v>151</v>
      </c>
      <c r="D43" s="75"/>
      <c r="E43" s="56">
        <f>COUNTIF(F12:F38,"Tốt")</f>
        <v>0</v>
      </c>
      <c r="F43" s="57">
        <f>E43*100/$A$38</f>
        <v>0</v>
      </c>
      <c r="G43" s="62">
        <f>COUNTIF(H12:H38,"Tốt")</f>
        <v>0</v>
      </c>
      <c r="H43" s="63">
        <f t="shared" ref="H43:H47" si="4">G43*100/$A$38</f>
        <v>0</v>
      </c>
      <c r="I43" s="60"/>
    </row>
    <row r="44" spans="1:9" ht="18" customHeight="1">
      <c r="C44" s="75" t="s">
        <v>152</v>
      </c>
      <c r="D44" s="75"/>
      <c r="E44" s="56">
        <f>COUNTIF(F12:F38,"Khá")</f>
        <v>0</v>
      </c>
      <c r="F44" s="57">
        <f t="shared" ref="F44:F47" si="5">E44*100/$A$38</f>
        <v>0</v>
      </c>
      <c r="G44" s="62">
        <f>COUNTIF(H12:H38,"Khá")</f>
        <v>0</v>
      </c>
      <c r="H44" s="63">
        <f t="shared" si="4"/>
        <v>0</v>
      </c>
      <c r="I44" s="60"/>
    </row>
    <row r="45" spans="1:9" ht="18" customHeight="1">
      <c r="C45" s="75" t="s">
        <v>153</v>
      </c>
      <c r="D45" s="75"/>
      <c r="E45" s="56">
        <f>COUNTIF(F12:F38,"TB")</f>
        <v>0</v>
      </c>
      <c r="F45" s="57">
        <f t="shared" si="5"/>
        <v>0</v>
      </c>
      <c r="G45" s="62">
        <f>COUNTIF(H12:H38,"TB")</f>
        <v>0</v>
      </c>
      <c r="H45" s="63">
        <f t="shared" si="4"/>
        <v>0</v>
      </c>
      <c r="I45" s="60"/>
    </row>
    <row r="46" spans="1:9" ht="18" customHeight="1">
      <c r="C46" s="75" t="s">
        <v>154</v>
      </c>
      <c r="D46" s="75"/>
      <c r="E46" s="56">
        <f>COUNTIF(F12:F38,"Yếu")</f>
        <v>0</v>
      </c>
      <c r="F46" s="57">
        <f t="shared" si="5"/>
        <v>0</v>
      </c>
      <c r="G46" s="62">
        <f>COUNTIF(H12:H38,"Yếu")</f>
        <v>0</v>
      </c>
      <c r="H46" s="63">
        <f t="shared" si="4"/>
        <v>0</v>
      </c>
      <c r="I46" s="60"/>
    </row>
    <row r="47" spans="1:9" ht="18" customHeight="1">
      <c r="C47" s="75" t="s">
        <v>155</v>
      </c>
      <c r="D47" s="75"/>
      <c r="E47" s="56">
        <f>COUNTIF(F12:F38,"KXL")</f>
        <v>26</v>
      </c>
      <c r="F47" s="57">
        <f t="shared" si="5"/>
        <v>96.296296296296291</v>
      </c>
      <c r="G47" s="62">
        <f>COUNTIF(H12:H38,"KXL")</f>
        <v>27</v>
      </c>
      <c r="H47" s="63">
        <f t="shared" si="4"/>
        <v>100</v>
      </c>
      <c r="I47" s="60"/>
    </row>
    <row r="48" spans="1:9">
      <c r="C48" s="44"/>
      <c r="D48" s="44"/>
      <c r="F48" s="58"/>
    </row>
    <row r="49" spans="1:10" ht="18" customHeight="1">
      <c r="E49" s="92" t="s">
        <v>158</v>
      </c>
      <c r="F49" s="92"/>
      <c r="G49" s="92"/>
      <c r="H49" s="92"/>
      <c r="I49" s="92"/>
    </row>
    <row r="50" spans="1:10" ht="18" customHeight="1">
      <c r="A50" s="74" t="s">
        <v>156</v>
      </c>
      <c r="B50" s="74"/>
      <c r="C50" s="74"/>
      <c r="D50" s="74"/>
      <c r="E50" s="74"/>
      <c r="F50" s="74" t="s">
        <v>142</v>
      </c>
      <c r="G50" s="74"/>
      <c r="H50" s="74"/>
      <c r="I50" s="66" t="s">
        <v>157</v>
      </c>
      <c r="J50" s="59"/>
    </row>
    <row r="51" spans="1:10" ht="18" customHeight="1"/>
    <row r="52" spans="1:10" ht="18" customHeight="1"/>
    <row r="53" spans="1:10" ht="18" customHeight="1"/>
    <row r="54" spans="1:10" ht="18" customHeight="1">
      <c r="A54" s="68">
        <v>1</v>
      </c>
    </row>
    <row r="55" spans="1:10">
      <c r="F55" s="70"/>
      <c r="G55" s="70"/>
      <c r="H55" s="70"/>
      <c r="I55" s="67"/>
    </row>
  </sheetData>
  <mergeCells count="31">
    <mergeCell ref="A50:E50"/>
    <mergeCell ref="F50:H50"/>
    <mergeCell ref="C43:D43"/>
    <mergeCell ref="C44:D44"/>
    <mergeCell ref="C45:D45"/>
    <mergeCell ref="C46:D46"/>
    <mergeCell ref="C47:D47"/>
    <mergeCell ref="E49:I49"/>
    <mergeCell ref="G10:H10"/>
    <mergeCell ref="I10:I11"/>
    <mergeCell ref="C39:I39"/>
    <mergeCell ref="C40:D41"/>
    <mergeCell ref="E40:F40"/>
    <mergeCell ref="G40:H40"/>
    <mergeCell ref="I40:I41"/>
    <mergeCell ref="F55:H55"/>
    <mergeCell ref="A2:D2"/>
    <mergeCell ref="E2:I2"/>
    <mergeCell ref="A3:D3"/>
    <mergeCell ref="E3:I3"/>
    <mergeCell ref="A4:D4"/>
    <mergeCell ref="E4:I4"/>
    <mergeCell ref="C42:D42"/>
    <mergeCell ref="A5:D5"/>
    <mergeCell ref="A6:I6"/>
    <mergeCell ref="A7:I7"/>
    <mergeCell ref="A8:I8"/>
    <mergeCell ref="A10:A11"/>
    <mergeCell ref="B10:B11"/>
    <mergeCell ref="C10:D11"/>
    <mergeCell ref="E10:F10"/>
  </mergeCells>
  <conditionalFormatting sqref="F12:F38 H12:H3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21T4-QTD2</vt:lpstr>
      <vt:lpstr>RL.Cá nhân</vt:lpstr>
      <vt:lpstr>Sheet1</vt:lpstr>
      <vt:lpstr>Sheet2</vt:lpstr>
      <vt:lpstr>'21T4-QTD2'!Print_Area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2023-07-03T00:36:13Z</dcterms:modified>
</cp:coreProperties>
</file>