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2C2\"/>
    </mc:Choice>
  </mc:AlternateContent>
  <bookViews>
    <workbookView xWindow="0" yWindow="0" windowWidth="20490" windowHeight="7800" tabRatio="846"/>
  </bookViews>
  <sheets>
    <sheet name="22C2B-TCD1" sheetId="1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6" l="1"/>
  <c r="F14" i="16"/>
  <c r="F15" i="16"/>
  <c r="F16" i="16"/>
  <c r="F17" i="16"/>
  <c r="F18" i="16"/>
  <c r="F19" i="16"/>
  <c r="F20" i="16"/>
  <c r="F21" i="16"/>
  <c r="F22" i="16"/>
  <c r="F23" i="16"/>
  <c r="F24" i="16"/>
  <c r="F12" i="16"/>
  <c r="G13" i="16" l="1"/>
  <c r="H13" i="16" s="1"/>
  <c r="G14" i="16"/>
  <c r="H14" i="16" s="1"/>
  <c r="G15" i="16"/>
  <c r="H15" i="16" s="1"/>
  <c r="G16" i="16"/>
  <c r="H16" i="16" s="1"/>
  <c r="G17" i="16"/>
  <c r="H17" i="16" s="1"/>
  <c r="G18" i="16"/>
  <c r="H18" i="16" s="1"/>
  <c r="G19" i="16"/>
  <c r="H19" i="16" s="1"/>
  <c r="G20" i="16"/>
  <c r="H20" i="16" s="1"/>
  <c r="G21" i="16"/>
  <c r="H21" i="16" s="1"/>
  <c r="G22" i="16"/>
  <c r="H22" i="16" s="1"/>
  <c r="G23" i="16"/>
  <c r="H23" i="16" s="1"/>
  <c r="G24" i="16"/>
  <c r="H24" i="16" s="1"/>
  <c r="G12" i="16"/>
  <c r="H12" i="16" s="1"/>
  <c r="E33" i="16" l="1"/>
  <c r="F33" i="16" s="1"/>
  <c r="G33" i="16"/>
  <c r="H33" i="16" s="1"/>
  <c r="E28" i="16"/>
  <c r="F28" i="16" s="1"/>
  <c r="E29" i="16"/>
  <c r="F29" i="16" s="1"/>
  <c r="E30" i="16"/>
  <c r="F30" i="16" s="1"/>
  <c r="E31" i="16"/>
  <c r="F31" i="16" s="1"/>
  <c r="E32" i="16"/>
  <c r="F32" i="16" s="1"/>
  <c r="G28" i="16"/>
  <c r="H28" i="16" s="1"/>
  <c r="G29" i="16"/>
  <c r="H29" i="16" s="1"/>
  <c r="G30" i="16"/>
  <c r="H30" i="16" s="1"/>
  <c r="G31" i="16"/>
  <c r="H31" i="16" s="1"/>
  <c r="G32" i="16"/>
  <c r="H32" i="16" s="1"/>
</calcChain>
</file>

<file path=xl/sharedStrings.xml><?xml version="1.0" encoding="utf-8"?>
<sst xmlns="http://schemas.openxmlformats.org/spreadsheetml/2006/main" count="78" uniqueCount="69">
  <si>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</si>
  <si>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</si>
  <si>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</si>
  <si>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</si>
  <si>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</si>
  <si>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</si>
  <si>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</si>
  <si>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</si>
  <si>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</si>
  <si>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</si>
  <si>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</si>
  <si>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</si>
  <si>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</si>
  <si>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</si>
  <si>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</si>
  <si>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</si>
  <si>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</si>
  <si>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</si>
  <si>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</si>
  <si>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</si>
  <si>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</si>
  <si>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</si>
  <si>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</si>
  <si>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</si>
  <si>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Không xếp loại</t>
  </si>
  <si>
    <t>QUẢN LÝ SV</t>
  </si>
  <si>
    <t>PHÒNG TTGD - CTSV                QUẢN LÝ SV</t>
  </si>
  <si>
    <t>Mã số SV</t>
  </si>
  <si>
    <r>
      <t>Học kỳ: II Năm học: 2022 - 2023</t>
    </r>
    <r>
      <rPr>
        <sz val="14"/>
        <rFont val="Times New Roman"/>
        <family val="1"/>
      </rPr>
      <t xml:space="preserve"> </t>
    </r>
  </si>
  <si>
    <t>22005845</t>
  </si>
  <si>
    <t>Phan Hồng</t>
  </si>
  <si>
    <t>Dĩ</t>
  </si>
  <si>
    <t>22000204</t>
  </si>
  <si>
    <t>Nguyễn Trí</t>
  </si>
  <si>
    <t>Hào</t>
  </si>
  <si>
    <t>22005428</t>
  </si>
  <si>
    <t>Trương Gia</t>
  </si>
  <si>
    <t>Kiệt</t>
  </si>
  <si>
    <t>22005429</t>
  </si>
  <si>
    <t>Vũ Nguyễn Ngọc</t>
  </si>
  <si>
    <t>Lan</t>
  </si>
  <si>
    <t>22005432</t>
  </si>
  <si>
    <t>Phạm Nguyễn Thu</t>
  </si>
  <si>
    <t>Ngọc</t>
  </si>
  <si>
    <t>22000138</t>
  </si>
  <si>
    <t>Lê Uyển</t>
  </si>
  <si>
    <t>Nhi</t>
  </si>
  <si>
    <t>22005846</t>
  </si>
  <si>
    <t>Vũ Huy</t>
  </si>
  <si>
    <t>Phong</t>
  </si>
  <si>
    <t>22005433</t>
  </si>
  <si>
    <t>Phạm Đăng</t>
  </si>
  <si>
    <t>Phương</t>
  </si>
  <si>
    <t>22005434</t>
  </si>
  <si>
    <t>Phan Hà</t>
  </si>
  <si>
    <t>22005435</t>
  </si>
  <si>
    <t>Nguyễn Thị Như</t>
  </si>
  <si>
    <t>Quỳnh</t>
  </si>
  <si>
    <t>22005847</t>
  </si>
  <si>
    <t>Dương Ngọc Kiều</t>
  </si>
  <si>
    <t>Thanh</t>
  </si>
  <si>
    <t>22005437</t>
  </si>
  <si>
    <t>Nguyễn Ngọc Thùy</t>
  </si>
  <si>
    <t>Vân</t>
  </si>
  <si>
    <t>22005438</t>
  </si>
  <si>
    <t>Phạm Tường</t>
  </si>
  <si>
    <t>TP. Hồ Chí Minh, ngày 26 tháng 09 năm 2023</t>
  </si>
  <si>
    <t>Trương Gia Kiệt</t>
  </si>
  <si>
    <t>Lớp: 22C2B-TCD1    Sĩ số: 13       Khoa: Kinh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</si>
</sst>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12" applyNumberForma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12" applyNumberFormat="0" applyAlignment="0" applyProtection="0"/>
    <xf numFmtId="0" fontId="28" fillId="0" borderId="17" applyNumberFormat="0" applyFill="0" applyAlignment="0" applyProtection="0"/>
    <xf numFmtId="0" fontId="29" fillId="23" borderId="0" applyNumberFormat="0" applyBorder="0" applyAlignment="0" applyProtection="0"/>
    <xf numFmtId="0" fontId="17" fillId="24" borderId="18" applyNumberFormat="0" applyFon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justify"/>
      <protection locked="0"/>
    </xf>
    <xf numFmtId="0" fontId="7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2" fontId="16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2" fontId="14" fillId="0" borderId="0" xfId="0" applyNumberFormat="1" applyFont="1" applyBorder="1" applyAlignment="1" applyProtection="1">
      <alignment horizontal="right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2" xfId="0" quotePrefix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15" fillId="2" borderId="2" xfId="0" applyNumberFormat="1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quotePrefix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4</xdr:row>
      <xdr:rowOff>0</xdr:rowOff>
    </xdr:from>
    <xdr:to>
      <xdr:col>2</xdr:col>
      <xdr:colOff>828675</xdr:colOff>
      <xdr:row>4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00125" y="8191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zoomScaleNormal="100" workbookViewId="0">
      <selection activeCell="J18" sqref="J18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8" width="9.6640625" style="1" customWidth="1"/>
    <col min="9" max="9" width="9.6640625" style="1" hidden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57" t="s">
        <v>21</v>
      </c>
      <c r="B2" s="57"/>
      <c r="C2" s="57"/>
      <c r="D2" s="57"/>
      <c r="E2" s="58" t="s">
        <v>1</v>
      </c>
      <c r="F2" s="58"/>
      <c r="G2" s="58"/>
      <c r="H2" s="58"/>
      <c r="I2" s="58"/>
      <c r="J2" s="58"/>
      <c r="K2" s="3"/>
      <c r="L2" s="3"/>
      <c r="M2" s="3"/>
      <c r="N2" s="3"/>
      <c r="O2" s="3"/>
    </row>
    <row r="3" spans="1:15" ht="17.100000000000001" customHeight="1" x14ac:dyDescent="0.25">
      <c r="A3" s="58" t="s">
        <v>22</v>
      </c>
      <c r="B3" s="58"/>
      <c r="C3" s="58"/>
      <c r="D3" s="58"/>
      <c r="E3" s="59" t="s">
        <v>2</v>
      </c>
      <c r="F3" s="59"/>
      <c r="G3" s="59"/>
      <c r="H3" s="59"/>
      <c r="I3" s="59"/>
      <c r="J3" s="59"/>
      <c r="K3" s="3"/>
      <c r="L3" s="3"/>
      <c r="M3" s="3"/>
      <c r="N3" s="3"/>
      <c r="O3" s="3"/>
    </row>
    <row r="4" spans="1:15" ht="17.100000000000001" customHeight="1" x14ac:dyDescent="0.25">
      <c r="A4" s="58" t="s">
        <v>23</v>
      </c>
      <c r="B4" s="58"/>
      <c r="C4" s="58"/>
      <c r="D4" s="58"/>
      <c r="E4" s="38"/>
      <c r="F4" s="38"/>
      <c r="G4" s="38"/>
      <c r="H4" s="38"/>
      <c r="I4" s="38"/>
      <c r="J4" s="38"/>
      <c r="K4" s="3"/>
      <c r="L4" s="3"/>
      <c r="M4" s="3"/>
      <c r="N4" s="3"/>
      <c r="O4" s="3"/>
    </row>
    <row r="5" spans="1:15" s="5" customFormat="1" ht="12" customHeight="1" x14ac:dyDescent="0.25">
      <c r="A5" s="44"/>
      <c r="B5" s="44"/>
      <c r="C5" s="44"/>
      <c r="D5" s="44"/>
      <c r="E5" s="4"/>
      <c r="K5" s="4"/>
      <c r="L5" s="4"/>
      <c r="M5" s="4"/>
      <c r="N5" s="4"/>
      <c r="O5" s="4"/>
    </row>
    <row r="6" spans="1:15" ht="24.95" customHeight="1" x14ac:dyDescent="0.3">
      <c r="A6" s="45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6"/>
      <c r="L6" s="6"/>
      <c r="M6" s="6"/>
      <c r="N6" s="6"/>
      <c r="O6" s="6"/>
    </row>
    <row r="7" spans="1:15" s="8" customFormat="1" ht="18" customHeight="1" x14ac:dyDescent="0.3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7"/>
      <c r="L7" s="7"/>
      <c r="M7" s="7"/>
      <c r="N7" s="7"/>
      <c r="O7" s="7"/>
    </row>
    <row r="8" spans="1:15" s="8" customFormat="1" ht="18" customHeight="1" x14ac:dyDescent="0.3">
      <c r="A8" s="46" t="s">
        <v>68</v>
      </c>
      <c r="B8" s="46"/>
      <c r="C8" s="46"/>
      <c r="D8" s="46"/>
      <c r="E8" s="46"/>
      <c r="F8" s="46"/>
      <c r="G8" s="46"/>
      <c r="H8" s="46"/>
      <c r="I8" s="46"/>
      <c r="J8" s="46"/>
      <c r="K8" s="9"/>
      <c r="L8" s="9"/>
      <c r="M8" s="9"/>
      <c r="N8" s="9"/>
      <c r="O8" s="9"/>
    </row>
    <row r="9" spans="1:15" s="8" customFormat="1" ht="12" customHeight="1" x14ac:dyDescent="0.3">
      <c r="A9" s="35"/>
      <c r="B9" s="35"/>
      <c r="C9" s="35"/>
      <c r="D9" s="35"/>
      <c r="E9" s="35"/>
      <c r="F9" s="35"/>
      <c r="G9" s="35"/>
      <c r="H9" s="35"/>
      <c r="I9" s="35"/>
      <c r="J9" s="35"/>
      <c r="K9" s="9"/>
      <c r="L9" s="9"/>
      <c r="M9" s="9"/>
      <c r="N9" s="9"/>
      <c r="O9" s="9"/>
    </row>
    <row r="10" spans="1:15" s="10" customFormat="1" ht="18" customHeight="1" x14ac:dyDescent="0.2">
      <c r="A10" s="47" t="s">
        <v>4</v>
      </c>
      <c r="B10" s="47" t="s">
        <v>27</v>
      </c>
      <c r="C10" s="50" t="s">
        <v>5</v>
      </c>
      <c r="D10" s="51"/>
      <c r="E10" s="54" t="s">
        <v>6</v>
      </c>
      <c r="F10" s="55"/>
      <c r="G10" s="54" t="s">
        <v>25</v>
      </c>
      <c r="H10" s="55"/>
      <c r="I10" s="27"/>
      <c r="J10" s="56" t="s">
        <v>8</v>
      </c>
    </row>
    <row r="11" spans="1:15" s="10" customFormat="1" ht="30" customHeight="1" x14ac:dyDescent="0.2">
      <c r="A11" s="48"/>
      <c r="B11" s="49"/>
      <c r="C11" s="52"/>
      <c r="D11" s="53"/>
      <c r="E11" s="11" t="s">
        <v>9</v>
      </c>
      <c r="F11" s="11" t="s">
        <v>10</v>
      </c>
      <c r="G11" s="11" t="s">
        <v>9</v>
      </c>
      <c r="H11" s="11" t="s">
        <v>10</v>
      </c>
      <c r="I11" s="28"/>
      <c r="J11" s="48"/>
    </row>
    <row r="12" spans="1:15" s="10" customFormat="1" ht="15.95" customHeight="1" x14ac:dyDescent="0.2">
      <c r="A12" s="23">
        <v>1</v>
      </c>
      <c r="B12" s="24" t="s">
        <v>29</v>
      </c>
      <c r="C12" s="25" t="s">
        <v>30</v>
      </c>
      <c r="D12" s="26" t="s">
        <v>31</v>
      </c>
      <c r="E12" s="12"/>
      <c r="F12" s="29" t="str">
        <f>IF(AND(E12&gt;=90),"XS",IF(AND(E12&gt;=80),"Tốt",IF(AND(E12&gt;=70),"Khá",IF(AND(E12&gt;=60),"TB",IF(AND(E12&gt;=50),"TB",IF(AND(E12&lt;50),IF(AND(E12&gt;0),"Yếu",IF(AND(E12=0),"KXL"," "))))))))</f>
        <v>KXL</v>
      </c>
      <c r="G12" s="30">
        <f>ROUND(I12,1)*10</f>
        <v>67</v>
      </c>
      <c r="H12" s="31" t="str">
        <f>IF(AND(G12&gt;=90),"XS",IF(AND(G12&gt;=80),"Tốt",IF(AND(G12&gt;=70),"Khá",IF(AND(G12&gt;=60),"TB",IF(AND(G12&gt;=50),"TB",IF(AND(G12&lt;50),IF(AND(G12&gt;0),"Yếu",IF(AND(G12=0),"KXL"," "))))))))</f>
        <v>TB</v>
      </c>
      <c r="I12" s="31">
        <v>6.67</v>
      </c>
      <c r="J12" s="32"/>
    </row>
    <row r="13" spans="1:15" s="10" customFormat="1" ht="15.95" customHeight="1" x14ac:dyDescent="0.2">
      <c r="A13" s="23">
        <v>2</v>
      </c>
      <c r="B13" s="24" t="s">
        <v>32</v>
      </c>
      <c r="C13" s="25" t="s">
        <v>33</v>
      </c>
      <c r="D13" s="26" t="s">
        <v>34</v>
      </c>
      <c r="E13" s="12"/>
      <c r="F13" s="29" t="str">
        <f t="shared" ref="F13:F24" si="0">IF(AND(E13&gt;=90),"XS",IF(AND(E13&gt;=80),"Tốt",IF(AND(E13&gt;=70),"Khá",IF(AND(E13&gt;=60),"TB",IF(AND(E13&gt;=50),"TB",IF(AND(E13&lt;50),IF(AND(E13&gt;0),"Yếu",IF(AND(E13=0),"KXL"," "))))))))</f>
        <v>KXL</v>
      </c>
      <c r="G13" s="30">
        <f t="shared" ref="G13:G24" si="1">ROUND(I13,1)*10</f>
        <v>69</v>
      </c>
      <c r="H13" s="31" t="str">
        <f t="shared" ref="H13:H24" si="2">IF(AND(G13&gt;=90),"XS",IF(AND(G13&gt;=80),"Tốt",IF(AND(G13&gt;=70),"Khá",IF(AND(G13&gt;=60),"TB",IF(AND(G13&gt;=50),"TB",IF(AND(G13&lt;50),IF(AND(G13&gt;0),"Yếu",IF(AND(G13=0),"KXL"," "))))))))</f>
        <v>TB</v>
      </c>
      <c r="I13" s="31">
        <v>6.89</v>
      </c>
      <c r="J13" s="32"/>
    </row>
    <row r="14" spans="1:15" s="10" customFormat="1" ht="15.95" customHeight="1" x14ac:dyDescent="0.2">
      <c r="A14" s="23">
        <v>3</v>
      </c>
      <c r="B14" s="24" t="s">
        <v>35</v>
      </c>
      <c r="C14" s="25" t="s">
        <v>36</v>
      </c>
      <c r="D14" s="26" t="s">
        <v>37</v>
      </c>
      <c r="E14" s="12"/>
      <c r="F14" s="29" t="str">
        <f t="shared" si="0"/>
        <v>KXL</v>
      </c>
      <c r="G14" s="30">
        <f t="shared" si="1"/>
        <v>73</v>
      </c>
      <c r="H14" s="31" t="str">
        <f t="shared" si="2"/>
        <v>Khá</v>
      </c>
      <c r="I14" s="31">
        <v>7.28</v>
      </c>
      <c r="J14" s="32"/>
    </row>
    <row r="15" spans="1:15" s="10" customFormat="1" ht="15.95" customHeight="1" x14ac:dyDescent="0.2">
      <c r="A15" s="23">
        <v>4</v>
      </c>
      <c r="B15" s="24" t="s">
        <v>38</v>
      </c>
      <c r="C15" s="25" t="s">
        <v>39</v>
      </c>
      <c r="D15" s="26" t="s">
        <v>40</v>
      </c>
      <c r="E15" s="12"/>
      <c r="F15" s="29" t="str">
        <f t="shared" si="0"/>
        <v>KXL</v>
      </c>
      <c r="G15" s="30">
        <f t="shared" si="1"/>
        <v>70</v>
      </c>
      <c r="H15" s="31" t="str">
        <f t="shared" si="2"/>
        <v>Khá</v>
      </c>
      <c r="I15" s="31">
        <v>6.95</v>
      </c>
      <c r="J15" s="32"/>
    </row>
    <row r="16" spans="1:15" s="10" customFormat="1" ht="15.95" customHeight="1" x14ac:dyDescent="0.2">
      <c r="A16" s="23">
        <v>5</v>
      </c>
      <c r="B16" s="24" t="s">
        <v>41</v>
      </c>
      <c r="C16" s="25" t="s">
        <v>42</v>
      </c>
      <c r="D16" s="26" t="s">
        <v>43</v>
      </c>
      <c r="E16" s="12"/>
      <c r="F16" s="29" t="str">
        <f t="shared" si="0"/>
        <v>KXL</v>
      </c>
      <c r="G16" s="30">
        <f t="shared" si="1"/>
        <v>81</v>
      </c>
      <c r="H16" s="31" t="str">
        <f t="shared" si="2"/>
        <v>Tốt</v>
      </c>
      <c r="I16" s="31">
        <v>8.09</v>
      </c>
      <c r="J16" s="32"/>
    </row>
    <row r="17" spans="1:10" s="10" customFormat="1" ht="15.95" customHeight="1" x14ac:dyDescent="0.2">
      <c r="A17" s="23">
        <v>6</v>
      </c>
      <c r="B17" s="24" t="s">
        <v>44</v>
      </c>
      <c r="C17" s="25" t="s">
        <v>45</v>
      </c>
      <c r="D17" s="26" t="s">
        <v>46</v>
      </c>
      <c r="E17" s="12"/>
      <c r="F17" s="29" t="str">
        <f t="shared" si="0"/>
        <v>KXL</v>
      </c>
      <c r="G17" s="30">
        <f t="shared" si="1"/>
        <v>0</v>
      </c>
      <c r="H17" s="31" t="str">
        <f t="shared" si="2"/>
        <v>KXL</v>
      </c>
      <c r="I17" s="31">
        <v>0</v>
      </c>
      <c r="J17" s="32"/>
    </row>
    <row r="18" spans="1:10" s="10" customFormat="1" ht="15.95" customHeight="1" x14ac:dyDescent="0.2">
      <c r="A18" s="23">
        <v>7</v>
      </c>
      <c r="B18" s="24" t="s">
        <v>47</v>
      </c>
      <c r="C18" s="25" t="s">
        <v>48</v>
      </c>
      <c r="D18" s="26" t="s">
        <v>49</v>
      </c>
      <c r="E18" s="12"/>
      <c r="F18" s="29" t="str">
        <f t="shared" si="0"/>
        <v>KXL</v>
      </c>
      <c r="G18" s="30">
        <f t="shared" si="1"/>
        <v>74</v>
      </c>
      <c r="H18" s="31" t="str">
        <f t="shared" si="2"/>
        <v>Khá</v>
      </c>
      <c r="I18" s="31">
        <v>7.43</v>
      </c>
      <c r="J18" s="32"/>
    </row>
    <row r="19" spans="1:10" s="10" customFormat="1" ht="15.95" customHeight="1" x14ac:dyDescent="0.2">
      <c r="A19" s="23">
        <v>8</v>
      </c>
      <c r="B19" s="24" t="s">
        <v>50</v>
      </c>
      <c r="C19" s="25" t="s">
        <v>51</v>
      </c>
      <c r="D19" s="26" t="s">
        <v>52</v>
      </c>
      <c r="E19" s="12"/>
      <c r="F19" s="29" t="str">
        <f t="shared" si="0"/>
        <v>KXL</v>
      </c>
      <c r="G19" s="30">
        <f t="shared" si="1"/>
        <v>77</v>
      </c>
      <c r="H19" s="31" t="str">
        <f t="shared" si="2"/>
        <v>Khá</v>
      </c>
      <c r="I19" s="31">
        <v>7.73</v>
      </c>
      <c r="J19" s="32"/>
    </row>
    <row r="20" spans="1:10" s="10" customFormat="1" ht="15.95" customHeight="1" x14ac:dyDescent="0.2">
      <c r="A20" s="23">
        <v>9</v>
      </c>
      <c r="B20" s="24" t="s">
        <v>53</v>
      </c>
      <c r="C20" s="25" t="s">
        <v>54</v>
      </c>
      <c r="D20" s="26" t="s">
        <v>52</v>
      </c>
      <c r="E20" s="12"/>
      <c r="F20" s="29" t="str">
        <f t="shared" si="0"/>
        <v>KXL</v>
      </c>
      <c r="G20" s="30">
        <f t="shared" si="1"/>
        <v>79</v>
      </c>
      <c r="H20" s="31" t="str">
        <f t="shared" si="2"/>
        <v>Khá</v>
      </c>
      <c r="I20" s="31">
        <v>7.91</v>
      </c>
      <c r="J20" s="32"/>
    </row>
    <row r="21" spans="1:10" s="10" customFormat="1" ht="15.95" customHeight="1" x14ac:dyDescent="0.2">
      <c r="A21" s="23">
        <v>10</v>
      </c>
      <c r="B21" s="24" t="s">
        <v>55</v>
      </c>
      <c r="C21" s="25" t="s">
        <v>56</v>
      </c>
      <c r="D21" s="26" t="s">
        <v>57</v>
      </c>
      <c r="E21" s="12"/>
      <c r="F21" s="29" t="str">
        <f t="shared" si="0"/>
        <v>KXL</v>
      </c>
      <c r="G21" s="30">
        <f t="shared" si="1"/>
        <v>70</v>
      </c>
      <c r="H21" s="31" t="str">
        <f t="shared" si="2"/>
        <v>Khá</v>
      </c>
      <c r="I21" s="31">
        <v>7.01</v>
      </c>
      <c r="J21" s="32"/>
    </row>
    <row r="22" spans="1:10" s="10" customFormat="1" ht="15.95" customHeight="1" x14ac:dyDescent="0.2">
      <c r="A22" s="23">
        <v>11</v>
      </c>
      <c r="B22" s="24" t="s">
        <v>58</v>
      </c>
      <c r="C22" s="25" t="s">
        <v>59</v>
      </c>
      <c r="D22" s="26" t="s">
        <v>60</v>
      </c>
      <c r="E22" s="12"/>
      <c r="F22" s="29" t="str">
        <f t="shared" si="0"/>
        <v>KXL</v>
      </c>
      <c r="G22" s="30">
        <f t="shared" si="1"/>
        <v>69</v>
      </c>
      <c r="H22" s="31" t="str">
        <f t="shared" si="2"/>
        <v>TB</v>
      </c>
      <c r="I22" s="31">
        <v>6.94</v>
      </c>
      <c r="J22" s="32"/>
    </row>
    <row r="23" spans="1:10" s="10" customFormat="1" ht="15.95" customHeight="1" x14ac:dyDescent="0.2">
      <c r="A23" s="23">
        <v>12</v>
      </c>
      <c r="B23" s="24" t="s">
        <v>61</v>
      </c>
      <c r="C23" s="25" t="s">
        <v>62</v>
      </c>
      <c r="D23" s="26" t="s">
        <v>63</v>
      </c>
      <c r="E23" s="12"/>
      <c r="F23" s="29" t="str">
        <f t="shared" si="0"/>
        <v>KXL</v>
      </c>
      <c r="G23" s="30">
        <f t="shared" si="1"/>
        <v>77</v>
      </c>
      <c r="H23" s="31" t="str">
        <f t="shared" si="2"/>
        <v>Khá</v>
      </c>
      <c r="I23" s="31">
        <v>7.72</v>
      </c>
      <c r="J23" s="32"/>
    </row>
    <row r="24" spans="1:10" s="10" customFormat="1" ht="15.95" customHeight="1" x14ac:dyDescent="0.2">
      <c r="A24" s="23">
        <v>13</v>
      </c>
      <c r="B24" s="24" t="s">
        <v>64</v>
      </c>
      <c r="C24" s="25" t="s">
        <v>65</v>
      </c>
      <c r="D24" s="26" t="s">
        <v>63</v>
      </c>
      <c r="E24" s="12"/>
      <c r="F24" s="29" t="str">
        <f t="shared" si="0"/>
        <v>KXL</v>
      </c>
      <c r="G24" s="30">
        <f t="shared" si="1"/>
        <v>90</v>
      </c>
      <c r="H24" s="31" t="str">
        <f t="shared" si="2"/>
        <v>XS</v>
      </c>
      <c r="I24" s="31">
        <v>9.0299999999999994</v>
      </c>
      <c r="J24" s="32"/>
    </row>
    <row r="25" spans="1:10" ht="18" customHeight="1" x14ac:dyDescent="0.25">
      <c r="A25" s="13"/>
      <c r="B25" s="13"/>
      <c r="C25" s="39" t="s">
        <v>11</v>
      </c>
      <c r="D25" s="39"/>
      <c r="E25" s="39"/>
      <c r="F25" s="39"/>
      <c r="G25" s="39"/>
      <c r="H25" s="39"/>
      <c r="I25" s="39"/>
      <c r="J25" s="39"/>
    </row>
    <row r="26" spans="1:10" ht="17.100000000000001" customHeight="1" x14ac:dyDescent="0.25">
      <c r="C26" s="40" t="s">
        <v>12</v>
      </c>
      <c r="D26" s="14"/>
      <c r="E26" s="41" t="s">
        <v>6</v>
      </c>
      <c r="F26" s="42"/>
      <c r="G26" s="41" t="s">
        <v>7</v>
      </c>
      <c r="H26" s="42"/>
      <c r="I26" s="34"/>
      <c r="J26" s="40" t="s">
        <v>8</v>
      </c>
    </row>
    <row r="27" spans="1:10" s="10" customFormat="1" ht="17.100000000000001" customHeight="1" x14ac:dyDescent="0.2">
      <c r="C27" s="40"/>
      <c r="D27" s="15"/>
      <c r="E27" s="11" t="s">
        <v>13</v>
      </c>
      <c r="F27" s="16" t="s">
        <v>14</v>
      </c>
      <c r="G27" s="11" t="s">
        <v>13</v>
      </c>
      <c r="H27" s="16" t="s">
        <v>14</v>
      </c>
      <c r="I27" s="16"/>
      <c r="J27" s="40"/>
    </row>
    <row r="28" spans="1:10" ht="17.100000000000001" customHeight="1" x14ac:dyDescent="0.25">
      <c r="C28" s="17" t="s">
        <v>15</v>
      </c>
      <c r="D28" s="36"/>
      <c r="E28" s="18">
        <f>COUNTIF(F12:F24,"XS")</f>
        <v>0</v>
      </c>
      <c r="F28" s="19">
        <f t="shared" ref="F28:F33" si="3">E28*100/$A$24</f>
        <v>0</v>
      </c>
      <c r="G28" s="18">
        <f>COUNTIF(H12:H24,"Xuất sắc")</f>
        <v>0</v>
      </c>
      <c r="H28" s="19">
        <f t="shared" ref="H28:H33" si="4">G28*100/$A$24</f>
        <v>0</v>
      </c>
      <c r="I28" s="19"/>
      <c r="J28" s="20"/>
    </row>
    <row r="29" spans="1:10" ht="17.100000000000001" customHeight="1" x14ac:dyDescent="0.25">
      <c r="C29" s="17" t="s">
        <v>16</v>
      </c>
      <c r="D29" s="36"/>
      <c r="E29" s="18">
        <f>COUNTIF(F12:F24,"Tốt")</f>
        <v>0</v>
      </c>
      <c r="F29" s="19">
        <f t="shared" si="3"/>
        <v>0</v>
      </c>
      <c r="G29" s="18">
        <f>COUNTIF(H12:H24,"Tốt")</f>
        <v>1</v>
      </c>
      <c r="H29" s="19">
        <f t="shared" si="4"/>
        <v>7.6923076923076925</v>
      </c>
      <c r="I29" s="19"/>
      <c r="J29" s="20"/>
    </row>
    <row r="30" spans="1:10" ht="17.100000000000001" customHeight="1" x14ac:dyDescent="0.25">
      <c r="C30" s="17" t="s">
        <v>17</v>
      </c>
      <c r="D30" s="36"/>
      <c r="E30" s="18">
        <f>COUNTIF(F12:F24,"Khá")</f>
        <v>0</v>
      </c>
      <c r="F30" s="19">
        <f t="shared" si="3"/>
        <v>0</v>
      </c>
      <c r="G30" s="18">
        <f>COUNTIF(H12:H24,"Khá")</f>
        <v>7</v>
      </c>
      <c r="H30" s="19">
        <f t="shared" si="4"/>
        <v>53.846153846153847</v>
      </c>
      <c r="I30" s="19"/>
      <c r="J30" s="20"/>
    </row>
    <row r="31" spans="1:10" ht="17.100000000000001" customHeight="1" x14ac:dyDescent="0.25">
      <c r="C31" s="17" t="s">
        <v>18</v>
      </c>
      <c r="D31" s="36"/>
      <c r="E31" s="18">
        <f>COUNTIF(F12:F24,"TB")</f>
        <v>0</v>
      </c>
      <c r="F31" s="19">
        <f t="shared" si="3"/>
        <v>0</v>
      </c>
      <c r="G31" s="18">
        <f>COUNTIF(H12:H24,"TB")</f>
        <v>3</v>
      </c>
      <c r="H31" s="19">
        <f t="shared" si="4"/>
        <v>23.076923076923077</v>
      </c>
      <c r="I31" s="19"/>
      <c r="J31" s="20"/>
    </row>
    <row r="32" spans="1:10" ht="17.100000000000001" customHeight="1" x14ac:dyDescent="0.25">
      <c r="C32" s="17" t="s">
        <v>19</v>
      </c>
      <c r="D32" s="36"/>
      <c r="E32" s="18">
        <f>COUNTIF(F12:F24,"Yếu")</f>
        <v>0</v>
      </c>
      <c r="F32" s="19">
        <f t="shared" si="3"/>
        <v>0</v>
      </c>
      <c r="G32" s="18">
        <f>COUNTIF(H12:H24,"Yếu")</f>
        <v>0</v>
      </c>
      <c r="H32" s="19">
        <f t="shared" si="4"/>
        <v>0</v>
      </c>
      <c r="I32" s="19"/>
      <c r="J32" s="20"/>
    </row>
    <row r="33" spans="1:10" ht="17.100000000000001" customHeight="1" x14ac:dyDescent="0.25">
      <c r="C33" s="17" t="s">
        <v>24</v>
      </c>
      <c r="D33" s="36"/>
      <c r="E33" s="18">
        <f>COUNTIF(F12:F24,"Không XL")</f>
        <v>0</v>
      </c>
      <c r="F33" s="19">
        <f t="shared" si="3"/>
        <v>0</v>
      </c>
      <c r="G33" s="18">
        <f>COUNTIF(H12:H24,"Không XL")</f>
        <v>0</v>
      </c>
      <c r="H33" s="19">
        <f t="shared" si="4"/>
        <v>0</v>
      </c>
      <c r="I33" s="19"/>
      <c r="J33" s="20"/>
    </row>
    <row r="34" spans="1:10" ht="9.9499999999999993" customHeight="1" x14ac:dyDescent="0.25">
      <c r="C34" s="21"/>
      <c r="D34" s="21"/>
      <c r="F34" s="22"/>
    </row>
    <row r="35" spans="1:10" ht="17.100000000000001" customHeight="1" x14ac:dyDescent="0.25">
      <c r="E35" s="43" t="s">
        <v>66</v>
      </c>
      <c r="F35" s="43"/>
      <c r="G35" s="43"/>
      <c r="H35" s="43"/>
      <c r="I35" s="43"/>
      <c r="J35" s="43"/>
    </row>
    <row r="36" spans="1:10" ht="17.100000000000001" customHeight="1" x14ac:dyDescent="0.25">
      <c r="A36" s="38" t="s">
        <v>26</v>
      </c>
      <c r="B36" s="38"/>
      <c r="C36" s="38"/>
      <c r="D36" s="38"/>
      <c r="E36" s="38"/>
      <c r="F36" s="38" t="s">
        <v>6</v>
      </c>
      <c r="G36" s="38"/>
      <c r="H36" s="38"/>
      <c r="I36" s="33"/>
      <c r="J36" s="37" t="s">
        <v>20</v>
      </c>
    </row>
    <row r="37" spans="1:10" ht="17.100000000000001" customHeight="1" x14ac:dyDescent="0.25">
      <c r="J37" s="60"/>
    </row>
    <row r="38" spans="1:10" ht="17.100000000000001" customHeight="1" x14ac:dyDescent="0.25">
      <c r="J38" s="60"/>
    </row>
    <row r="39" spans="1:10" ht="17.100000000000001" customHeight="1" x14ac:dyDescent="0.25">
      <c r="J39" s="60"/>
    </row>
    <row r="40" spans="1:10" ht="18" customHeight="1" x14ac:dyDescent="0.25">
      <c r="J40" s="60"/>
    </row>
    <row r="41" spans="1:10" ht="18" customHeight="1" x14ac:dyDescent="0.25">
      <c r="J41" s="37" t="s">
        <v>67</v>
      </c>
    </row>
    <row r="42" spans="1:10" ht="18" customHeight="1" x14ac:dyDescent="0.25"/>
    <row r="43" spans="1:10" ht="18" customHeight="1" x14ac:dyDescent="0.25"/>
    <row r="44" spans="1:10" ht="18" customHeight="1" x14ac:dyDescent="0.25"/>
    <row r="45" spans="1:10" ht="18" customHeight="1" x14ac:dyDescent="0.25"/>
    <row r="46" spans="1:10" ht="18" customHeight="1" x14ac:dyDescent="0.25"/>
    <row r="47" spans="1:10" ht="18" customHeight="1" x14ac:dyDescent="0.25"/>
    <row r="48" spans="1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</sheetData>
  <mergeCells count="24">
    <mergeCell ref="A2:D2"/>
    <mergeCell ref="E2:J2"/>
    <mergeCell ref="A3:D3"/>
    <mergeCell ref="E3:J3"/>
    <mergeCell ref="A4:D4"/>
    <mergeCell ref="E4:J4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36:E36"/>
    <mergeCell ref="F36:H36"/>
    <mergeCell ref="C25:J25"/>
    <mergeCell ref="C26:C27"/>
    <mergeCell ref="E26:F26"/>
    <mergeCell ref="G26:H26"/>
    <mergeCell ref="J26:J27"/>
    <mergeCell ref="E35:J35"/>
  </mergeCells>
  <conditionalFormatting sqref="F12:F24 H12:I24">
    <cfRule type="cellIs" dxfId="1" priority="7" stopIfTrue="1" operator="equal">
      <formula>"SVG"</formula>
    </cfRule>
    <cfRule type="cellIs" dxfId="0" priority="8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22C2B-TCD1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2022-07-09T07:45:02Z</cp:lastPrinted>
  <dcterms:created xsi:type="dcterms:W3CDTF">2014-11-24T02:19:52Z</dcterms:created>
  <dcterms:modified xsi:type="dcterms:W3CDTF">2023-09-24T01:54:29Z</dcterms:modified>
</cp:coreProperties>
</file>