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2T4\"/>
    </mc:Choice>
  </mc:AlternateContent>
  <bookViews>
    <workbookView xWindow="0" yWindow="0" windowWidth="20490" windowHeight="7800"/>
  </bookViews>
  <sheets>
    <sheet name="M. Tong hop"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'M. Tong hop'!$A$1:$I$71</definedName>
    <definedName name="_xlnm.Print_Titles" localSheetId="2">'RL.Cá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12" i="25"/>
  <c r="G60" i="25" l="1"/>
  <c r="G55" i="25"/>
  <c r="E55" i="25"/>
  <c r="E60" i="25"/>
  <c r="H60" i="25"/>
  <c r="F60" i="25" l="1"/>
  <c r="F55" i="25"/>
  <c r="H55" i="25"/>
  <c r="E56" i="25"/>
  <c r="F56" i="25" s="1"/>
  <c r="G56" i="25"/>
  <c r="H56" i="25" s="1"/>
  <c r="E57" i="25"/>
  <c r="F57" i="25" s="1"/>
  <c r="G57" i="25"/>
  <c r="H57" i="25" s="1"/>
  <c r="E58" i="25"/>
  <c r="F58" i="25" s="1"/>
  <c r="G58" i="25"/>
  <c r="H58" i="25" s="1"/>
  <c r="E59" i="25"/>
  <c r="F59" i="25" s="1"/>
  <c r="G59" i="25"/>
  <c r="H59" i="25" s="1"/>
  <c r="D93" i="24"/>
  <c r="D8" i="24" l="1"/>
  <c r="E8" i="24"/>
  <c r="F8" i="24" l="1"/>
  <c r="D102" i="24"/>
  <c r="D98" i="24"/>
  <c r="D76" i="24"/>
  <c r="D57" i="24"/>
  <c r="D56" i="24" s="1"/>
  <c r="D34" i="24"/>
  <c r="D33" i="24" s="1"/>
  <c r="D75" i="24" l="1"/>
</calcChain>
</file>

<file path=xl/sharedStrings.xml><?xml version="1.0" encoding="utf-8"?>
<sst xmlns="http://schemas.openxmlformats.org/spreadsheetml/2006/main" count="475" uniqueCount="294">
  <si>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</si>
  <si>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</si>
  <si>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</si>
  <si>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</si>
  <si>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</si>
  <si>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</si>
  <si>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</si>
  <si>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</si>
  <si>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</si>
  <si>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</si>
  <si>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</si>
  <si>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</si>
  <si>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</si>
  <si>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</si>
  <si>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</si>
  <si>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</si>
  <si>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</si>
  <si>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</si>
  <si>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</si>
  <si>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</si>
  <si>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</si>
  <si>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</si>
  <si>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</si>
  <si>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</si>
  <si>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</si>
  <si>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</si>
  <si>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</si>
  <si>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</si>
  <si>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</si>
  <si>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</si>
  <si>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</si>
  <si>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</si>
  <si>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</si>
  <si>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</si>
  <si>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</si>
  <si>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</si>
  <si>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</si>
  <si>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</si>
  <si>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</si>
  <si>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</si>
  <si>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</si>
  <si>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</si>
  <si>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</si>
  <si>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</si>
  <si>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</si>
  <si>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</si>
  <si>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</si>
  <si>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</si>
  <si>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</si>
  <si>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</si>
  <si>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</si>
  <si>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</si>
  <si>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</si>
  <si>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</si>
  <si>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</si>
  <si>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</si>
  <si>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</si>
  <si>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</si>
  <si>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</si>
  <si>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</si>
  <si>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</si>
  <si>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</si>
  <si>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</si>
  <si>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</si>
  <si>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</si>
  <si>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</si>
  <si>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</si>
  <si>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</si>
  <si>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</si>
  <si>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</si>
  <si>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</si>
  <si>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</si>
  <si>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</si>
  <si>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</si>
  <si>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</si>
  <si>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</si>
  <si>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</si>
  <si>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</si>
  <si>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</si>
  <si>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</si>
  <si>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</si>
  <si>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</si>
  <si>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</si>
  <si>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</si>
  <si>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</si>
  <si>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</si>
  <si>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</si>
  <si>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</si>
  <si>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</si>
  <si>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</si>
  <si>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</si>
  <si>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</si>
  <si>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</si>
  <si>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</si>
  <si>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</si>
  <si>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</si>
  <si>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</si>
  <si>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</si>
  <si>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</si>
  <si>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</si>
  <si>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</si>
  <si>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</si>
  <si>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</si>
  <si>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</si>
  <si>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</si>
  <si>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</si>
  <si>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</si>
  <si>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</si>
  <si>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</si>
  <si>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</si>
  <si>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</si>
  <si>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</si>
  <si>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</si>
  <si>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</si>
  <si>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</si>
  <si>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</si>
  <si>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</si>
  <si>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</si>
  <si>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</si>
  <si>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</si>
  <si>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</si>
  <si>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</si>
  <si>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</si>
  <si>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</si>
  <si>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</si>
  <si>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</si>
  <si>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</si>
  <si>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</si>
  <si>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</si>
  <si>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</si>
  <si>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</si>
  <si>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</si>
  <si>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</si>
  <si>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</si>
  <si>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</si>
  <si>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</si>
  <si>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</si>
  <si>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</si>
  <si>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</si>
  <si>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</si>
  <si>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</si>
  <si>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</si>
  <si>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</si>
  <si>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</si>
  <si>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</si>
  <si>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</si>
  <si>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</si>
  <si>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</si>
  <si>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</si>
  <si>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</si>
  <si>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</si>
  <si>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</si>
  <si>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</si>
  <si>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</si>
  <si>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</si>
  <si>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</si>
  <si>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</si>
  <si>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</si>
  <si>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</si>
  <si>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</si>
  <si>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22T4-KTD1            Sĩ số:    40      Khoa:      Kinh tế             </t>
  </si>
  <si>
    <t>22001116</t>
  </si>
  <si>
    <t>Đỗ Thiên</t>
  </si>
  <si>
    <t>An</t>
  </si>
  <si>
    <t>22001526</t>
  </si>
  <si>
    <t>Nguyễn Hoàng Tâm</t>
  </si>
  <si>
    <t>22003352</t>
  </si>
  <si>
    <t>Trần Ngọc Trâm</t>
  </si>
  <si>
    <t>Anh</t>
  </si>
  <si>
    <t>22002503</t>
  </si>
  <si>
    <t>Nghiêm Ngọc</t>
  </si>
  <si>
    <t>Ánh</t>
  </si>
  <si>
    <t>22001698</t>
  </si>
  <si>
    <t>Hồ Tạ Minh</t>
  </si>
  <si>
    <t>Châu</t>
  </si>
  <si>
    <t>22001038</t>
  </si>
  <si>
    <t>Nguyễn Thành Tô</t>
  </si>
  <si>
    <t>22001943</t>
  </si>
  <si>
    <t>Lê Quang</t>
  </si>
  <si>
    <t>Chí</t>
  </si>
  <si>
    <t>22002965</t>
  </si>
  <si>
    <t>Bạch Trần Anh</t>
  </si>
  <si>
    <t>Đô</t>
  </si>
  <si>
    <t>22005675</t>
  </si>
  <si>
    <t>Nguyễn Ngọc</t>
  </si>
  <si>
    <t>Dũng</t>
  </si>
  <si>
    <t>22005695</t>
  </si>
  <si>
    <t>Nguyễn Minh</t>
  </si>
  <si>
    <t>Duy</t>
  </si>
  <si>
    <t>22004722</t>
  </si>
  <si>
    <t>Nguyễn Kỳ</t>
  </si>
  <si>
    <t>Duyên</t>
  </si>
  <si>
    <t>22001556</t>
  </si>
  <si>
    <t>Phạm Gia</t>
  </si>
  <si>
    <t>Hân</t>
  </si>
  <si>
    <t>22002044</t>
  </si>
  <si>
    <t>Giang Mỹ</t>
  </si>
  <si>
    <t>Hằng</t>
  </si>
  <si>
    <t>22002335</t>
  </si>
  <si>
    <t>Hà Khánh</t>
  </si>
  <si>
    <t>22002620</t>
  </si>
  <si>
    <t>Nguyễn Thị Thu</t>
  </si>
  <si>
    <t>Hồng</t>
  </si>
  <si>
    <t>22002110</t>
  </si>
  <si>
    <t>Nguyễn Kim</t>
  </si>
  <si>
    <t>Huệ</t>
  </si>
  <si>
    <t>22001670</t>
  </si>
  <si>
    <t>Nguyễn Phi</t>
  </si>
  <si>
    <t>Hùng</t>
  </si>
  <si>
    <t>22002402</t>
  </si>
  <si>
    <t>Văn Anh Xuân</t>
  </si>
  <si>
    <t>Hương</t>
  </si>
  <si>
    <t>22001448</t>
  </si>
  <si>
    <t>Đoàn Nhật</t>
  </si>
  <si>
    <t>Huy</t>
  </si>
  <si>
    <t>22001915</t>
  </si>
  <si>
    <t>Vũ Cẩm</t>
  </si>
  <si>
    <t>Huyền</t>
  </si>
  <si>
    <t>22000519</t>
  </si>
  <si>
    <t>Nguyễn Phạm Hạ</t>
  </si>
  <si>
    <t>Kiều</t>
  </si>
  <si>
    <t>22002182</t>
  </si>
  <si>
    <t>Lâm Uyển</t>
  </si>
  <si>
    <t>Kỳ</t>
  </si>
  <si>
    <t>22002066</t>
  </si>
  <si>
    <t>Đoàn Thùy</t>
  </si>
  <si>
    <t>Linh</t>
  </si>
  <si>
    <t>22002357</t>
  </si>
  <si>
    <t>Vũ Thị Trà</t>
  </si>
  <si>
    <t>My</t>
  </si>
  <si>
    <t>22001584</t>
  </si>
  <si>
    <t>Nguyễn Ngọc Kim</t>
  </si>
  <si>
    <t>Ngân</t>
  </si>
  <si>
    <t>22001824</t>
  </si>
  <si>
    <t>Phạm Thị Như</t>
  </si>
  <si>
    <t>Ngọc</t>
  </si>
  <si>
    <t>22004141</t>
  </si>
  <si>
    <t>Nguyễn</t>
  </si>
  <si>
    <t>Nhân</t>
  </si>
  <si>
    <t>22001541</t>
  </si>
  <si>
    <t>Mai Chế Quỳnh</t>
  </si>
  <si>
    <t>Như</t>
  </si>
  <si>
    <t>22000955</t>
  </si>
  <si>
    <t>Tằng Ngọc Quỳnh</t>
  </si>
  <si>
    <t>22002022</t>
  </si>
  <si>
    <t>Phạm Thị Hồng</t>
  </si>
  <si>
    <t>Nhung</t>
  </si>
  <si>
    <t>22001243</t>
  </si>
  <si>
    <t>Lê Hoàng Minh</t>
  </si>
  <si>
    <t>Phát</t>
  </si>
  <si>
    <t>22001730</t>
  </si>
  <si>
    <t>Phạm Nguyễn Mai</t>
  </si>
  <si>
    <t>Phương</t>
  </si>
  <si>
    <t>22001951</t>
  </si>
  <si>
    <t>Hồ Anh</t>
  </si>
  <si>
    <t>Quốc</t>
  </si>
  <si>
    <t>22002026</t>
  </si>
  <si>
    <t>Hoàng Thị Thu</t>
  </si>
  <si>
    <t>Thảo</t>
  </si>
  <si>
    <t>22001567</t>
  </si>
  <si>
    <t>22001939</t>
  </si>
  <si>
    <t>Võ Thị Ngọc</t>
  </si>
  <si>
    <t>Thi</t>
  </si>
  <si>
    <t>22001919</t>
  </si>
  <si>
    <t>Trương Thị Thanh</t>
  </si>
  <si>
    <t>Trang</t>
  </si>
  <si>
    <t>22002882</t>
  </si>
  <si>
    <t>Nguyễn Hải Đăng</t>
  </si>
  <si>
    <t>Trình</t>
  </si>
  <si>
    <t>22003279</t>
  </si>
  <si>
    <t>Huỳnh Đức</t>
  </si>
  <si>
    <t>Tùng</t>
  </si>
  <si>
    <t>22001838</t>
  </si>
  <si>
    <t>Lê Trần Thảo</t>
  </si>
  <si>
    <t>Vy</t>
  </si>
  <si>
    <t>Nghiêm Ngọc Ánh</t>
  </si>
  <si>
    <t>DANH SÁCH SINH VIÊN ĐANG HỌC</t>
  </si>
  <si>
    <t>Lớp: 22T4-KTD1</t>
  </si>
  <si>
    <t>Ngành: Kế toán doanh nghiệp</t>
  </si>
  <si>
    <t xml:space="preserve">Chuyên ngành: Kế toán doanh nghiệp  </t>
  </si>
  <si>
    <t>STT</t>
  </si>
  <si>
    <t>Mã SV</t>
  </si>
  <si>
    <t>Họ đệm</t>
  </si>
  <si>
    <t>Tên</t>
  </si>
  <si>
    <t>Tổng tiết vắng</t>
  </si>
  <si>
    <t>C/cờ đầu năm 6/2</t>
  </si>
  <si>
    <t>Lễ giỗ Tổ</t>
  </si>
  <si>
    <t>Rung chuông</t>
  </si>
  <si>
    <t>Cổ vũ V/nghệ</t>
  </si>
  <si>
    <t>Ghi chú</t>
  </si>
  <si>
    <t>X</t>
  </si>
  <si>
    <t>CTV</t>
  </si>
  <si>
    <t>Cảnh cáo</t>
  </si>
  <si>
    <t>Sỉ số: 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</si>
</sst>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sz val="9"/>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i/>
      <sz val="9"/>
      <color indexed="8"/>
      <name val="Times New Roman"/>
      <family val="1"/>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38">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38" fillId="3" borderId="0" xfId="0" applyFont="1" applyFill="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4" fillId="2" borderId="4" xfId="0" applyFont="1" applyFill="1" applyBorder="1" applyAlignment="1">
      <alignment horizontal="center" vertical="center" wrapText="1"/>
    </xf>
    <xf numFmtId="0" fontId="45" fillId="3" borderId="4" xfId="0" applyFont="1" applyFill="1" applyBorder="1" applyAlignment="1">
      <alignment vertical="center"/>
    </xf>
    <xf numFmtId="0" fontId="43" fillId="4" borderId="4" xfId="0" applyFont="1" applyFill="1" applyBorder="1" applyAlignment="1">
      <alignment horizontal="left" vertical="center"/>
    </xf>
    <xf numFmtId="0" fontId="46" fillId="3" borderId="0" xfId="0" applyFont="1" applyFill="1"/>
    <xf numFmtId="0" fontId="47" fillId="3" borderId="0" xfId="0" applyFont="1" applyFill="1"/>
    <xf numFmtId="0" fontId="48" fillId="3" borderId="0" xfId="0" applyFont="1" applyFill="1"/>
    <xf numFmtId="0" fontId="41" fillId="3" borderId="0" xfId="0" applyFont="1" applyFill="1" applyAlignment="1"/>
    <xf numFmtId="0" fontId="49" fillId="3" borderId="0" xfId="0" applyFont="1" applyFill="1" applyAlignment="1"/>
    <xf numFmtId="0" fontId="49" fillId="3" borderId="0" xfId="0" applyFont="1" applyFill="1" applyAlignment="1">
      <alignment horizontal="center"/>
    </xf>
    <xf numFmtId="0" fontId="41" fillId="3" borderId="0" xfId="0" applyFont="1" applyFill="1" applyAlignment="1">
      <alignment horizontal="center"/>
    </xf>
    <xf numFmtId="0" fontId="43" fillId="3" borderId="0" xfId="0" applyFont="1" applyFill="1"/>
    <xf numFmtId="0" fontId="45" fillId="3" borderId="0" xfId="0" applyFont="1" applyFill="1" applyAlignment="1">
      <alignment horizontal="center"/>
    </xf>
    <xf numFmtId="0" fontId="45" fillId="3" borderId="0" xfId="0" applyFont="1" applyFill="1" applyAlignment="1"/>
    <xf numFmtId="0" fontId="45" fillId="3" borderId="0" xfId="0" applyFont="1" applyFill="1" applyAlignment="1">
      <alignment horizontal="center"/>
    </xf>
    <xf numFmtId="0" fontId="50" fillId="3" borderId="0" xfId="0" applyFont="1" applyFill="1"/>
    <xf numFmtId="0" fontId="33" fillId="3" borderId="0" xfId="0" applyFont="1" applyFill="1"/>
    <xf numFmtId="0" fontId="33" fillId="3" borderId="0" xfId="0" applyFont="1" applyFill="1" applyAlignment="1">
      <alignment horizontal="center"/>
    </xf>
    <xf numFmtId="0" fontId="33" fillId="3" borderId="0" xfId="0" applyFont="1" applyFill="1" applyAlignment="1">
      <alignment horizontal="center"/>
    </xf>
    <xf numFmtId="0" fontId="39" fillId="3" borderId="0" xfId="0" applyFont="1" applyFill="1"/>
    <xf numFmtId="0" fontId="50" fillId="0" borderId="0" xfId="0" applyFont="1" applyFill="1"/>
    <xf numFmtId="0" fontId="33" fillId="0" borderId="0" xfId="0" applyFont="1" applyFill="1"/>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xdr:cNvPr>
        <xdr:cNvSpPr txBox="1">
          <a:spLocks noChangeArrowheads="1"/>
        </xdr:cNvSpPr>
      </xdr:nvSpPr>
      <xdr:spPr bwMode="auto">
        <a:xfrm>
          <a:off x="742950" y="0"/>
          <a:ext cx="33147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0</xdr:colOff>
      <xdr:row>0</xdr:row>
      <xdr:rowOff>0</xdr:rowOff>
    </xdr:from>
    <xdr:to>
      <xdr:col>9</xdr:col>
      <xdr:colOff>1057275</xdr:colOff>
      <xdr:row>0</xdr:row>
      <xdr:rowOff>9525</xdr:rowOff>
    </xdr:to>
    <xdr:sp macro="" textlink="" fLocksText="0">
      <xdr:nvSpPr>
        <xdr:cNvPr id="3" name="TextBox 7">
          <a:extLst/>
        </xdr:cNvPr>
        <xdr:cNvSpPr txBox="1">
          <a:spLocks noChangeArrowheads="1"/>
        </xdr:cNvSpPr>
      </xdr:nvSpPr>
      <xdr:spPr bwMode="auto">
        <a:xfrm>
          <a:off x="5705475" y="0"/>
          <a:ext cx="1057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8"/>
  <sheetViews>
    <sheetView tabSelected="1" view="pageBreakPreview" zoomScaleNormal="100" zoomScaleSheetLayoutView="100" workbookViewId="0">
      <selection activeCell="B12" sqref="B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81" t="s">
        <v>134</v>
      </c>
      <c r="B2" s="81"/>
      <c r="C2" s="81"/>
      <c r="D2" s="81"/>
      <c r="E2" s="82" t="s">
        <v>135</v>
      </c>
      <c r="F2" s="82"/>
      <c r="G2" s="82"/>
      <c r="H2" s="82"/>
      <c r="I2" s="82"/>
      <c r="J2" s="3"/>
      <c r="K2" s="3"/>
      <c r="L2" s="3"/>
      <c r="M2" s="3"/>
      <c r="N2" s="3"/>
      <c r="O2" s="3"/>
      <c r="P2" s="3"/>
      <c r="Q2" s="3"/>
      <c r="R2" s="3"/>
      <c r="S2" s="3"/>
      <c r="T2" s="3"/>
    </row>
    <row r="3" spans="1:20" ht="17.100000000000001" customHeight="1">
      <c r="A3" s="82" t="s">
        <v>136</v>
      </c>
      <c r="B3" s="82"/>
      <c r="C3" s="82"/>
      <c r="D3" s="82"/>
      <c r="E3" s="83" t="s">
        <v>137</v>
      </c>
      <c r="F3" s="83"/>
      <c r="G3" s="83"/>
      <c r="H3" s="83"/>
      <c r="I3" s="83"/>
      <c r="J3" s="3"/>
      <c r="K3" s="3"/>
      <c r="L3" s="3"/>
      <c r="M3" s="3"/>
      <c r="N3" s="3"/>
      <c r="O3" s="3"/>
      <c r="P3" s="3"/>
      <c r="Q3" s="3"/>
      <c r="R3" s="3"/>
      <c r="S3" s="3"/>
      <c r="T3" s="3"/>
    </row>
    <row r="4" spans="1:20" ht="17.100000000000001" customHeight="1">
      <c r="A4" s="82" t="s">
        <v>138</v>
      </c>
      <c r="B4" s="82"/>
      <c r="C4" s="82"/>
      <c r="D4" s="82"/>
      <c r="E4" s="70"/>
      <c r="F4" s="70"/>
      <c r="G4" s="70"/>
      <c r="H4" s="70"/>
      <c r="I4" s="70"/>
      <c r="J4" s="3"/>
      <c r="K4" s="3"/>
      <c r="L4" s="3"/>
      <c r="M4" s="3"/>
      <c r="N4" s="3"/>
      <c r="O4" s="3"/>
      <c r="P4" s="3"/>
      <c r="Q4" s="3"/>
      <c r="R4" s="3"/>
      <c r="S4" s="3"/>
      <c r="T4" s="3"/>
    </row>
    <row r="5" spans="1:20" s="49" customFormat="1" ht="12" customHeight="1">
      <c r="A5" s="84"/>
      <c r="B5" s="84"/>
      <c r="C5" s="84"/>
      <c r="D5" s="84"/>
      <c r="E5" s="48"/>
      <c r="J5" s="48"/>
      <c r="K5" s="48"/>
      <c r="L5" s="48"/>
      <c r="M5" s="48"/>
      <c r="N5" s="48"/>
      <c r="O5" s="48"/>
      <c r="P5" s="48"/>
      <c r="Q5" s="48"/>
      <c r="R5" s="48"/>
      <c r="S5" s="48"/>
      <c r="T5" s="48"/>
    </row>
    <row r="6" spans="1:20" ht="24.95" customHeight="1">
      <c r="A6" s="85" t="s">
        <v>139</v>
      </c>
      <c r="B6" s="85"/>
      <c r="C6" s="85"/>
      <c r="D6" s="85"/>
      <c r="E6" s="85"/>
      <c r="F6" s="85"/>
      <c r="G6" s="85"/>
      <c r="H6" s="85"/>
      <c r="I6" s="85"/>
      <c r="J6" s="5"/>
      <c r="K6" s="5"/>
      <c r="L6" s="5"/>
      <c r="M6" s="5"/>
      <c r="N6" s="5"/>
      <c r="O6" s="5"/>
      <c r="P6" s="5"/>
      <c r="Q6" s="5"/>
      <c r="R6" s="5"/>
      <c r="S6" s="5"/>
      <c r="T6" s="5"/>
    </row>
    <row r="7" spans="1:20" s="8" customFormat="1" ht="20.100000000000001" customHeight="1">
      <c r="A7" s="85" t="s">
        <v>159</v>
      </c>
      <c r="B7" s="85"/>
      <c r="C7" s="85"/>
      <c r="D7" s="85"/>
      <c r="E7" s="85"/>
      <c r="F7" s="85"/>
      <c r="G7" s="85"/>
      <c r="H7" s="85"/>
      <c r="I7" s="85"/>
      <c r="J7" s="50"/>
      <c r="K7" s="50"/>
      <c r="L7" s="50"/>
      <c r="M7" s="50"/>
      <c r="N7" s="50"/>
      <c r="O7" s="50"/>
      <c r="P7" s="50"/>
      <c r="Q7" s="50"/>
      <c r="R7" s="50"/>
      <c r="S7" s="50"/>
      <c r="T7" s="50"/>
    </row>
    <row r="8" spans="1:20" s="8" customFormat="1" ht="18" customHeight="1">
      <c r="A8" s="86" t="s">
        <v>160</v>
      </c>
      <c r="B8" s="86"/>
      <c r="C8" s="86"/>
      <c r="D8" s="86"/>
      <c r="E8" s="86"/>
      <c r="F8" s="86"/>
      <c r="G8" s="86"/>
      <c r="H8" s="86"/>
      <c r="I8" s="86"/>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87" t="s">
        <v>0</v>
      </c>
      <c r="B10" s="87" t="s">
        <v>140</v>
      </c>
      <c r="C10" s="89" t="s">
        <v>141</v>
      </c>
      <c r="D10" s="90"/>
      <c r="E10" s="73" t="s">
        <v>142</v>
      </c>
      <c r="F10" s="74"/>
      <c r="G10" s="73" t="s">
        <v>143</v>
      </c>
      <c r="H10" s="74"/>
      <c r="I10" s="75" t="s">
        <v>13</v>
      </c>
    </row>
    <row r="11" spans="1:20" s="12" customFormat="1" ht="30" customHeight="1">
      <c r="A11" s="76"/>
      <c r="B11" s="88"/>
      <c r="C11" s="91"/>
      <c r="D11" s="92"/>
      <c r="E11" s="52" t="s">
        <v>144</v>
      </c>
      <c r="F11" s="52" t="s">
        <v>145</v>
      </c>
      <c r="G11" s="52" t="s">
        <v>144</v>
      </c>
      <c r="H11" s="52" t="s">
        <v>145</v>
      </c>
      <c r="I11" s="76"/>
    </row>
    <row r="12" spans="1:20" s="12" customFormat="1" ht="17.45" customHeight="1">
      <c r="A12" s="45">
        <v>1</v>
      </c>
      <c r="B12" s="65" t="s">
        <v>161</v>
      </c>
      <c r="C12" s="64" t="s">
        <v>162</v>
      </c>
      <c r="D12" s="53" t="s">
        <v>163</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164</v>
      </c>
      <c r="C13" s="64" t="s">
        <v>165</v>
      </c>
      <c r="D13" s="53" t="s">
        <v>163</v>
      </c>
      <c r="E13" s="45"/>
      <c r="F13" s="54" t="str">
        <f t="shared" ref="F13:F50" si="0">IF(AND(E13&gt;=90),"XS",IF(AND(E13&gt;=80),"Tốt",IF(AND(E13&gt;=70),"Khá",IF(AND(E13&gt;=60),"TB",IF(AND(E13&gt;=50),"TB",IF(AND(E13&lt;50),IF(AND(E13&gt;0),"Yếu",IF(AND(E13=0),"KXL"," "))))))))</f>
        <v>KXL</v>
      </c>
      <c r="G13" s="45"/>
      <c r="H13" s="61" t="str">
        <f t="shared" ref="H13:H50" si="1">IF(AND(G13&gt;=90),"XS",IF(AND(G13&gt;=80),"Tốt",IF(AND(G13&gt;=70),"Khá",IF(AND(G13&gt;=60),"TB",IF(AND(G13&gt;=50),"TB",IF(AND(G13&lt;50),IF(AND(G13&gt;0),"Yếu",IF(AND(G13=0),"KXL"," "))))))))</f>
        <v>KXL</v>
      </c>
      <c r="I13" s="55"/>
    </row>
    <row r="14" spans="1:20" s="12" customFormat="1" ht="17.45" customHeight="1">
      <c r="A14" s="45">
        <v>3</v>
      </c>
      <c r="B14" s="65" t="s">
        <v>166</v>
      </c>
      <c r="C14" s="64" t="s">
        <v>167</v>
      </c>
      <c r="D14" s="53" t="s">
        <v>168</v>
      </c>
      <c r="E14" s="45"/>
      <c r="F14" s="54" t="str">
        <f t="shared" si="0"/>
        <v>KXL</v>
      </c>
      <c r="G14" s="45"/>
      <c r="H14" s="61" t="str">
        <f t="shared" si="1"/>
        <v>KXL</v>
      </c>
      <c r="I14" s="55"/>
    </row>
    <row r="15" spans="1:20" s="12" customFormat="1" ht="17.45" customHeight="1">
      <c r="A15" s="45">
        <v>4</v>
      </c>
      <c r="B15" s="65" t="s">
        <v>169</v>
      </c>
      <c r="C15" s="64" t="s">
        <v>170</v>
      </c>
      <c r="D15" s="53" t="s">
        <v>171</v>
      </c>
      <c r="E15" s="45"/>
      <c r="F15" s="54" t="str">
        <f t="shared" si="0"/>
        <v>KXL</v>
      </c>
      <c r="G15" s="45"/>
      <c r="H15" s="61" t="str">
        <f t="shared" si="1"/>
        <v>KXL</v>
      </c>
      <c r="I15" s="14"/>
    </row>
    <row r="16" spans="1:20" s="12" customFormat="1" ht="17.45" customHeight="1">
      <c r="A16" s="45">
        <v>5</v>
      </c>
      <c r="B16" s="65" t="s">
        <v>172</v>
      </c>
      <c r="C16" s="64" t="s">
        <v>173</v>
      </c>
      <c r="D16" s="53" t="s">
        <v>174</v>
      </c>
      <c r="E16" s="45"/>
      <c r="F16" s="54" t="str">
        <f t="shared" si="0"/>
        <v>KXL</v>
      </c>
      <c r="G16" s="45"/>
      <c r="H16" s="61" t="str">
        <f t="shared" si="1"/>
        <v>KXL</v>
      </c>
      <c r="I16" s="14"/>
    </row>
    <row r="17" spans="1:9" s="12" customFormat="1" ht="17.45" customHeight="1">
      <c r="A17" s="45">
        <v>6</v>
      </c>
      <c r="B17" s="65" t="s">
        <v>175</v>
      </c>
      <c r="C17" s="64" t="s">
        <v>176</v>
      </c>
      <c r="D17" s="53" t="s">
        <v>174</v>
      </c>
      <c r="E17" s="45"/>
      <c r="F17" s="54" t="str">
        <f t="shared" si="0"/>
        <v>KXL</v>
      </c>
      <c r="G17" s="45"/>
      <c r="H17" s="61" t="str">
        <f t="shared" si="1"/>
        <v>KXL</v>
      </c>
      <c r="I17" s="14"/>
    </row>
    <row r="18" spans="1:9" s="12" customFormat="1" ht="17.45" customHeight="1">
      <c r="A18" s="45">
        <v>7</v>
      </c>
      <c r="B18" s="65" t="s">
        <v>177</v>
      </c>
      <c r="C18" s="64" t="s">
        <v>178</v>
      </c>
      <c r="D18" s="53" t="s">
        <v>179</v>
      </c>
      <c r="E18" s="45"/>
      <c r="F18" s="54" t="str">
        <f t="shared" si="0"/>
        <v>KXL</v>
      </c>
      <c r="G18" s="45"/>
      <c r="H18" s="61" t="str">
        <f t="shared" si="1"/>
        <v>KXL</v>
      </c>
      <c r="I18" s="14"/>
    </row>
    <row r="19" spans="1:9" s="12" customFormat="1" ht="17.45" customHeight="1">
      <c r="A19" s="45">
        <v>8</v>
      </c>
      <c r="B19" s="65" t="s">
        <v>180</v>
      </c>
      <c r="C19" s="64" t="s">
        <v>181</v>
      </c>
      <c r="D19" s="53" t="s">
        <v>182</v>
      </c>
      <c r="E19" s="45"/>
      <c r="F19" s="54" t="str">
        <f t="shared" si="0"/>
        <v>KXL</v>
      </c>
      <c r="G19" s="45"/>
      <c r="H19" s="61" t="str">
        <f t="shared" si="1"/>
        <v>KXL</v>
      </c>
      <c r="I19" s="14"/>
    </row>
    <row r="20" spans="1:9" s="12" customFormat="1" ht="17.45" customHeight="1">
      <c r="A20" s="45">
        <v>9</v>
      </c>
      <c r="B20" s="65" t="s">
        <v>183</v>
      </c>
      <c r="C20" s="64" t="s">
        <v>184</v>
      </c>
      <c r="D20" s="53" t="s">
        <v>185</v>
      </c>
      <c r="E20" s="45"/>
      <c r="F20" s="54" t="str">
        <f t="shared" si="0"/>
        <v>KXL</v>
      </c>
      <c r="G20" s="45"/>
      <c r="H20" s="61" t="str">
        <f t="shared" si="1"/>
        <v>KXL</v>
      </c>
      <c r="I20" s="55"/>
    </row>
    <row r="21" spans="1:9" s="12" customFormat="1" ht="17.45" customHeight="1">
      <c r="A21" s="45">
        <v>10</v>
      </c>
      <c r="B21" s="65" t="s">
        <v>186</v>
      </c>
      <c r="C21" s="64" t="s">
        <v>187</v>
      </c>
      <c r="D21" s="53" t="s">
        <v>188</v>
      </c>
      <c r="E21" s="45"/>
      <c r="F21" s="54" t="str">
        <f t="shared" si="0"/>
        <v>KXL</v>
      </c>
      <c r="G21" s="45"/>
      <c r="H21" s="61" t="str">
        <f t="shared" si="1"/>
        <v>KXL</v>
      </c>
      <c r="I21" s="55"/>
    </row>
    <row r="22" spans="1:9" s="12" customFormat="1" ht="17.45" customHeight="1">
      <c r="A22" s="45">
        <v>11</v>
      </c>
      <c r="B22" s="65" t="s">
        <v>189</v>
      </c>
      <c r="C22" s="64" t="s">
        <v>190</v>
      </c>
      <c r="D22" s="53" t="s">
        <v>191</v>
      </c>
      <c r="E22" s="45"/>
      <c r="F22" s="54" t="str">
        <f t="shared" si="0"/>
        <v>KXL</v>
      </c>
      <c r="G22" s="45"/>
      <c r="H22" s="61" t="str">
        <f t="shared" si="1"/>
        <v>KXL</v>
      </c>
      <c r="I22" s="55"/>
    </row>
    <row r="23" spans="1:9" s="12" customFormat="1" ht="17.45" customHeight="1">
      <c r="A23" s="45">
        <v>12</v>
      </c>
      <c r="B23" s="65" t="s">
        <v>192</v>
      </c>
      <c r="C23" s="64" t="s">
        <v>193</v>
      </c>
      <c r="D23" s="53" t="s">
        <v>194</v>
      </c>
      <c r="E23" s="45"/>
      <c r="F23" s="54" t="str">
        <f t="shared" si="0"/>
        <v>KXL</v>
      </c>
      <c r="G23" s="45"/>
      <c r="H23" s="61" t="str">
        <f t="shared" si="1"/>
        <v>KXL</v>
      </c>
      <c r="I23" s="14"/>
    </row>
    <row r="24" spans="1:9" s="12" customFormat="1" ht="17.45" customHeight="1">
      <c r="A24" s="45">
        <v>13</v>
      </c>
      <c r="B24" s="65" t="s">
        <v>195</v>
      </c>
      <c r="C24" s="64" t="s">
        <v>196</v>
      </c>
      <c r="D24" s="53" t="s">
        <v>197</v>
      </c>
      <c r="E24" s="45"/>
      <c r="F24" s="54" t="str">
        <f t="shared" si="0"/>
        <v>KXL</v>
      </c>
      <c r="G24" s="45"/>
      <c r="H24" s="61" t="str">
        <f t="shared" si="1"/>
        <v>KXL</v>
      </c>
      <c r="I24" s="14"/>
    </row>
    <row r="25" spans="1:9" s="12" customFormat="1" ht="17.45" customHeight="1">
      <c r="A25" s="45">
        <v>14</v>
      </c>
      <c r="B25" s="65" t="s">
        <v>198</v>
      </c>
      <c r="C25" s="64" t="s">
        <v>199</v>
      </c>
      <c r="D25" s="53" t="s">
        <v>197</v>
      </c>
      <c r="E25" s="45"/>
      <c r="F25" s="54" t="str">
        <f t="shared" si="0"/>
        <v>KXL</v>
      </c>
      <c r="G25" s="45"/>
      <c r="H25" s="61" t="str">
        <f t="shared" si="1"/>
        <v>KXL</v>
      </c>
      <c r="I25" s="14"/>
    </row>
    <row r="26" spans="1:9" s="12" customFormat="1" ht="17.45" customHeight="1">
      <c r="A26" s="45">
        <v>15</v>
      </c>
      <c r="B26" s="65" t="s">
        <v>200</v>
      </c>
      <c r="C26" s="64" t="s">
        <v>201</v>
      </c>
      <c r="D26" s="53" t="s">
        <v>202</v>
      </c>
      <c r="E26" s="45"/>
      <c r="F26" s="54" t="str">
        <f t="shared" si="0"/>
        <v>KXL</v>
      </c>
      <c r="G26" s="45"/>
      <c r="H26" s="61" t="str">
        <f t="shared" si="1"/>
        <v>KXL</v>
      </c>
      <c r="I26" s="14"/>
    </row>
    <row r="27" spans="1:9" s="12" customFormat="1" ht="17.45" customHeight="1">
      <c r="A27" s="45">
        <v>16</v>
      </c>
      <c r="B27" s="65" t="s">
        <v>203</v>
      </c>
      <c r="C27" s="64" t="s">
        <v>204</v>
      </c>
      <c r="D27" s="53" t="s">
        <v>205</v>
      </c>
      <c r="E27" s="45"/>
      <c r="F27" s="54" t="str">
        <f t="shared" si="0"/>
        <v>KXL</v>
      </c>
      <c r="G27" s="45"/>
      <c r="H27" s="61" t="str">
        <f t="shared" si="1"/>
        <v>KXL</v>
      </c>
      <c r="I27" s="14"/>
    </row>
    <row r="28" spans="1:9" s="12" customFormat="1" ht="17.45" customHeight="1">
      <c r="A28" s="45">
        <v>17</v>
      </c>
      <c r="B28" s="65" t="s">
        <v>206</v>
      </c>
      <c r="C28" s="64" t="s">
        <v>207</v>
      </c>
      <c r="D28" s="53" t="s">
        <v>208</v>
      </c>
      <c r="E28" s="45"/>
      <c r="F28" s="54" t="str">
        <f t="shared" si="0"/>
        <v>KXL</v>
      </c>
      <c r="G28" s="45"/>
      <c r="H28" s="61" t="str">
        <f t="shared" si="1"/>
        <v>KXL</v>
      </c>
      <c r="I28" s="14"/>
    </row>
    <row r="29" spans="1:9" s="12" customFormat="1" ht="17.45" customHeight="1">
      <c r="A29" s="45">
        <v>18</v>
      </c>
      <c r="B29" s="65" t="s">
        <v>209</v>
      </c>
      <c r="C29" s="64" t="s">
        <v>210</v>
      </c>
      <c r="D29" s="53" t="s">
        <v>211</v>
      </c>
      <c r="E29" s="45"/>
      <c r="F29" s="54" t="str">
        <f t="shared" si="0"/>
        <v>KXL</v>
      </c>
      <c r="G29" s="45"/>
      <c r="H29" s="61" t="str">
        <f t="shared" si="1"/>
        <v>KXL</v>
      </c>
      <c r="I29" s="14"/>
    </row>
    <row r="30" spans="1:9" s="12" customFormat="1" ht="17.45" customHeight="1">
      <c r="A30" s="45">
        <v>19</v>
      </c>
      <c r="B30" s="65" t="s">
        <v>212</v>
      </c>
      <c r="C30" s="64" t="s">
        <v>213</v>
      </c>
      <c r="D30" s="53" t="s">
        <v>214</v>
      </c>
      <c r="E30" s="45"/>
      <c r="F30" s="54" t="str">
        <f t="shared" si="0"/>
        <v>KXL</v>
      </c>
      <c r="G30" s="45"/>
      <c r="H30" s="61" t="str">
        <f t="shared" si="1"/>
        <v>KXL</v>
      </c>
      <c r="I30" s="14"/>
    </row>
    <row r="31" spans="1:9" s="12" customFormat="1" ht="17.45" customHeight="1">
      <c r="A31" s="45">
        <v>20</v>
      </c>
      <c r="B31" s="65" t="s">
        <v>215</v>
      </c>
      <c r="C31" s="64" t="s">
        <v>216</v>
      </c>
      <c r="D31" s="53" t="s">
        <v>217</v>
      </c>
      <c r="E31" s="45"/>
      <c r="F31" s="54" t="str">
        <f t="shared" si="0"/>
        <v>KXL</v>
      </c>
      <c r="G31" s="45"/>
      <c r="H31" s="61" t="str">
        <f t="shared" si="1"/>
        <v>KXL</v>
      </c>
      <c r="I31" s="55"/>
    </row>
    <row r="32" spans="1:9" s="12" customFormat="1" ht="17.45" customHeight="1">
      <c r="A32" s="45">
        <v>21</v>
      </c>
      <c r="B32" s="65" t="s">
        <v>218</v>
      </c>
      <c r="C32" s="64" t="s">
        <v>219</v>
      </c>
      <c r="D32" s="53" t="s">
        <v>220</v>
      </c>
      <c r="E32" s="45"/>
      <c r="F32" s="54" t="str">
        <f t="shared" si="0"/>
        <v>KXL</v>
      </c>
      <c r="G32" s="45"/>
      <c r="H32" s="61" t="str">
        <f t="shared" si="1"/>
        <v>KXL</v>
      </c>
      <c r="I32" s="14"/>
    </row>
    <row r="33" spans="1:9" s="12" customFormat="1" ht="17.45" customHeight="1">
      <c r="A33" s="45">
        <v>22</v>
      </c>
      <c r="B33" s="65" t="s">
        <v>221</v>
      </c>
      <c r="C33" s="64" t="s">
        <v>222</v>
      </c>
      <c r="D33" s="53" t="s">
        <v>223</v>
      </c>
      <c r="E33" s="45"/>
      <c r="F33" s="54" t="str">
        <f t="shared" si="0"/>
        <v>KXL</v>
      </c>
      <c r="G33" s="45"/>
      <c r="H33" s="61" t="str">
        <f t="shared" si="1"/>
        <v>KXL</v>
      </c>
      <c r="I33" s="14"/>
    </row>
    <row r="34" spans="1:9" s="12" customFormat="1" ht="17.45" customHeight="1">
      <c r="A34" s="45">
        <v>23</v>
      </c>
      <c r="B34" s="65" t="s">
        <v>224</v>
      </c>
      <c r="C34" s="64" t="s">
        <v>225</v>
      </c>
      <c r="D34" s="53" t="s">
        <v>226</v>
      </c>
      <c r="E34" s="45"/>
      <c r="F34" s="54" t="str">
        <f t="shared" si="0"/>
        <v>KXL</v>
      </c>
      <c r="G34" s="45"/>
      <c r="H34" s="61" t="str">
        <f t="shared" si="1"/>
        <v>KXL</v>
      </c>
      <c r="I34" s="14"/>
    </row>
    <row r="35" spans="1:9" s="12" customFormat="1" ht="17.45" customHeight="1">
      <c r="A35" s="45">
        <v>24</v>
      </c>
      <c r="B35" s="65" t="s">
        <v>227</v>
      </c>
      <c r="C35" s="64" t="s">
        <v>228</v>
      </c>
      <c r="D35" s="53" t="s">
        <v>229</v>
      </c>
      <c r="E35" s="45"/>
      <c r="F35" s="54" t="str">
        <f t="shared" si="0"/>
        <v>KXL</v>
      </c>
      <c r="G35" s="45"/>
      <c r="H35" s="61" t="str">
        <f t="shared" si="1"/>
        <v>KXL</v>
      </c>
      <c r="I35" s="14"/>
    </row>
    <row r="36" spans="1:9" s="12" customFormat="1" ht="17.45" customHeight="1">
      <c r="A36" s="45">
        <v>25</v>
      </c>
      <c r="B36" s="65" t="s">
        <v>230</v>
      </c>
      <c r="C36" s="64" t="s">
        <v>231</v>
      </c>
      <c r="D36" s="53" t="s">
        <v>232</v>
      </c>
      <c r="E36" s="45"/>
      <c r="F36" s="54" t="str">
        <f t="shared" si="0"/>
        <v>KXL</v>
      </c>
      <c r="G36" s="45"/>
      <c r="H36" s="61" t="str">
        <f t="shared" si="1"/>
        <v>KXL</v>
      </c>
      <c r="I36" s="14"/>
    </row>
    <row r="37" spans="1:9" s="12" customFormat="1" ht="17.45" customHeight="1">
      <c r="A37" s="45">
        <v>26</v>
      </c>
      <c r="B37" s="65" t="s">
        <v>233</v>
      </c>
      <c r="C37" s="64" t="s">
        <v>234</v>
      </c>
      <c r="D37" s="53" t="s">
        <v>235</v>
      </c>
      <c r="E37" s="45"/>
      <c r="F37" s="54" t="str">
        <f t="shared" si="0"/>
        <v>KXL</v>
      </c>
      <c r="G37" s="45"/>
      <c r="H37" s="61" t="str">
        <f t="shared" si="1"/>
        <v>KXL</v>
      </c>
      <c r="I37" s="14"/>
    </row>
    <row r="38" spans="1:9" s="12" customFormat="1" ht="17.45" customHeight="1">
      <c r="A38" s="45">
        <v>27</v>
      </c>
      <c r="B38" s="65" t="s">
        <v>236</v>
      </c>
      <c r="C38" s="64" t="s">
        <v>237</v>
      </c>
      <c r="D38" s="53" t="s">
        <v>238</v>
      </c>
      <c r="E38" s="45"/>
      <c r="F38" s="54" t="str">
        <f t="shared" si="0"/>
        <v>KXL</v>
      </c>
      <c r="G38" s="45"/>
      <c r="H38" s="61" t="str">
        <f t="shared" si="1"/>
        <v>KXL</v>
      </c>
      <c r="I38" s="55"/>
    </row>
    <row r="39" spans="1:9" s="12" customFormat="1" ht="17.45" customHeight="1">
      <c r="A39" s="45">
        <v>28</v>
      </c>
      <c r="B39" s="65" t="s">
        <v>239</v>
      </c>
      <c r="C39" s="64" t="s">
        <v>240</v>
      </c>
      <c r="D39" s="53" t="s">
        <v>241</v>
      </c>
      <c r="E39" s="45"/>
      <c r="F39" s="54" t="str">
        <f t="shared" si="0"/>
        <v>KXL</v>
      </c>
      <c r="G39" s="45"/>
      <c r="H39" s="61" t="str">
        <f t="shared" si="1"/>
        <v>KXL</v>
      </c>
      <c r="I39" s="14"/>
    </row>
    <row r="40" spans="1:9" s="12" customFormat="1" ht="17.45" customHeight="1">
      <c r="A40" s="45">
        <v>29</v>
      </c>
      <c r="B40" s="65" t="s">
        <v>242</v>
      </c>
      <c r="C40" s="64" t="s">
        <v>243</v>
      </c>
      <c r="D40" s="53" t="s">
        <v>241</v>
      </c>
      <c r="E40" s="45"/>
      <c r="F40" s="54" t="str">
        <f t="shared" si="0"/>
        <v>KXL</v>
      </c>
      <c r="G40" s="45"/>
      <c r="H40" s="61" t="str">
        <f t="shared" si="1"/>
        <v>KXL</v>
      </c>
      <c r="I40" s="55"/>
    </row>
    <row r="41" spans="1:9" s="12" customFormat="1" ht="17.45" customHeight="1">
      <c r="A41" s="45">
        <v>30</v>
      </c>
      <c r="B41" s="65" t="s">
        <v>244</v>
      </c>
      <c r="C41" s="64" t="s">
        <v>245</v>
      </c>
      <c r="D41" s="53" t="s">
        <v>246</v>
      </c>
      <c r="E41" s="45"/>
      <c r="F41" s="54" t="str">
        <f t="shared" si="0"/>
        <v>KXL</v>
      </c>
      <c r="G41" s="45"/>
      <c r="H41" s="61" t="str">
        <f t="shared" si="1"/>
        <v>KXL</v>
      </c>
      <c r="I41" s="55"/>
    </row>
    <row r="42" spans="1:9" s="12" customFormat="1" ht="17.45" customHeight="1">
      <c r="A42" s="45">
        <v>31</v>
      </c>
      <c r="B42" s="65" t="s">
        <v>247</v>
      </c>
      <c r="C42" s="64" t="s">
        <v>248</v>
      </c>
      <c r="D42" s="53" t="s">
        <v>249</v>
      </c>
      <c r="E42" s="45"/>
      <c r="F42" s="54" t="str">
        <f t="shared" si="0"/>
        <v>KXL</v>
      </c>
      <c r="G42" s="45"/>
      <c r="H42" s="61" t="str">
        <f t="shared" si="1"/>
        <v>KXL</v>
      </c>
      <c r="I42" s="55"/>
    </row>
    <row r="43" spans="1:9" s="12" customFormat="1" ht="17.45" customHeight="1">
      <c r="A43" s="45">
        <v>32</v>
      </c>
      <c r="B43" s="65" t="s">
        <v>250</v>
      </c>
      <c r="C43" s="64" t="s">
        <v>251</v>
      </c>
      <c r="D43" s="53" t="s">
        <v>252</v>
      </c>
      <c r="E43" s="45"/>
      <c r="F43" s="54" t="str">
        <f t="shared" si="0"/>
        <v>KXL</v>
      </c>
      <c r="G43" s="45"/>
      <c r="H43" s="61" t="str">
        <f t="shared" si="1"/>
        <v>KXL</v>
      </c>
      <c r="I43" s="14"/>
    </row>
    <row r="44" spans="1:9" s="12" customFormat="1" ht="17.45" customHeight="1">
      <c r="A44" s="45">
        <v>33</v>
      </c>
      <c r="B44" s="65" t="s">
        <v>253</v>
      </c>
      <c r="C44" s="64" t="s">
        <v>254</v>
      </c>
      <c r="D44" s="53" t="s">
        <v>255</v>
      </c>
      <c r="E44" s="45"/>
      <c r="F44" s="54" t="str">
        <f t="shared" si="0"/>
        <v>KXL</v>
      </c>
      <c r="G44" s="45"/>
      <c r="H44" s="61" t="str">
        <f t="shared" si="1"/>
        <v>KXL</v>
      </c>
      <c r="I44" s="14"/>
    </row>
    <row r="45" spans="1:9" s="12" customFormat="1" ht="17.45" customHeight="1">
      <c r="A45" s="45">
        <v>34</v>
      </c>
      <c r="B45" s="65" t="s">
        <v>256</v>
      </c>
      <c r="C45" s="64" t="s">
        <v>257</v>
      </c>
      <c r="D45" s="53" t="s">
        <v>258</v>
      </c>
      <c r="E45" s="45"/>
      <c r="F45" s="54" t="str">
        <f t="shared" si="0"/>
        <v>KXL</v>
      </c>
      <c r="G45" s="45"/>
      <c r="H45" s="61" t="str">
        <f t="shared" si="1"/>
        <v>KXL</v>
      </c>
      <c r="I45" s="14"/>
    </row>
    <row r="46" spans="1:9" s="12" customFormat="1" ht="17.45" customHeight="1">
      <c r="A46" s="45">
        <v>35</v>
      </c>
      <c r="B46" s="65" t="s">
        <v>259</v>
      </c>
      <c r="C46" s="64" t="s">
        <v>184</v>
      </c>
      <c r="D46" s="53" t="s">
        <v>258</v>
      </c>
      <c r="E46" s="45"/>
      <c r="F46" s="54" t="str">
        <f t="shared" si="0"/>
        <v>KXL</v>
      </c>
      <c r="G46" s="45"/>
      <c r="H46" s="61" t="str">
        <f t="shared" si="1"/>
        <v>KXL</v>
      </c>
      <c r="I46" s="14"/>
    </row>
    <row r="47" spans="1:9" s="12" customFormat="1" ht="17.45" customHeight="1">
      <c r="A47" s="45">
        <v>36</v>
      </c>
      <c r="B47" s="65" t="s">
        <v>260</v>
      </c>
      <c r="C47" s="64" t="s">
        <v>261</v>
      </c>
      <c r="D47" s="53" t="s">
        <v>262</v>
      </c>
      <c r="E47" s="45"/>
      <c r="F47" s="54" t="str">
        <f t="shared" si="0"/>
        <v>KXL</v>
      </c>
      <c r="G47" s="45"/>
      <c r="H47" s="61" t="str">
        <f t="shared" si="1"/>
        <v>KXL</v>
      </c>
      <c r="I47" s="14"/>
    </row>
    <row r="48" spans="1:9" s="12" customFormat="1" ht="17.45" customHeight="1">
      <c r="A48" s="45">
        <v>37</v>
      </c>
      <c r="B48" s="65" t="s">
        <v>263</v>
      </c>
      <c r="C48" s="64" t="s">
        <v>264</v>
      </c>
      <c r="D48" s="53" t="s">
        <v>265</v>
      </c>
      <c r="E48" s="45"/>
      <c r="F48" s="54" t="str">
        <f t="shared" si="0"/>
        <v>KXL</v>
      </c>
      <c r="G48" s="45"/>
      <c r="H48" s="61" t="str">
        <f t="shared" si="1"/>
        <v>KXL</v>
      </c>
      <c r="I48" s="14"/>
    </row>
    <row r="49" spans="1:10" s="12" customFormat="1" ht="17.45" customHeight="1">
      <c r="A49" s="45">
        <v>38</v>
      </c>
      <c r="B49" s="65" t="s">
        <v>266</v>
      </c>
      <c r="C49" s="64" t="s">
        <v>267</v>
      </c>
      <c r="D49" s="53" t="s">
        <v>268</v>
      </c>
      <c r="E49" s="45"/>
      <c r="F49" s="54" t="str">
        <f t="shared" si="0"/>
        <v>KXL</v>
      </c>
      <c r="G49" s="45"/>
      <c r="H49" s="61" t="str">
        <f t="shared" si="1"/>
        <v>KXL</v>
      </c>
      <c r="I49" s="14"/>
    </row>
    <row r="50" spans="1:10" s="12" customFormat="1" ht="17.45" customHeight="1">
      <c r="A50" s="45">
        <v>39</v>
      </c>
      <c r="B50" s="65" t="s">
        <v>269</v>
      </c>
      <c r="C50" s="64" t="s">
        <v>270</v>
      </c>
      <c r="D50" s="53" t="s">
        <v>271</v>
      </c>
      <c r="E50" s="45"/>
      <c r="F50" s="54" t="str">
        <f t="shared" si="0"/>
        <v>KXL</v>
      </c>
      <c r="G50" s="45"/>
      <c r="H50" s="61" t="str">
        <f t="shared" si="1"/>
        <v>KXL</v>
      </c>
      <c r="I50" s="14"/>
    </row>
    <row r="51" spans="1:10" s="12" customFormat="1" ht="17.45" customHeight="1">
      <c r="A51" s="69">
        <v>40</v>
      </c>
      <c r="B51" s="65" t="s">
        <v>272</v>
      </c>
      <c r="C51" s="64" t="s">
        <v>273</v>
      </c>
      <c r="D51" s="53" t="s">
        <v>274</v>
      </c>
      <c r="E51" s="45"/>
      <c r="F51" s="54" t="str">
        <f t="shared" ref="F51" si="2">IF(AND(E51&gt;=90),"XS",IF(AND(E51&gt;=80),"Tốt",IF(AND(E51&gt;=70),"Khá",IF(AND(E51&gt;=60),"TB",IF(AND(E51&gt;=50),"TB",IF(AND(E51&lt;50),IF(AND(E51&gt;0),"Yếu",IF(AND(E51=0),"KXL"," "))))))))</f>
        <v>KXL</v>
      </c>
      <c r="G51" s="45"/>
      <c r="H51" s="61" t="str">
        <f t="shared" ref="H51" si="3">IF(AND(G51&gt;=90),"XS",IF(AND(G51&gt;=80),"Tốt",IF(AND(G51&gt;=70),"Khá",IF(AND(G51&gt;=60),"TB",IF(AND(G51&gt;=50),"TB",IF(AND(G51&lt;50),IF(AND(G51&gt;0),"Yếu",IF(AND(G51=0),"KXL"," "))))))))</f>
        <v>KXL</v>
      </c>
      <c r="I51" s="14"/>
    </row>
    <row r="52" spans="1:10" ht="20.100000000000001" customHeight="1">
      <c r="A52" s="46"/>
      <c r="B52" s="46"/>
      <c r="C52" s="77" t="s">
        <v>146</v>
      </c>
      <c r="D52" s="77"/>
      <c r="E52" s="77"/>
      <c r="F52" s="77"/>
      <c r="G52" s="77"/>
      <c r="H52" s="77"/>
      <c r="I52" s="77"/>
    </row>
    <row r="53" spans="1:10" ht="18" customHeight="1">
      <c r="C53" s="78" t="s">
        <v>147</v>
      </c>
      <c r="D53" s="78"/>
      <c r="E53" s="79" t="s">
        <v>142</v>
      </c>
      <c r="F53" s="79"/>
      <c r="G53" s="79" t="s">
        <v>143</v>
      </c>
      <c r="H53" s="79"/>
      <c r="I53" s="78" t="s">
        <v>13</v>
      </c>
    </row>
    <row r="54" spans="1:10" s="12" customFormat="1" ht="18" customHeight="1">
      <c r="C54" s="78"/>
      <c r="D54" s="78"/>
      <c r="E54" s="52" t="s">
        <v>148</v>
      </c>
      <c r="F54" s="19" t="s">
        <v>149</v>
      </c>
      <c r="G54" s="52" t="s">
        <v>148</v>
      </c>
      <c r="H54" s="19" t="s">
        <v>149</v>
      </c>
      <c r="I54" s="78"/>
    </row>
    <row r="55" spans="1:10" ht="18" customHeight="1">
      <c r="C55" s="71" t="s">
        <v>150</v>
      </c>
      <c r="D55" s="71"/>
      <c r="E55" s="56">
        <f>COUNTIF(F12:F51,"XS")</f>
        <v>1</v>
      </c>
      <c r="F55" s="57">
        <f>E55*100/$A$51</f>
        <v>2.5</v>
      </c>
      <c r="G55" s="62">
        <f>COUNTIF(H12:H51,"XS")</f>
        <v>0</v>
      </c>
      <c r="H55" s="63">
        <f>G55*100/$A$51</f>
        <v>0</v>
      </c>
      <c r="I55" s="60"/>
    </row>
    <row r="56" spans="1:10" ht="18" customHeight="1">
      <c r="C56" s="71" t="s">
        <v>151</v>
      </c>
      <c r="D56" s="71"/>
      <c r="E56" s="56">
        <f>COUNTIF(F12:F51,"Tốt")</f>
        <v>0</v>
      </c>
      <c r="F56" s="57">
        <f>E56*100/$A$51</f>
        <v>0</v>
      </c>
      <c r="G56" s="62">
        <f>COUNTIF(H12:H51,"Tốt")</f>
        <v>0</v>
      </c>
      <c r="H56" s="63">
        <f t="shared" ref="H56:H60" si="4">G56*100/$A$51</f>
        <v>0</v>
      </c>
      <c r="I56" s="60"/>
    </row>
    <row r="57" spans="1:10" ht="18" customHeight="1">
      <c r="C57" s="71" t="s">
        <v>152</v>
      </c>
      <c r="D57" s="71"/>
      <c r="E57" s="56">
        <f>COUNTIF(F12:F51,"Khá")</f>
        <v>0</v>
      </c>
      <c r="F57" s="57">
        <f t="shared" ref="F57:F60" si="5">E57*100/$A$51</f>
        <v>0</v>
      </c>
      <c r="G57" s="62">
        <f>COUNTIF(H12:H51,"Khá")</f>
        <v>0</v>
      </c>
      <c r="H57" s="63">
        <f t="shared" si="4"/>
        <v>0</v>
      </c>
      <c r="I57" s="60"/>
    </row>
    <row r="58" spans="1:10" ht="18" customHeight="1">
      <c r="C58" s="71" t="s">
        <v>153</v>
      </c>
      <c r="D58" s="71"/>
      <c r="E58" s="56">
        <f>COUNTIF(F12:F51,"TB")</f>
        <v>0</v>
      </c>
      <c r="F58" s="57">
        <f t="shared" si="5"/>
        <v>0</v>
      </c>
      <c r="G58" s="62">
        <f>COUNTIF(H12:H51,"TB")</f>
        <v>0</v>
      </c>
      <c r="H58" s="63">
        <f t="shared" si="4"/>
        <v>0</v>
      </c>
      <c r="I58" s="60"/>
    </row>
    <row r="59" spans="1:10" ht="18" customHeight="1">
      <c r="C59" s="71" t="s">
        <v>154</v>
      </c>
      <c r="D59" s="71"/>
      <c r="E59" s="56">
        <f>COUNTIF(F12:F51,"Yếu")</f>
        <v>0</v>
      </c>
      <c r="F59" s="57">
        <f t="shared" si="5"/>
        <v>0</v>
      </c>
      <c r="G59" s="62">
        <f>COUNTIF(H12:H51,"Yếu")</f>
        <v>0</v>
      </c>
      <c r="H59" s="63">
        <f t="shared" si="4"/>
        <v>0</v>
      </c>
      <c r="I59" s="60"/>
    </row>
    <row r="60" spans="1:10" ht="18" customHeight="1">
      <c r="C60" s="71" t="s">
        <v>155</v>
      </c>
      <c r="D60" s="71"/>
      <c r="E60" s="56">
        <f>COUNTIF(F12:F51,"KXL")</f>
        <v>39</v>
      </c>
      <c r="F60" s="57">
        <f t="shared" si="5"/>
        <v>97.5</v>
      </c>
      <c r="G60" s="62">
        <f>COUNTIF(H12:H51,"KXL")</f>
        <v>40</v>
      </c>
      <c r="H60" s="63">
        <f t="shared" si="4"/>
        <v>100</v>
      </c>
      <c r="I60" s="60"/>
    </row>
    <row r="61" spans="1:10">
      <c r="C61" s="44"/>
      <c r="D61" s="44"/>
      <c r="F61" s="58"/>
    </row>
    <row r="62" spans="1:10" ht="18" customHeight="1">
      <c r="E62" s="72" t="s">
        <v>158</v>
      </c>
      <c r="F62" s="72"/>
      <c r="G62" s="72"/>
      <c r="H62" s="72"/>
      <c r="I62" s="72"/>
    </row>
    <row r="63" spans="1:10" ht="18" customHeight="1">
      <c r="A63" s="70" t="s">
        <v>156</v>
      </c>
      <c r="B63" s="70"/>
      <c r="C63" s="70"/>
      <c r="D63" s="70"/>
      <c r="E63" s="70"/>
      <c r="F63" s="70" t="s">
        <v>142</v>
      </c>
      <c r="G63" s="70"/>
      <c r="H63" s="70"/>
      <c r="I63" s="66" t="s">
        <v>157</v>
      </c>
      <c r="J63" s="59"/>
    </row>
    <row r="64" spans="1:10" ht="18" customHeight="1"/>
    <row r="65" spans="1:9" ht="18" customHeight="1"/>
    <row r="66" spans="1:9" ht="18" customHeight="1"/>
    <row r="67" spans="1:9" ht="18" customHeight="1">
      <c r="A67" s="67">
        <v>1</v>
      </c>
    </row>
    <row r="68" spans="1:9">
      <c r="F68" s="80"/>
      <c r="G68" s="80"/>
      <c r="H68" s="80"/>
      <c r="I68" s="68" t="s">
        <v>275</v>
      </c>
    </row>
  </sheetData>
  <mergeCells count="31">
    <mergeCell ref="F68:H68"/>
    <mergeCell ref="A2:D2"/>
    <mergeCell ref="E2:I2"/>
    <mergeCell ref="A3:D3"/>
    <mergeCell ref="E3:I3"/>
    <mergeCell ref="A4:D4"/>
    <mergeCell ref="E4:I4"/>
    <mergeCell ref="C55:D55"/>
    <mergeCell ref="A5:D5"/>
    <mergeCell ref="A6:I6"/>
    <mergeCell ref="A7:I7"/>
    <mergeCell ref="A8:I8"/>
    <mergeCell ref="A10:A11"/>
    <mergeCell ref="B10:B11"/>
    <mergeCell ref="C10:D11"/>
    <mergeCell ref="E10:F10"/>
    <mergeCell ref="G10:H10"/>
    <mergeCell ref="I10:I11"/>
    <mergeCell ref="C52:I52"/>
    <mergeCell ref="C53:D54"/>
    <mergeCell ref="E53:F53"/>
    <mergeCell ref="G53:H53"/>
    <mergeCell ref="I53:I54"/>
    <mergeCell ref="A63:E63"/>
    <mergeCell ref="F63:H63"/>
    <mergeCell ref="C56:D56"/>
    <mergeCell ref="C57:D57"/>
    <mergeCell ref="C58:D58"/>
    <mergeCell ref="C59:D59"/>
    <mergeCell ref="C60:D60"/>
    <mergeCell ref="E62:I62"/>
  </mergeCells>
  <conditionalFormatting sqref="F12:F51 H12:H51">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workbookViewId="0">
      <selection sqref="A1:XFD1048576"/>
    </sheetView>
  </sheetViews>
  <sheetFormatPr defaultRowHeight="15.75"/>
  <cols>
    <col min="1" max="1" width="3.75" style="105" customWidth="1"/>
    <col min="2" max="2" width="10.125" style="105" customWidth="1"/>
    <col min="3" max="3" width="16.875" style="105" customWidth="1"/>
    <col min="4" max="4" width="7.875" style="105" customWidth="1"/>
    <col min="5" max="7" width="7.375" style="105" customWidth="1"/>
    <col min="8" max="8" width="6.75" style="105" customWidth="1"/>
    <col min="9" max="9" width="7.375" style="105" customWidth="1"/>
    <col min="10" max="10" width="14.375" style="105" customWidth="1"/>
    <col min="11" max="256" width="9" style="105"/>
    <col min="257" max="257" width="3.75" style="105" customWidth="1"/>
    <col min="258" max="258" width="10.125" style="105" customWidth="1"/>
    <col min="259" max="259" width="16.875" style="105" customWidth="1"/>
    <col min="260" max="260" width="7.875" style="105" customWidth="1"/>
    <col min="261" max="263" width="7.375" style="105" customWidth="1"/>
    <col min="264" max="264" width="6.75" style="105" customWidth="1"/>
    <col min="265" max="265" width="7.375" style="105" customWidth="1"/>
    <col min="266" max="266" width="14.375" style="105" customWidth="1"/>
    <col min="267" max="512" width="9" style="105"/>
    <col min="513" max="513" width="3.75" style="105" customWidth="1"/>
    <col min="514" max="514" width="10.125" style="105" customWidth="1"/>
    <col min="515" max="515" width="16.875" style="105" customWidth="1"/>
    <col min="516" max="516" width="7.875" style="105" customWidth="1"/>
    <col min="517" max="519" width="7.375" style="105" customWidth="1"/>
    <col min="520" max="520" width="6.75" style="105" customWidth="1"/>
    <col min="521" max="521" width="7.375" style="105" customWidth="1"/>
    <col min="522" max="522" width="14.375" style="105" customWidth="1"/>
    <col min="523" max="768" width="9" style="105"/>
    <col min="769" max="769" width="3.75" style="105" customWidth="1"/>
    <col min="770" max="770" width="10.125" style="105" customWidth="1"/>
    <col min="771" max="771" width="16.875" style="105" customWidth="1"/>
    <col min="772" max="772" width="7.875" style="105" customWidth="1"/>
    <col min="773" max="775" width="7.375" style="105" customWidth="1"/>
    <col min="776" max="776" width="6.75" style="105" customWidth="1"/>
    <col min="777" max="777" width="7.375" style="105" customWidth="1"/>
    <col min="778" max="778" width="14.375" style="105" customWidth="1"/>
    <col min="779" max="1024" width="9" style="105"/>
    <col min="1025" max="1025" width="3.75" style="105" customWidth="1"/>
    <col min="1026" max="1026" width="10.125" style="105" customWidth="1"/>
    <col min="1027" max="1027" width="16.875" style="105" customWidth="1"/>
    <col min="1028" max="1028" width="7.875" style="105" customWidth="1"/>
    <col min="1029" max="1031" width="7.375" style="105" customWidth="1"/>
    <col min="1032" max="1032" width="6.75" style="105" customWidth="1"/>
    <col min="1033" max="1033" width="7.375" style="105" customWidth="1"/>
    <col min="1034" max="1034" width="14.375" style="105" customWidth="1"/>
    <col min="1035" max="1280" width="9" style="105"/>
    <col min="1281" max="1281" width="3.75" style="105" customWidth="1"/>
    <col min="1282" max="1282" width="10.125" style="105" customWidth="1"/>
    <col min="1283" max="1283" width="16.875" style="105" customWidth="1"/>
    <col min="1284" max="1284" width="7.875" style="105" customWidth="1"/>
    <col min="1285" max="1287" width="7.375" style="105" customWidth="1"/>
    <col min="1288" max="1288" width="6.75" style="105" customWidth="1"/>
    <col min="1289" max="1289" width="7.375" style="105" customWidth="1"/>
    <col min="1290" max="1290" width="14.375" style="105" customWidth="1"/>
    <col min="1291" max="1536" width="9" style="105"/>
    <col min="1537" max="1537" width="3.75" style="105" customWidth="1"/>
    <col min="1538" max="1538" width="10.125" style="105" customWidth="1"/>
    <col min="1539" max="1539" width="16.875" style="105" customWidth="1"/>
    <col min="1540" max="1540" width="7.875" style="105" customWidth="1"/>
    <col min="1541" max="1543" width="7.375" style="105" customWidth="1"/>
    <col min="1544" max="1544" width="6.75" style="105" customWidth="1"/>
    <col min="1545" max="1545" width="7.375" style="105" customWidth="1"/>
    <col min="1546" max="1546" width="14.375" style="105" customWidth="1"/>
    <col min="1547" max="1792" width="9" style="105"/>
    <col min="1793" max="1793" width="3.75" style="105" customWidth="1"/>
    <col min="1794" max="1794" width="10.125" style="105" customWidth="1"/>
    <col min="1795" max="1795" width="16.875" style="105" customWidth="1"/>
    <col min="1796" max="1796" width="7.875" style="105" customWidth="1"/>
    <col min="1797" max="1799" width="7.375" style="105" customWidth="1"/>
    <col min="1800" max="1800" width="6.75" style="105" customWidth="1"/>
    <col min="1801" max="1801" width="7.375" style="105" customWidth="1"/>
    <col min="1802" max="1802" width="14.375" style="105" customWidth="1"/>
    <col min="1803" max="2048" width="9" style="105"/>
    <col min="2049" max="2049" width="3.75" style="105" customWidth="1"/>
    <col min="2050" max="2050" width="10.125" style="105" customWidth="1"/>
    <col min="2051" max="2051" width="16.875" style="105" customWidth="1"/>
    <col min="2052" max="2052" width="7.875" style="105" customWidth="1"/>
    <col min="2053" max="2055" width="7.375" style="105" customWidth="1"/>
    <col min="2056" max="2056" width="6.75" style="105" customWidth="1"/>
    <col min="2057" max="2057" width="7.375" style="105" customWidth="1"/>
    <col min="2058" max="2058" width="14.375" style="105" customWidth="1"/>
    <col min="2059" max="2304" width="9" style="105"/>
    <col min="2305" max="2305" width="3.75" style="105" customWidth="1"/>
    <col min="2306" max="2306" width="10.125" style="105" customWidth="1"/>
    <col min="2307" max="2307" width="16.875" style="105" customWidth="1"/>
    <col min="2308" max="2308" width="7.875" style="105" customWidth="1"/>
    <col min="2309" max="2311" width="7.375" style="105" customWidth="1"/>
    <col min="2312" max="2312" width="6.75" style="105" customWidth="1"/>
    <col min="2313" max="2313" width="7.375" style="105" customWidth="1"/>
    <col min="2314" max="2314" width="14.375" style="105" customWidth="1"/>
    <col min="2315" max="2560" width="9" style="105"/>
    <col min="2561" max="2561" width="3.75" style="105" customWidth="1"/>
    <col min="2562" max="2562" width="10.125" style="105" customWidth="1"/>
    <col min="2563" max="2563" width="16.875" style="105" customWidth="1"/>
    <col min="2564" max="2564" width="7.875" style="105" customWidth="1"/>
    <col min="2565" max="2567" width="7.375" style="105" customWidth="1"/>
    <col min="2568" max="2568" width="6.75" style="105" customWidth="1"/>
    <col min="2569" max="2569" width="7.375" style="105" customWidth="1"/>
    <col min="2570" max="2570" width="14.375" style="105" customWidth="1"/>
    <col min="2571" max="2816" width="9" style="105"/>
    <col min="2817" max="2817" width="3.75" style="105" customWidth="1"/>
    <col min="2818" max="2818" width="10.125" style="105" customWidth="1"/>
    <col min="2819" max="2819" width="16.875" style="105" customWidth="1"/>
    <col min="2820" max="2820" width="7.875" style="105" customWidth="1"/>
    <col min="2821" max="2823" width="7.375" style="105" customWidth="1"/>
    <col min="2824" max="2824" width="6.75" style="105" customWidth="1"/>
    <col min="2825" max="2825" width="7.375" style="105" customWidth="1"/>
    <col min="2826" max="2826" width="14.375" style="105" customWidth="1"/>
    <col min="2827" max="3072" width="9" style="105"/>
    <col min="3073" max="3073" width="3.75" style="105" customWidth="1"/>
    <col min="3074" max="3074" width="10.125" style="105" customWidth="1"/>
    <col min="3075" max="3075" width="16.875" style="105" customWidth="1"/>
    <col min="3076" max="3076" width="7.875" style="105" customWidth="1"/>
    <col min="3077" max="3079" width="7.375" style="105" customWidth="1"/>
    <col min="3080" max="3080" width="6.75" style="105" customWidth="1"/>
    <col min="3081" max="3081" width="7.375" style="105" customWidth="1"/>
    <col min="3082" max="3082" width="14.375" style="105" customWidth="1"/>
    <col min="3083" max="3328" width="9" style="105"/>
    <col min="3329" max="3329" width="3.75" style="105" customWidth="1"/>
    <col min="3330" max="3330" width="10.125" style="105" customWidth="1"/>
    <col min="3331" max="3331" width="16.875" style="105" customWidth="1"/>
    <col min="3332" max="3332" width="7.875" style="105" customWidth="1"/>
    <col min="3333" max="3335" width="7.375" style="105" customWidth="1"/>
    <col min="3336" max="3336" width="6.75" style="105" customWidth="1"/>
    <col min="3337" max="3337" width="7.375" style="105" customWidth="1"/>
    <col min="3338" max="3338" width="14.375" style="105" customWidth="1"/>
    <col min="3339" max="3584" width="9" style="105"/>
    <col min="3585" max="3585" width="3.75" style="105" customWidth="1"/>
    <col min="3586" max="3586" width="10.125" style="105" customWidth="1"/>
    <col min="3587" max="3587" width="16.875" style="105" customWidth="1"/>
    <col min="3588" max="3588" width="7.875" style="105" customWidth="1"/>
    <col min="3589" max="3591" width="7.375" style="105" customWidth="1"/>
    <col min="3592" max="3592" width="6.75" style="105" customWidth="1"/>
    <col min="3593" max="3593" width="7.375" style="105" customWidth="1"/>
    <col min="3594" max="3594" width="14.375" style="105" customWidth="1"/>
    <col min="3595" max="3840" width="9" style="105"/>
    <col min="3841" max="3841" width="3.75" style="105" customWidth="1"/>
    <col min="3842" max="3842" width="10.125" style="105" customWidth="1"/>
    <col min="3843" max="3843" width="16.875" style="105" customWidth="1"/>
    <col min="3844" max="3844" width="7.875" style="105" customWidth="1"/>
    <col min="3845" max="3847" width="7.375" style="105" customWidth="1"/>
    <col min="3848" max="3848" width="6.75" style="105" customWidth="1"/>
    <col min="3849" max="3849" width="7.375" style="105" customWidth="1"/>
    <col min="3850" max="3850" width="14.375" style="105" customWidth="1"/>
    <col min="3851" max="4096" width="9" style="105"/>
    <col min="4097" max="4097" width="3.75" style="105" customWidth="1"/>
    <col min="4098" max="4098" width="10.125" style="105" customWidth="1"/>
    <col min="4099" max="4099" width="16.875" style="105" customWidth="1"/>
    <col min="4100" max="4100" width="7.875" style="105" customWidth="1"/>
    <col min="4101" max="4103" width="7.375" style="105" customWidth="1"/>
    <col min="4104" max="4104" width="6.75" style="105" customWidth="1"/>
    <col min="4105" max="4105" width="7.375" style="105" customWidth="1"/>
    <col min="4106" max="4106" width="14.375" style="105" customWidth="1"/>
    <col min="4107" max="4352" width="9" style="105"/>
    <col min="4353" max="4353" width="3.75" style="105" customWidth="1"/>
    <col min="4354" max="4354" width="10.125" style="105" customWidth="1"/>
    <col min="4355" max="4355" width="16.875" style="105" customWidth="1"/>
    <col min="4356" max="4356" width="7.875" style="105" customWidth="1"/>
    <col min="4357" max="4359" width="7.375" style="105" customWidth="1"/>
    <col min="4360" max="4360" width="6.75" style="105" customWidth="1"/>
    <col min="4361" max="4361" width="7.375" style="105" customWidth="1"/>
    <col min="4362" max="4362" width="14.375" style="105" customWidth="1"/>
    <col min="4363" max="4608" width="9" style="105"/>
    <col min="4609" max="4609" width="3.75" style="105" customWidth="1"/>
    <col min="4610" max="4610" width="10.125" style="105" customWidth="1"/>
    <col min="4611" max="4611" width="16.875" style="105" customWidth="1"/>
    <col min="4612" max="4612" width="7.875" style="105" customWidth="1"/>
    <col min="4613" max="4615" width="7.375" style="105" customWidth="1"/>
    <col min="4616" max="4616" width="6.75" style="105" customWidth="1"/>
    <col min="4617" max="4617" width="7.375" style="105" customWidth="1"/>
    <col min="4618" max="4618" width="14.375" style="105" customWidth="1"/>
    <col min="4619" max="4864" width="9" style="105"/>
    <col min="4865" max="4865" width="3.75" style="105" customWidth="1"/>
    <col min="4866" max="4866" width="10.125" style="105" customWidth="1"/>
    <col min="4867" max="4867" width="16.875" style="105" customWidth="1"/>
    <col min="4868" max="4868" width="7.875" style="105" customWidth="1"/>
    <col min="4869" max="4871" width="7.375" style="105" customWidth="1"/>
    <col min="4872" max="4872" width="6.75" style="105" customWidth="1"/>
    <col min="4873" max="4873" width="7.375" style="105" customWidth="1"/>
    <col min="4874" max="4874" width="14.375" style="105" customWidth="1"/>
    <col min="4875" max="5120" width="9" style="105"/>
    <col min="5121" max="5121" width="3.75" style="105" customWidth="1"/>
    <col min="5122" max="5122" width="10.125" style="105" customWidth="1"/>
    <col min="5123" max="5123" width="16.875" style="105" customWidth="1"/>
    <col min="5124" max="5124" width="7.875" style="105" customWidth="1"/>
    <col min="5125" max="5127" width="7.375" style="105" customWidth="1"/>
    <col min="5128" max="5128" width="6.75" style="105" customWidth="1"/>
    <col min="5129" max="5129" width="7.375" style="105" customWidth="1"/>
    <col min="5130" max="5130" width="14.375" style="105" customWidth="1"/>
    <col min="5131" max="5376" width="9" style="105"/>
    <col min="5377" max="5377" width="3.75" style="105" customWidth="1"/>
    <col min="5378" max="5378" width="10.125" style="105" customWidth="1"/>
    <col min="5379" max="5379" width="16.875" style="105" customWidth="1"/>
    <col min="5380" max="5380" width="7.875" style="105" customWidth="1"/>
    <col min="5381" max="5383" width="7.375" style="105" customWidth="1"/>
    <col min="5384" max="5384" width="6.75" style="105" customWidth="1"/>
    <col min="5385" max="5385" width="7.375" style="105" customWidth="1"/>
    <col min="5386" max="5386" width="14.375" style="105" customWidth="1"/>
    <col min="5387" max="5632" width="9" style="105"/>
    <col min="5633" max="5633" width="3.75" style="105" customWidth="1"/>
    <col min="5634" max="5634" width="10.125" style="105" customWidth="1"/>
    <col min="5635" max="5635" width="16.875" style="105" customWidth="1"/>
    <col min="5636" max="5636" width="7.875" style="105" customWidth="1"/>
    <col min="5637" max="5639" width="7.375" style="105" customWidth="1"/>
    <col min="5640" max="5640" width="6.75" style="105" customWidth="1"/>
    <col min="5641" max="5641" width="7.375" style="105" customWidth="1"/>
    <col min="5642" max="5642" width="14.375" style="105" customWidth="1"/>
    <col min="5643" max="5888" width="9" style="105"/>
    <col min="5889" max="5889" width="3.75" style="105" customWidth="1"/>
    <col min="5890" max="5890" width="10.125" style="105" customWidth="1"/>
    <col min="5891" max="5891" width="16.875" style="105" customWidth="1"/>
    <col min="5892" max="5892" width="7.875" style="105" customWidth="1"/>
    <col min="5893" max="5895" width="7.375" style="105" customWidth="1"/>
    <col min="5896" max="5896" width="6.75" style="105" customWidth="1"/>
    <col min="5897" max="5897" width="7.375" style="105" customWidth="1"/>
    <col min="5898" max="5898" width="14.375" style="105" customWidth="1"/>
    <col min="5899" max="6144" width="9" style="105"/>
    <col min="6145" max="6145" width="3.75" style="105" customWidth="1"/>
    <col min="6146" max="6146" width="10.125" style="105" customWidth="1"/>
    <col min="6147" max="6147" width="16.875" style="105" customWidth="1"/>
    <col min="6148" max="6148" width="7.875" style="105" customWidth="1"/>
    <col min="6149" max="6151" width="7.375" style="105" customWidth="1"/>
    <col min="6152" max="6152" width="6.75" style="105" customWidth="1"/>
    <col min="6153" max="6153" width="7.375" style="105" customWidth="1"/>
    <col min="6154" max="6154" width="14.375" style="105" customWidth="1"/>
    <col min="6155" max="6400" width="9" style="105"/>
    <col min="6401" max="6401" width="3.75" style="105" customWidth="1"/>
    <col min="6402" max="6402" width="10.125" style="105" customWidth="1"/>
    <col min="6403" max="6403" width="16.875" style="105" customWidth="1"/>
    <col min="6404" max="6404" width="7.875" style="105" customWidth="1"/>
    <col min="6405" max="6407" width="7.375" style="105" customWidth="1"/>
    <col min="6408" max="6408" width="6.75" style="105" customWidth="1"/>
    <col min="6409" max="6409" width="7.375" style="105" customWidth="1"/>
    <col min="6410" max="6410" width="14.375" style="105" customWidth="1"/>
    <col min="6411" max="6656" width="9" style="105"/>
    <col min="6657" max="6657" width="3.75" style="105" customWidth="1"/>
    <col min="6658" max="6658" width="10.125" style="105" customWidth="1"/>
    <col min="6659" max="6659" width="16.875" style="105" customWidth="1"/>
    <col min="6660" max="6660" width="7.875" style="105" customWidth="1"/>
    <col min="6661" max="6663" width="7.375" style="105" customWidth="1"/>
    <col min="6664" max="6664" width="6.75" style="105" customWidth="1"/>
    <col min="6665" max="6665" width="7.375" style="105" customWidth="1"/>
    <col min="6666" max="6666" width="14.375" style="105" customWidth="1"/>
    <col min="6667" max="6912" width="9" style="105"/>
    <col min="6913" max="6913" width="3.75" style="105" customWidth="1"/>
    <col min="6914" max="6914" width="10.125" style="105" customWidth="1"/>
    <col min="6915" max="6915" width="16.875" style="105" customWidth="1"/>
    <col min="6916" max="6916" width="7.875" style="105" customWidth="1"/>
    <col min="6917" max="6919" width="7.375" style="105" customWidth="1"/>
    <col min="6920" max="6920" width="6.75" style="105" customWidth="1"/>
    <col min="6921" max="6921" width="7.375" style="105" customWidth="1"/>
    <col min="6922" max="6922" width="14.375" style="105" customWidth="1"/>
    <col min="6923" max="7168" width="9" style="105"/>
    <col min="7169" max="7169" width="3.75" style="105" customWidth="1"/>
    <col min="7170" max="7170" width="10.125" style="105" customWidth="1"/>
    <col min="7171" max="7171" width="16.875" style="105" customWidth="1"/>
    <col min="7172" max="7172" width="7.875" style="105" customWidth="1"/>
    <col min="7173" max="7175" width="7.375" style="105" customWidth="1"/>
    <col min="7176" max="7176" width="6.75" style="105" customWidth="1"/>
    <col min="7177" max="7177" width="7.375" style="105" customWidth="1"/>
    <col min="7178" max="7178" width="14.375" style="105" customWidth="1"/>
    <col min="7179" max="7424" width="9" style="105"/>
    <col min="7425" max="7425" width="3.75" style="105" customWidth="1"/>
    <col min="7426" max="7426" width="10.125" style="105" customWidth="1"/>
    <col min="7427" max="7427" width="16.875" style="105" customWidth="1"/>
    <col min="7428" max="7428" width="7.875" style="105" customWidth="1"/>
    <col min="7429" max="7431" width="7.375" style="105" customWidth="1"/>
    <col min="7432" max="7432" width="6.75" style="105" customWidth="1"/>
    <col min="7433" max="7433" width="7.375" style="105" customWidth="1"/>
    <col min="7434" max="7434" width="14.375" style="105" customWidth="1"/>
    <col min="7435" max="7680" width="9" style="105"/>
    <col min="7681" max="7681" width="3.75" style="105" customWidth="1"/>
    <col min="7682" max="7682" width="10.125" style="105" customWidth="1"/>
    <col min="7683" max="7683" width="16.875" style="105" customWidth="1"/>
    <col min="7684" max="7684" width="7.875" style="105" customWidth="1"/>
    <col min="7685" max="7687" width="7.375" style="105" customWidth="1"/>
    <col min="7688" max="7688" width="6.75" style="105" customWidth="1"/>
    <col min="7689" max="7689" width="7.375" style="105" customWidth="1"/>
    <col min="7690" max="7690" width="14.375" style="105" customWidth="1"/>
    <col min="7691" max="7936" width="9" style="105"/>
    <col min="7937" max="7937" width="3.75" style="105" customWidth="1"/>
    <col min="7938" max="7938" width="10.125" style="105" customWidth="1"/>
    <col min="7939" max="7939" width="16.875" style="105" customWidth="1"/>
    <col min="7940" max="7940" width="7.875" style="105" customWidth="1"/>
    <col min="7941" max="7943" width="7.375" style="105" customWidth="1"/>
    <col min="7944" max="7944" width="6.75" style="105" customWidth="1"/>
    <col min="7945" max="7945" width="7.375" style="105" customWidth="1"/>
    <col min="7946" max="7946" width="14.375" style="105" customWidth="1"/>
    <col min="7947" max="8192" width="9" style="105"/>
    <col min="8193" max="8193" width="3.75" style="105" customWidth="1"/>
    <col min="8194" max="8194" width="10.125" style="105" customWidth="1"/>
    <col min="8195" max="8195" width="16.875" style="105" customWidth="1"/>
    <col min="8196" max="8196" width="7.875" style="105" customWidth="1"/>
    <col min="8197" max="8199" width="7.375" style="105" customWidth="1"/>
    <col min="8200" max="8200" width="6.75" style="105" customWidth="1"/>
    <col min="8201" max="8201" width="7.375" style="105" customWidth="1"/>
    <col min="8202" max="8202" width="14.375" style="105" customWidth="1"/>
    <col min="8203" max="8448" width="9" style="105"/>
    <col min="8449" max="8449" width="3.75" style="105" customWidth="1"/>
    <col min="8450" max="8450" width="10.125" style="105" customWidth="1"/>
    <col min="8451" max="8451" width="16.875" style="105" customWidth="1"/>
    <col min="8452" max="8452" width="7.875" style="105" customWidth="1"/>
    <col min="8453" max="8455" width="7.375" style="105" customWidth="1"/>
    <col min="8456" max="8456" width="6.75" style="105" customWidth="1"/>
    <col min="8457" max="8457" width="7.375" style="105" customWidth="1"/>
    <col min="8458" max="8458" width="14.375" style="105" customWidth="1"/>
    <col min="8459" max="8704" width="9" style="105"/>
    <col min="8705" max="8705" width="3.75" style="105" customWidth="1"/>
    <col min="8706" max="8706" width="10.125" style="105" customWidth="1"/>
    <col min="8707" max="8707" width="16.875" style="105" customWidth="1"/>
    <col min="8708" max="8708" width="7.875" style="105" customWidth="1"/>
    <col min="8709" max="8711" width="7.375" style="105" customWidth="1"/>
    <col min="8712" max="8712" width="6.75" style="105" customWidth="1"/>
    <col min="8713" max="8713" width="7.375" style="105" customWidth="1"/>
    <col min="8714" max="8714" width="14.375" style="105" customWidth="1"/>
    <col min="8715" max="8960" width="9" style="105"/>
    <col min="8961" max="8961" width="3.75" style="105" customWidth="1"/>
    <col min="8962" max="8962" width="10.125" style="105" customWidth="1"/>
    <col min="8963" max="8963" width="16.875" style="105" customWidth="1"/>
    <col min="8964" max="8964" width="7.875" style="105" customWidth="1"/>
    <col min="8965" max="8967" width="7.375" style="105" customWidth="1"/>
    <col min="8968" max="8968" width="6.75" style="105" customWidth="1"/>
    <col min="8969" max="8969" width="7.375" style="105" customWidth="1"/>
    <col min="8970" max="8970" width="14.375" style="105" customWidth="1"/>
    <col min="8971" max="9216" width="9" style="105"/>
    <col min="9217" max="9217" width="3.75" style="105" customWidth="1"/>
    <col min="9218" max="9218" width="10.125" style="105" customWidth="1"/>
    <col min="9219" max="9219" width="16.875" style="105" customWidth="1"/>
    <col min="9220" max="9220" width="7.875" style="105" customWidth="1"/>
    <col min="9221" max="9223" width="7.375" style="105" customWidth="1"/>
    <col min="9224" max="9224" width="6.75" style="105" customWidth="1"/>
    <col min="9225" max="9225" width="7.375" style="105" customWidth="1"/>
    <col min="9226" max="9226" width="14.375" style="105" customWidth="1"/>
    <col min="9227" max="9472" width="9" style="105"/>
    <col min="9473" max="9473" width="3.75" style="105" customWidth="1"/>
    <col min="9474" max="9474" width="10.125" style="105" customWidth="1"/>
    <col min="9475" max="9475" width="16.875" style="105" customWidth="1"/>
    <col min="9476" max="9476" width="7.875" style="105" customWidth="1"/>
    <col min="9477" max="9479" width="7.375" style="105" customWidth="1"/>
    <col min="9480" max="9480" width="6.75" style="105" customWidth="1"/>
    <col min="9481" max="9481" width="7.375" style="105" customWidth="1"/>
    <col min="9482" max="9482" width="14.375" style="105" customWidth="1"/>
    <col min="9483" max="9728" width="9" style="105"/>
    <col min="9729" max="9729" width="3.75" style="105" customWidth="1"/>
    <col min="9730" max="9730" width="10.125" style="105" customWidth="1"/>
    <col min="9731" max="9731" width="16.875" style="105" customWidth="1"/>
    <col min="9732" max="9732" width="7.875" style="105" customWidth="1"/>
    <col min="9733" max="9735" width="7.375" style="105" customWidth="1"/>
    <col min="9736" max="9736" width="6.75" style="105" customWidth="1"/>
    <col min="9737" max="9737" width="7.375" style="105" customWidth="1"/>
    <col min="9738" max="9738" width="14.375" style="105" customWidth="1"/>
    <col min="9739" max="9984" width="9" style="105"/>
    <col min="9985" max="9985" width="3.75" style="105" customWidth="1"/>
    <col min="9986" max="9986" width="10.125" style="105" customWidth="1"/>
    <col min="9987" max="9987" width="16.875" style="105" customWidth="1"/>
    <col min="9988" max="9988" width="7.875" style="105" customWidth="1"/>
    <col min="9989" max="9991" width="7.375" style="105" customWidth="1"/>
    <col min="9992" max="9992" width="6.75" style="105" customWidth="1"/>
    <col min="9993" max="9993" width="7.375" style="105" customWidth="1"/>
    <col min="9994" max="9994" width="14.375" style="105" customWidth="1"/>
    <col min="9995" max="10240" width="9" style="105"/>
    <col min="10241" max="10241" width="3.75" style="105" customWidth="1"/>
    <col min="10242" max="10242" width="10.125" style="105" customWidth="1"/>
    <col min="10243" max="10243" width="16.875" style="105" customWidth="1"/>
    <col min="10244" max="10244" width="7.875" style="105" customWidth="1"/>
    <col min="10245" max="10247" width="7.375" style="105" customWidth="1"/>
    <col min="10248" max="10248" width="6.75" style="105" customWidth="1"/>
    <col min="10249" max="10249" width="7.375" style="105" customWidth="1"/>
    <col min="10250" max="10250" width="14.375" style="105" customWidth="1"/>
    <col min="10251" max="10496" width="9" style="105"/>
    <col min="10497" max="10497" width="3.75" style="105" customWidth="1"/>
    <col min="10498" max="10498" width="10.125" style="105" customWidth="1"/>
    <col min="10499" max="10499" width="16.875" style="105" customWidth="1"/>
    <col min="10500" max="10500" width="7.875" style="105" customWidth="1"/>
    <col min="10501" max="10503" width="7.375" style="105" customWidth="1"/>
    <col min="10504" max="10504" width="6.75" style="105" customWidth="1"/>
    <col min="10505" max="10505" width="7.375" style="105" customWidth="1"/>
    <col min="10506" max="10506" width="14.375" style="105" customWidth="1"/>
    <col min="10507" max="10752" width="9" style="105"/>
    <col min="10753" max="10753" width="3.75" style="105" customWidth="1"/>
    <col min="10754" max="10754" width="10.125" style="105" customWidth="1"/>
    <col min="10755" max="10755" width="16.875" style="105" customWidth="1"/>
    <col min="10756" max="10756" width="7.875" style="105" customWidth="1"/>
    <col min="10757" max="10759" width="7.375" style="105" customWidth="1"/>
    <col min="10760" max="10760" width="6.75" style="105" customWidth="1"/>
    <col min="10761" max="10761" width="7.375" style="105" customWidth="1"/>
    <col min="10762" max="10762" width="14.375" style="105" customWidth="1"/>
    <col min="10763" max="11008" width="9" style="105"/>
    <col min="11009" max="11009" width="3.75" style="105" customWidth="1"/>
    <col min="11010" max="11010" width="10.125" style="105" customWidth="1"/>
    <col min="11011" max="11011" width="16.875" style="105" customWidth="1"/>
    <col min="11012" max="11012" width="7.875" style="105" customWidth="1"/>
    <col min="11013" max="11015" width="7.375" style="105" customWidth="1"/>
    <col min="11016" max="11016" width="6.75" style="105" customWidth="1"/>
    <col min="11017" max="11017" width="7.375" style="105" customWidth="1"/>
    <col min="11018" max="11018" width="14.375" style="105" customWidth="1"/>
    <col min="11019" max="11264" width="9" style="105"/>
    <col min="11265" max="11265" width="3.75" style="105" customWidth="1"/>
    <col min="11266" max="11266" width="10.125" style="105" customWidth="1"/>
    <col min="11267" max="11267" width="16.875" style="105" customWidth="1"/>
    <col min="11268" max="11268" width="7.875" style="105" customWidth="1"/>
    <col min="11269" max="11271" width="7.375" style="105" customWidth="1"/>
    <col min="11272" max="11272" width="6.75" style="105" customWidth="1"/>
    <col min="11273" max="11273" width="7.375" style="105" customWidth="1"/>
    <col min="11274" max="11274" width="14.375" style="105" customWidth="1"/>
    <col min="11275" max="11520" width="9" style="105"/>
    <col min="11521" max="11521" width="3.75" style="105" customWidth="1"/>
    <col min="11522" max="11522" width="10.125" style="105" customWidth="1"/>
    <col min="11523" max="11523" width="16.875" style="105" customWidth="1"/>
    <col min="11524" max="11524" width="7.875" style="105" customWidth="1"/>
    <col min="11525" max="11527" width="7.375" style="105" customWidth="1"/>
    <col min="11528" max="11528" width="6.75" style="105" customWidth="1"/>
    <col min="11529" max="11529" width="7.375" style="105" customWidth="1"/>
    <col min="11530" max="11530" width="14.375" style="105" customWidth="1"/>
    <col min="11531" max="11776" width="9" style="105"/>
    <col min="11777" max="11777" width="3.75" style="105" customWidth="1"/>
    <col min="11778" max="11778" width="10.125" style="105" customWidth="1"/>
    <col min="11779" max="11779" width="16.875" style="105" customWidth="1"/>
    <col min="11780" max="11780" width="7.875" style="105" customWidth="1"/>
    <col min="11781" max="11783" width="7.375" style="105" customWidth="1"/>
    <col min="11784" max="11784" width="6.75" style="105" customWidth="1"/>
    <col min="11785" max="11785" width="7.375" style="105" customWidth="1"/>
    <col min="11786" max="11786" width="14.375" style="105" customWidth="1"/>
    <col min="11787" max="12032" width="9" style="105"/>
    <col min="12033" max="12033" width="3.75" style="105" customWidth="1"/>
    <col min="12034" max="12034" width="10.125" style="105" customWidth="1"/>
    <col min="12035" max="12035" width="16.875" style="105" customWidth="1"/>
    <col min="12036" max="12036" width="7.875" style="105" customWidth="1"/>
    <col min="12037" max="12039" width="7.375" style="105" customWidth="1"/>
    <col min="12040" max="12040" width="6.75" style="105" customWidth="1"/>
    <col min="12041" max="12041" width="7.375" style="105" customWidth="1"/>
    <col min="12042" max="12042" width="14.375" style="105" customWidth="1"/>
    <col min="12043" max="12288" width="9" style="105"/>
    <col min="12289" max="12289" width="3.75" style="105" customWidth="1"/>
    <col min="12290" max="12290" width="10.125" style="105" customWidth="1"/>
    <col min="12291" max="12291" width="16.875" style="105" customWidth="1"/>
    <col min="12292" max="12292" width="7.875" style="105" customWidth="1"/>
    <col min="12293" max="12295" width="7.375" style="105" customWidth="1"/>
    <col min="12296" max="12296" width="6.75" style="105" customWidth="1"/>
    <col min="12297" max="12297" width="7.375" style="105" customWidth="1"/>
    <col min="12298" max="12298" width="14.375" style="105" customWidth="1"/>
    <col min="12299" max="12544" width="9" style="105"/>
    <col min="12545" max="12545" width="3.75" style="105" customWidth="1"/>
    <col min="12546" max="12546" width="10.125" style="105" customWidth="1"/>
    <col min="12547" max="12547" width="16.875" style="105" customWidth="1"/>
    <col min="12548" max="12548" width="7.875" style="105" customWidth="1"/>
    <col min="12549" max="12551" width="7.375" style="105" customWidth="1"/>
    <col min="12552" max="12552" width="6.75" style="105" customWidth="1"/>
    <col min="12553" max="12553" width="7.375" style="105" customWidth="1"/>
    <col min="12554" max="12554" width="14.375" style="105" customWidth="1"/>
    <col min="12555" max="12800" width="9" style="105"/>
    <col min="12801" max="12801" width="3.75" style="105" customWidth="1"/>
    <col min="12802" max="12802" width="10.125" style="105" customWidth="1"/>
    <col min="12803" max="12803" width="16.875" style="105" customWidth="1"/>
    <col min="12804" max="12804" width="7.875" style="105" customWidth="1"/>
    <col min="12805" max="12807" width="7.375" style="105" customWidth="1"/>
    <col min="12808" max="12808" width="6.75" style="105" customWidth="1"/>
    <col min="12809" max="12809" width="7.375" style="105" customWidth="1"/>
    <col min="12810" max="12810" width="14.375" style="105" customWidth="1"/>
    <col min="12811" max="13056" width="9" style="105"/>
    <col min="13057" max="13057" width="3.75" style="105" customWidth="1"/>
    <col min="13058" max="13058" width="10.125" style="105" customWidth="1"/>
    <col min="13059" max="13059" width="16.875" style="105" customWidth="1"/>
    <col min="13060" max="13060" width="7.875" style="105" customWidth="1"/>
    <col min="13061" max="13063" width="7.375" style="105" customWidth="1"/>
    <col min="13064" max="13064" width="6.75" style="105" customWidth="1"/>
    <col min="13065" max="13065" width="7.375" style="105" customWidth="1"/>
    <col min="13066" max="13066" width="14.375" style="105" customWidth="1"/>
    <col min="13067" max="13312" width="9" style="105"/>
    <col min="13313" max="13313" width="3.75" style="105" customWidth="1"/>
    <col min="13314" max="13314" width="10.125" style="105" customWidth="1"/>
    <col min="13315" max="13315" width="16.875" style="105" customWidth="1"/>
    <col min="13316" max="13316" width="7.875" style="105" customWidth="1"/>
    <col min="13317" max="13319" width="7.375" style="105" customWidth="1"/>
    <col min="13320" max="13320" width="6.75" style="105" customWidth="1"/>
    <col min="13321" max="13321" width="7.375" style="105" customWidth="1"/>
    <col min="13322" max="13322" width="14.375" style="105" customWidth="1"/>
    <col min="13323" max="13568" width="9" style="105"/>
    <col min="13569" max="13569" width="3.75" style="105" customWidth="1"/>
    <col min="13570" max="13570" width="10.125" style="105" customWidth="1"/>
    <col min="13571" max="13571" width="16.875" style="105" customWidth="1"/>
    <col min="13572" max="13572" width="7.875" style="105" customWidth="1"/>
    <col min="13573" max="13575" width="7.375" style="105" customWidth="1"/>
    <col min="13576" max="13576" width="6.75" style="105" customWidth="1"/>
    <col min="13577" max="13577" width="7.375" style="105" customWidth="1"/>
    <col min="13578" max="13578" width="14.375" style="105" customWidth="1"/>
    <col min="13579" max="13824" width="9" style="105"/>
    <col min="13825" max="13825" width="3.75" style="105" customWidth="1"/>
    <col min="13826" max="13826" width="10.125" style="105" customWidth="1"/>
    <col min="13827" max="13827" width="16.875" style="105" customWidth="1"/>
    <col min="13828" max="13828" width="7.875" style="105" customWidth="1"/>
    <col min="13829" max="13831" width="7.375" style="105" customWidth="1"/>
    <col min="13832" max="13832" width="6.75" style="105" customWidth="1"/>
    <col min="13833" max="13833" width="7.375" style="105" customWidth="1"/>
    <col min="13834" max="13834" width="14.375" style="105" customWidth="1"/>
    <col min="13835" max="14080" width="9" style="105"/>
    <col min="14081" max="14081" width="3.75" style="105" customWidth="1"/>
    <col min="14082" max="14082" width="10.125" style="105" customWidth="1"/>
    <col min="14083" max="14083" width="16.875" style="105" customWidth="1"/>
    <col min="14084" max="14084" width="7.875" style="105" customWidth="1"/>
    <col min="14085" max="14087" width="7.375" style="105" customWidth="1"/>
    <col min="14088" max="14088" width="6.75" style="105" customWidth="1"/>
    <col min="14089" max="14089" width="7.375" style="105" customWidth="1"/>
    <col min="14090" max="14090" width="14.375" style="105" customWidth="1"/>
    <col min="14091" max="14336" width="9" style="105"/>
    <col min="14337" max="14337" width="3.75" style="105" customWidth="1"/>
    <col min="14338" max="14338" width="10.125" style="105" customWidth="1"/>
    <col min="14339" max="14339" width="16.875" style="105" customWidth="1"/>
    <col min="14340" max="14340" width="7.875" style="105" customWidth="1"/>
    <col min="14341" max="14343" width="7.375" style="105" customWidth="1"/>
    <col min="14344" max="14344" width="6.75" style="105" customWidth="1"/>
    <col min="14345" max="14345" width="7.375" style="105" customWidth="1"/>
    <col min="14346" max="14346" width="14.375" style="105" customWidth="1"/>
    <col min="14347" max="14592" width="9" style="105"/>
    <col min="14593" max="14593" width="3.75" style="105" customWidth="1"/>
    <col min="14594" max="14594" width="10.125" style="105" customWidth="1"/>
    <col min="14595" max="14595" width="16.875" style="105" customWidth="1"/>
    <col min="14596" max="14596" width="7.875" style="105" customWidth="1"/>
    <col min="14597" max="14599" width="7.375" style="105" customWidth="1"/>
    <col min="14600" max="14600" width="6.75" style="105" customWidth="1"/>
    <col min="14601" max="14601" width="7.375" style="105" customWidth="1"/>
    <col min="14602" max="14602" width="14.375" style="105" customWidth="1"/>
    <col min="14603" max="14848" width="9" style="105"/>
    <col min="14849" max="14849" width="3.75" style="105" customWidth="1"/>
    <col min="14850" max="14850" width="10.125" style="105" customWidth="1"/>
    <col min="14851" max="14851" width="16.875" style="105" customWidth="1"/>
    <col min="14852" max="14852" width="7.875" style="105" customWidth="1"/>
    <col min="14853" max="14855" width="7.375" style="105" customWidth="1"/>
    <col min="14856" max="14856" width="6.75" style="105" customWidth="1"/>
    <col min="14857" max="14857" width="7.375" style="105" customWidth="1"/>
    <col min="14858" max="14858" width="14.375" style="105" customWidth="1"/>
    <col min="14859" max="15104" width="9" style="105"/>
    <col min="15105" max="15105" width="3.75" style="105" customWidth="1"/>
    <col min="15106" max="15106" width="10.125" style="105" customWidth="1"/>
    <col min="15107" max="15107" width="16.875" style="105" customWidth="1"/>
    <col min="15108" max="15108" width="7.875" style="105" customWidth="1"/>
    <col min="15109" max="15111" width="7.375" style="105" customWidth="1"/>
    <col min="15112" max="15112" width="6.75" style="105" customWidth="1"/>
    <col min="15113" max="15113" width="7.375" style="105" customWidth="1"/>
    <col min="15114" max="15114" width="14.375" style="105" customWidth="1"/>
    <col min="15115" max="15360" width="9" style="105"/>
    <col min="15361" max="15361" width="3.75" style="105" customWidth="1"/>
    <col min="15362" max="15362" width="10.125" style="105" customWidth="1"/>
    <col min="15363" max="15363" width="16.875" style="105" customWidth="1"/>
    <col min="15364" max="15364" width="7.875" style="105" customWidth="1"/>
    <col min="15365" max="15367" width="7.375" style="105" customWidth="1"/>
    <col min="15368" max="15368" width="6.75" style="105" customWidth="1"/>
    <col min="15369" max="15369" width="7.375" style="105" customWidth="1"/>
    <col min="15370" max="15370" width="14.375" style="105" customWidth="1"/>
    <col min="15371" max="15616" width="9" style="105"/>
    <col min="15617" max="15617" width="3.75" style="105" customWidth="1"/>
    <col min="15618" max="15618" width="10.125" style="105" customWidth="1"/>
    <col min="15619" max="15619" width="16.875" style="105" customWidth="1"/>
    <col min="15620" max="15620" width="7.875" style="105" customWidth="1"/>
    <col min="15621" max="15623" width="7.375" style="105" customWidth="1"/>
    <col min="15624" max="15624" width="6.75" style="105" customWidth="1"/>
    <col min="15625" max="15625" width="7.375" style="105" customWidth="1"/>
    <col min="15626" max="15626" width="14.375" style="105" customWidth="1"/>
    <col min="15627" max="15872" width="9" style="105"/>
    <col min="15873" max="15873" width="3.75" style="105" customWidth="1"/>
    <col min="15874" max="15874" width="10.125" style="105" customWidth="1"/>
    <col min="15875" max="15875" width="16.875" style="105" customWidth="1"/>
    <col min="15876" max="15876" width="7.875" style="105" customWidth="1"/>
    <col min="15877" max="15879" width="7.375" style="105" customWidth="1"/>
    <col min="15880" max="15880" width="6.75" style="105" customWidth="1"/>
    <col min="15881" max="15881" width="7.375" style="105" customWidth="1"/>
    <col min="15882" max="15882" width="14.375" style="105" customWidth="1"/>
    <col min="15883" max="16128" width="9" style="105"/>
    <col min="16129" max="16129" width="3.75" style="105" customWidth="1"/>
    <col min="16130" max="16130" width="10.125" style="105" customWidth="1"/>
    <col min="16131" max="16131" width="16.875" style="105" customWidth="1"/>
    <col min="16132" max="16132" width="7.875" style="105" customWidth="1"/>
    <col min="16133" max="16135" width="7.375" style="105" customWidth="1"/>
    <col min="16136" max="16136" width="6.75" style="105" customWidth="1"/>
    <col min="16137" max="16137" width="7.375" style="105" customWidth="1"/>
    <col min="16138" max="16138" width="14.375" style="105" customWidth="1"/>
    <col min="16139" max="16384" width="9" style="105"/>
  </cols>
  <sheetData>
    <row r="1" spans="1:10" ht="27" customHeight="1">
      <c r="A1" s="104" t="s">
        <v>276</v>
      </c>
      <c r="B1" s="104"/>
      <c r="C1" s="104"/>
      <c r="D1" s="104"/>
      <c r="E1" s="104"/>
      <c r="F1" s="104"/>
      <c r="G1" s="104"/>
      <c r="H1" s="104"/>
      <c r="I1" s="104"/>
      <c r="J1" s="104"/>
    </row>
    <row r="2" spans="1:10" s="108" customFormat="1" ht="18" customHeight="1">
      <c r="A2" s="106"/>
      <c r="B2" s="106"/>
      <c r="C2" s="107" t="s">
        <v>277</v>
      </c>
      <c r="D2" s="107"/>
      <c r="E2" s="107"/>
      <c r="F2" s="107"/>
      <c r="G2" s="107"/>
      <c r="H2" s="107"/>
      <c r="I2" s="107"/>
      <c r="J2" s="106"/>
    </row>
    <row r="3" spans="1:10" s="108" customFormat="1" ht="18" hidden="1" customHeight="1">
      <c r="A3" s="106"/>
      <c r="B3" s="106"/>
      <c r="C3" s="107" t="s">
        <v>278</v>
      </c>
      <c r="D3" s="107"/>
      <c r="E3" s="107"/>
      <c r="F3" s="107"/>
      <c r="G3" s="107"/>
      <c r="H3" s="107"/>
      <c r="I3" s="107"/>
      <c r="J3" s="106"/>
    </row>
    <row r="4" spans="1:10" s="108" customFormat="1" ht="18" hidden="1" customHeight="1">
      <c r="A4" s="106"/>
      <c r="C4" s="107" t="s">
        <v>279</v>
      </c>
      <c r="D4" s="107"/>
      <c r="E4" s="107"/>
      <c r="F4" s="109"/>
      <c r="G4" s="109"/>
      <c r="H4" s="107"/>
      <c r="I4" s="107"/>
      <c r="J4" s="106"/>
    </row>
    <row r="5" spans="1:10" ht="9.75" hidden="1" customHeight="1">
      <c r="A5" s="110"/>
      <c r="B5" s="110"/>
      <c r="C5" s="110"/>
      <c r="D5" s="110"/>
      <c r="E5" s="110"/>
      <c r="F5" s="110"/>
      <c r="G5" s="110"/>
      <c r="H5" s="110"/>
      <c r="I5" s="110"/>
      <c r="J5" s="110"/>
    </row>
    <row r="6" spans="1:10" ht="30" customHeight="1">
      <c r="A6" s="111" t="s">
        <v>280</v>
      </c>
      <c r="B6" s="111" t="s">
        <v>281</v>
      </c>
      <c r="C6" s="111" t="s">
        <v>282</v>
      </c>
      <c r="D6" s="111" t="s">
        <v>283</v>
      </c>
      <c r="E6" s="112" t="s">
        <v>284</v>
      </c>
      <c r="F6" s="112" t="s">
        <v>285</v>
      </c>
      <c r="G6" s="112" t="s">
        <v>286</v>
      </c>
      <c r="H6" s="112" t="s">
        <v>287</v>
      </c>
      <c r="I6" s="112" t="s">
        <v>288</v>
      </c>
      <c r="J6" s="111" t="s">
        <v>289</v>
      </c>
    </row>
    <row r="7" spans="1:10" ht="20.100000000000001" customHeight="1">
      <c r="A7" s="113">
        <v>1</v>
      </c>
      <c r="B7" s="114" t="s">
        <v>161</v>
      </c>
      <c r="C7" s="115" t="s">
        <v>162</v>
      </c>
      <c r="D7" s="116" t="s">
        <v>163</v>
      </c>
      <c r="E7" s="117"/>
      <c r="F7" s="114"/>
      <c r="G7" s="113" t="s">
        <v>290</v>
      </c>
      <c r="H7" s="113"/>
      <c r="I7" s="113"/>
      <c r="J7" s="116"/>
    </row>
    <row r="8" spans="1:10" ht="20.100000000000001" customHeight="1">
      <c r="A8" s="113">
        <v>2</v>
      </c>
      <c r="B8" s="114" t="s">
        <v>164</v>
      </c>
      <c r="C8" s="118" t="s">
        <v>165</v>
      </c>
      <c r="D8" s="116" t="s">
        <v>163</v>
      </c>
      <c r="E8" s="117">
        <v>46</v>
      </c>
      <c r="F8" s="114"/>
      <c r="G8" s="113"/>
      <c r="H8" s="113"/>
      <c r="I8" s="113"/>
      <c r="J8" s="116"/>
    </row>
    <row r="9" spans="1:10" ht="20.100000000000001" customHeight="1">
      <c r="A9" s="113">
        <v>3</v>
      </c>
      <c r="B9" s="114" t="s">
        <v>166</v>
      </c>
      <c r="C9" s="115" t="s">
        <v>167</v>
      </c>
      <c r="D9" s="116" t="s">
        <v>168</v>
      </c>
      <c r="E9" s="113"/>
      <c r="F9" s="114" t="s">
        <v>290</v>
      </c>
      <c r="G9" s="113"/>
      <c r="H9" s="113"/>
      <c r="I9" s="113"/>
      <c r="J9" s="116"/>
    </row>
    <row r="10" spans="1:10" ht="20.100000000000001" customHeight="1">
      <c r="A10" s="113">
        <v>4</v>
      </c>
      <c r="B10" s="114" t="s">
        <v>169</v>
      </c>
      <c r="C10" s="115" t="s">
        <v>170</v>
      </c>
      <c r="D10" s="116" t="s">
        <v>171</v>
      </c>
      <c r="E10" s="116"/>
      <c r="F10" s="114"/>
      <c r="G10" s="113"/>
      <c r="H10" s="113"/>
      <c r="I10" s="113"/>
      <c r="J10" s="116"/>
    </row>
    <row r="11" spans="1:10" ht="20.100000000000001" customHeight="1">
      <c r="A11" s="113">
        <v>5</v>
      </c>
      <c r="B11" s="114" t="s">
        <v>172</v>
      </c>
      <c r="C11" s="115" t="s">
        <v>173</v>
      </c>
      <c r="D11" s="116" t="s">
        <v>174</v>
      </c>
      <c r="E11" s="113"/>
      <c r="F11" s="114"/>
      <c r="G11" s="113"/>
      <c r="H11" s="113" t="s">
        <v>290</v>
      </c>
      <c r="I11" s="113"/>
      <c r="J11" s="116"/>
    </row>
    <row r="12" spans="1:10" ht="20.100000000000001" customHeight="1">
      <c r="A12" s="113">
        <v>6</v>
      </c>
      <c r="B12" s="114" t="s">
        <v>175</v>
      </c>
      <c r="C12" s="115" t="s">
        <v>176</v>
      </c>
      <c r="D12" s="116" t="s">
        <v>174</v>
      </c>
      <c r="E12" s="117">
        <v>21</v>
      </c>
      <c r="F12" s="114"/>
      <c r="G12" s="113"/>
      <c r="H12" s="113"/>
      <c r="I12" s="113" t="s">
        <v>290</v>
      </c>
      <c r="J12" s="116"/>
    </row>
    <row r="13" spans="1:10" ht="20.100000000000001" customHeight="1">
      <c r="A13" s="113">
        <v>7</v>
      </c>
      <c r="B13" s="114" t="s">
        <v>177</v>
      </c>
      <c r="C13" s="115" t="s">
        <v>178</v>
      </c>
      <c r="D13" s="116" t="s">
        <v>179</v>
      </c>
      <c r="E13" s="117"/>
      <c r="F13" s="114"/>
      <c r="G13" s="113"/>
      <c r="H13" s="113"/>
      <c r="I13" s="113"/>
      <c r="J13" s="116"/>
    </row>
    <row r="14" spans="1:10" ht="20.100000000000001" customHeight="1">
      <c r="A14" s="113">
        <v>8</v>
      </c>
      <c r="B14" s="114" t="s">
        <v>180</v>
      </c>
      <c r="C14" s="115" t="s">
        <v>181</v>
      </c>
      <c r="D14" s="116" t="s">
        <v>182</v>
      </c>
      <c r="E14" s="113"/>
      <c r="F14" s="114"/>
      <c r="G14" s="113"/>
      <c r="H14" s="113"/>
      <c r="I14" s="113" t="s">
        <v>290</v>
      </c>
      <c r="J14" s="116"/>
    </row>
    <row r="15" spans="1:10" ht="20.100000000000001" customHeight="1">
      <c r="A15" s="113">
        <v>9</v>
      </c>
      <c r="B15" s="114" t="s">
        <v>183</v>
      </c>
      <c r="C15" s="115" t="s">
        <v>184</v>
      </c>
      <c r="D15" s="116" t="s">
        <v>185</v>
      </c>
      <c r="E15" s="117">
        <v>208</v>
      </c>
      <c r="F15" s="114" t="s">
        <v>290</v>
      </c>
      <c r="G15" s="113"/>
      <c r="H15" s="113"/>
      <c r="I15" s="113"/>
      <c r="J15" s="116"/>
    </row>
    <row r="16" spans="1:10" ht="20.100000000000001" customHeight="1">
      <c r="A16" s="113">
        <v>10</v>
      </c>
      <c r="B16" s="114" t="s">
        <v>186</v>
      </c>
      <c r="C16" s="115" t="s">
        <v>187</v>
      </c>
      <c r="D16" s="116" t="s">
        <v>188</v>
      </c>
      <c r="E16" s="117">
        <v>54</v>
      </c>
      <c r="F16" s="114"/>
      <c r="G16" s="113"/>
      <c r="H16" s="113"/>
      <c r="I16" s="113"/>
      <c r="J16" s="116"/>
    </row>
    <row r="17" spans="1:10" ht="20.100000000000001" customHeight="1">
      <c r="A17" s="113">
        <v>11</v>
      </c>
      <c r="B17" s="114" t="s">
        <v>189</v>
      </c>
      <c r="C17" s="115" t="s">
        <v>190</v>
      </c>
      <c r="D17" s="116" t="s">
        <v>191</v>
      </c>
      <c r="E17" s="117">
        <v>27</v>
      </c>
      <c r="F17" s="114"/>
      <c r="G17" s="113"/>
      <c r="H17" s="113" t="s">
        <v>290</v>
      </c>
      <c r="I17" s="113"/>
      <c r="J17" s="116"/>
    </row>
    <row r="18" spans="1:10" ht="20.100000000000001" customHeight="1">
      <c r="A18" s="113">
        <v>12</v>
      </c>
      <c r="B18" s="114" t="s">
        <v>192</v>
      </c>
      <c r="C18" s="115" t="s">
        <v>193</v>
      </c>
      <c r="D18" s="116" t="s">
        <v>194</v>
      </c>
      <c r="E18" s="117"/>
      <c r="F18" s="114"/>
      <c r="G18" s="113" t="s">
        <v>290</v>
      </c>
      <c r="H18" s="113" t="s">
        <v>290</v>
      </c>
      <c r="I18" s="113"/>
      <c r="J18" s="116"/>
    </row>
    <row r="19" spans="1:10" ht="20.100000000000001" customHeight="1">
      <c r="A19" s="113">
        <v>13</v>
      </c>
      <c r="B19" s="114" t="s">
        <v>195</v>
      </c>
      <c r="C19" s="115" t="s">
        <v>196</v>
      </c>
      <c r="D19" s="116" t="s">
        <v>197</v>
      </c>
      <c r="E19" s="113"/>
      <c r="F19" s="114"/>
      <c r="G19" s="113"/>
      <c r="H19" s="113"/>
      <c r="I19" s="113"/>
      <c r="J19" s="116"/>
    </row>
    <row r="20" spans="1:10" ht="20.100000000000001" customHeight="1">
      <c r="A20" s="113">
        <v>14</v>
      </c>
      <c r="B20" s="114" t="s">
        <v>198</v>
      </c>
      <c r="C20" s="115" t="s">
        <v>199</v>
      </c>
      <c r="D20" s="116" t="s">
        <v>197</v>
      </c>
      <c r="E20" s="117">
        <v>36</v>
      </c>
      <c r="F20" s="114"/>
      <c r="G20" s="113"/>
      <c r="H20" s="113"/>
      <c r="I20" s="113"/>
      <c r="J20" s="116"/>
    </row>
    <row r="21" spans="1:10" ht="20.100000000000001" customHeight="1">
      <c r="A21" s="113">
        <v>15</v>
      </c>
      <c r="B21" s="114" t="s">
        <v>200</v>
      </c>
      <c r="C21" s="115" t="s">
        <v>201</v>
      </c>
      <c r="D21" s="116" t="s">
        <v>202</v>
      </c>
      <c r="E21" s="117">
        <v>61</v>
      </c>
      <c r="F21" s="114"/>
      <c r="G21" s="113"/>
      <c r="H21" s="113"/>
      <c r="I21" s="113"/>
      <c r="J21" s="116"/>
    </row>
    <row r="22" spans="1:10" ht="20.100000000000001" customHeight="1">
      <c r="A22" s="113">
        <v>16</v>
      </c>
      <c r="B22" s="114" t="s">
        <v>203</v>
      </c>
      <c r="C22" s="115" t="s">
        <v>204</v>
      </c>
      <c r="D22" s="116" t="s">
        <v>205</v>
      </c>
      <c r="E22" s="117"/>
      <c r="F22" s="114"/>
      <c r="G22" s="113"/>
      <c r="H22" s="113"/>
      <c r="I22" s="113"/>
      <c r="J22" s="116"/>
    </row>
    <row r="23" spans="1:10" ht="20.100000000000001" customHeight="1">
      <c r="A23" s="113">
        <v>17</v>
      </c>
      <c r="B23" s="114" t="s">
        <v>206</v>
      </c>
      <c r="C23" s="115" t="s">
        <v>207</v>
      </c>
      <c r="D23" s="116" t="s">
        <v>208</v>
      </c>
      <c r="E23" s="113"/>
      <c r="F23" s="114"/>
      <c r="G23" s="113"/>
      <c r="H23" s="113" t="s">
        <v>290</v>
      </c>
      <c r="I23" s="113" t="s">
        <v>290</v>
      </c>
      <c r="J23" s="116"/>
    </row>
    <row r="24" spans="1:10" ht="20.100000000000001" customHeight="1">
      <c r="A24" s="113">
        <v>18</v>
      </c>
      <c r="B24" s="114" t="s">
        <v>209</v>
      </c>
      <c r="C24" s="115" t="s">
        <v>210</v>
      </c>
      <c r="D24" s="116" t="s">
        <v>211</v>
      </c>
      <c r="E24" s="117">
        <v>37</v>
      </c>
      <c r="F24" s="114"/>
      <c r="G24" s="113"/>
      <c r="H24" s="113"/>
      <c r="I24" s="113"/>
      <c r="J24" s="116"/>
    </row>
    <row r="25" spans="1:10" ht="20.100000000000001" customHeight="1">
      <c r="A25" s="113">
        <v>19</v>
      </c>
      <c r="B25" s="114" t="s">
        <v>212</v>
      </c>
      <c r="C25" s="115" t="s">
        <v>213</v>
      </c>
      <c r="D25" s="116" t="s">
        <v>214</v>
      </c>
      <c r="E25" s="117">
        <v>53</v>
      </c>
      <c r="F25" s="114"/>
      <c r="G25" s="113"/>
      <c r="H25" s="113"/>
      <c r="I25" s="113" t="s">
        <v>290</v>
      </c>
      <c r="J25" s="116"/>
    </row>
    <row r="26" spans="1:10" ht="20.100000000000001" customHeight="1">
      <c r="A26" s="113">
        <v>20</v>
      </c>
      <c r="B26" s="114" t="s">
        <v>215</v>
      </c>
      <c r="C26" s="115" t="s">
        <v>216</v>
      </c>
      <c r="D26" s="116" t="s">
        <v>217</v>
      </c>
      <c r="E26" s="117">
        <v>23</v>
      </c>
      <c r="F26" s="114"/>
      <c r="G26" s="113"/>
      <c r="H26" s="113"/>
      <c r="I26" s="113" t="s">
        <v>290</v>
      </c>
      <c r="J26" s="116"/>
    </row>
    <row r="27" spans="1:10" ht="20.100000000000001" customHeight="1">
      <c r="A27" s="113">
        <v>21</v>
      </c>
      <c r="B27" s="114" t="s">
        <v>218</v>
      </c>
      <c r="C27" s="115" t="s">
        <v>219</v>
      </c>
      <c r="D27" s="116" t="s">
        <v>220</v>
      </c>
      <c r="E27" s="113"/>
      <c r="F27" s="114"/>
      <c r="G27" s="113"/>
      <c r="H27" s="113"/>
      <c r="I27" s="113" t="s">
        <v>290</v>
      </c>
      <c r="J27" s="116"/>
    </row>
    <row r="28" spans="1:10" ht="20.100000000000001" customHeight="1">
      <c r="A28" s="113">
        <v>22</v>
      </c>
      <c r="B28" s="114" t="s">
        <v>221</v>
      </c>
      <c r="C28" s="115" t="s">
        <v>222</v>
      </c>
      <c r="D28" s="116" t="s">
        <v>223</v>
      </c>
      <c r="E28" s="113"/>
      <c r="F28" s="114"/>
      <c r="G28" s="113"/>
      <c r="H28" s="113" t="s">
        <v>290</v>
      </c>
      <c r="I28" s="113"/>
      <c r="J28" s="116"/>
    </row>
    <row r="29" spans="1:10" ht="20.100000000000001" customHeight="1">
      <c r="A29" s="113">
        <v>23</v>
      </c>
      <c r="B29" s="114" t="s">
        <v>224</v>
      </c>
      <c r="C29" s="115" t="s">
        <v>225</v>
      </c>
      <c r="D29" s="116" t="s">
        <v>226</v>
      </c>
      <c r="E29" s="113"/>
      <c r="F29" s="114"/>
      <c r="G29" s="113"/>
      <c r="H29" s="113" t="s">
        <v>290</v>
      </c>
      <c r="I29" s="113" t="s">
        <v>290</v>
      </c>
      <c r="J29" s="116"/>
    </row>
    <row r="30" spans="1:10" ht="20.100000000000001" customHeight="1">
      <c r="A30" s="113">
        <v>24</v>
      </c>
      <c r="B30" s="114" t="s">
        <v>227</v>
      </c>
      <c r="C30" s="115" t="s">
        <v>228</v>
      </c>
      <c r="D30" s="116" t="s">
        <v>229</v>
      </c>
      <c r="E30" s="113"/>
      <c r="F30" s="114"/>
      <c r="G30" s="113"/>
      <c r="H30" s="113"/>
      <c r="I30" s="113"/>
      <c r="J30" s="116"/>
    </row>
    <row r="31" spans="1:10" ht="20.100000000000001" customHeight="1">
      <c r="A31" s="113">
        <v>25</v>
      </c>
      <c r="B31" s="114" t="s">
        <v>230</v>
      </c>
      <c r="C31" s="115" t="s">
        <v>231</v>
      </c>
      <c r="D31" s="116" t="s">
        <v>232</v>
      </c>
      <c r="E31" s="113"/>
      <c r="F31" s="114"/>
      <c r="G31" s="113"/>
      <c r="H31" s="113"/>
      <c r="I31" s="113" t="s">
        <v>290</v>
      </c>
      <c r="J31" s="116"/>
    </row>
    <row r="32" spans="1:10" ht="20.100000000000001" customHeight="1">
      <c r="A32" s="113">
        <v>26</v>
      </c>
      <c r="B32" s="114" t="s">
        <v>233</v>
      </c>
      <c r="C32" s="115" t="s">
        <v>234</v>
      </c>
      <c r="D32" s="116" t="s">
        <v>235</v>
      </c>
      <c r="E32" s="113"/>
      <c r="F32" s="114"/>
      <c r="G32" s="113"/>
      <c r="H32" s="113" t="s">
        <v>290</v>
      </c>
      <c r="I32" s="113" t="s">
        <v>290</v>
      </c>
      <c r="J32" s="116"/>
    </row>
    <row r="33" spans="1:10" ht="20.100000000000001" customHeight="1">
      <c r="A33" s="113">
        <v>27</v>
      </c>
      <c r="B33" s="114" t="s">
        <v>236</v>
      </c>
      <c r="C33" s="115" t="s">
        <v>237</v>
      </c>
      <c r="D33" s="116" t="s">
        <v>238</v>
      </c>
      <c r="E33" s="117">
        <v>27</v>
      </c>
      <c r="F33" s="114"/>
      <c r="G33" s="113"/>
      <c r="H33" s="113" t="s">
        <v>290</v>
      </c>
      <c r="I33" s="113" t="s">
        <v>290</v>
      </c>
      <c r="J33" s="116"/>
    </row>
    <row r="34" spans="1:10" ht="20.100000000000001" customHeight="1">
      <c r="A34" s="113">
        <v>28</v>
      </c>
      <c r="B34" s="114" t="s">
        <v>239</v>
      </c>
      <c r="C34" s="115" t="s">
        <v>240</v>
      </c>
      <c r="D34" s="116" t="s">
        <v>241</v>
      </c>
      <c r="E34" s="113"/>
      <c r="F34" s="114"/>
      <c r="G34" s="113"/>
      <c r="H34" s="113" t="s">
        <v>290</v>
      </c>
      <c r="I34" s="113"/>
      <c r="J34" s="116"/>
    </row>
    <row r="35" spans="1:10" ht="20.100000000000001" customHeight="1">
      <c r="A35" s="113">
        <v>29</v>
      </c>
      <c r="B35" s="114" t="s">
        <v>242</v>
      </c>
      <c r="C35" s="115" t="s">
        <v>243</v>
      </c>
      <c r="D35" s="116" t="s">
        <v>241</v>
      </c>
      <c r="E35" s="113"/>
      <c r="F35" s="114"/>
      <c r="G35" s="113"/>
      <c r="H35" s="113"/>
      <c r="I35" s="113"/>
      <c r="J35" s="116"/>
    </row>
    <row r="36" spans="1:10" ht="20.100000000000001" customHeight="1">
      <c r="A36" s="113">
        <v>30</v>
      </c>
      <c r="B36" s="114" t="s">
        <v>244</v>
      </c>
      <c r="C36" s="115" t="s">
        <v>245</v>
      </c>
      <c r="D36" s="116" t="s">
        <v>246</v>
      </c>
      <c r="E36" s="113" t="s">
        <v>291</v>
      </c>
      <c r="F36" s="114"/>
      <c r="G36" s="113"/>
      <c r="H36" s="113" t="s">
        <v>290</v>
      </c>
      <c r="I36" s="113" t="s">
        <v>290</v>
      </c>
      <c r="J36" s="116"/>
    </row>
    <row r="37" spans="1:10" ht="20.100000000000001" customHeight="1">
      <c r="A37" s="113">
        <v>31</v>
      </c>
      <c r="B37" s="114" t="s">
        <v>247</v>
      </c>
      <c r="C37" s="115" t="s">
        <v>248</v>
      </c>
      <c r="D37" s="116" t="s">
        <v>249</v>
      </c>
      <c r="E37" s="113"/>
      <c r="F37" s="114"/>
      <c r="G37" s="113"/>
      <c r="H37" s="113" t="s">
        <v>290</v>
      </c>
      <c r="I37" s="113"/>
      <c r="J37" s="116"/>
    </row>
    <row r="38" spans="1:10" ht="20.100000000000001" customHeight="1">
      <c r="A38" s="113">
        <v>32</v>
      </c>
      <c r="B38" s="114" t="s">
        <v>250</v>
      </c>
      <c r="C38" s="115" t="s">
        <v>251</v>
      </c>
      <c r="D38" s="116" t="s">
        <v>252</v>
      </c>
      <c r="E38" s="113"/>
      <c r="F38" s="114"/>
      <c r="G38" s="113" t="s">
        <v>290</v>
      </c>
      <c r="H38" s="113"/>
      <c r="I38" s="113"/>
      <c r="J38" s="116"/>
    </row>
    <row r="39" spans="1:10" ht="20.100000000000001" customHeight="1">
      <c r="A39" s="113">
        <v>33</v>
      </c>
      <c r="B39" s="114" t="s">
        <v>253</v>
      </c>
      <c r="C39" s="115" t="s">
        <v>254</v>
      </c>
      <c r="D39" s="116" t="s">
        <v>255</v>
      </c>
      <c r="E39" s="117">
        <v>33</v>
      </c>
      <c r="F39" s="114"/>
      <c r="G39" s="113"/>
      <c r="H39" s="113"/>
      <c r="I39" s="113"/>
      <c r="J39" s="119" t="s">
        <v>292</v>
      </c>
    </row>
    <row r="40" spans="1:10" ht="20.100000000000001" customHeight="1">
      <c r="A40" s="113">
        <v>34</v>
      </c>
      <c r="B40" s="114" t="s">
        <v>256</v>
      </c>
      <c r="C40" s="115" t="s">
        <v>257</v>
      </c>
      <c r="D40" s="116" t="s">
        <v>258</v>
      </c>
      <c r="E40" s="117">
        <v>34</v>
      </c>
      <c r="F40" s="114"/>
      <c r="G40" s="113"/>
      <c r="H40" s="113"/>
      <c r="I40" s="113"/>
      <c r="J40" s="116"/>
    </row>
    <row r="41" spans="1:10" ht="20.100000000000001" customHeight="1">
      <c r="A41" s="113">
        <v>35</v>
      </c>
      <c r="B41" s="114" t="s">
        <v>259</v>
      </c>
      <c r="C41" s="115" t="s">
        <v>184</v>
      </c>
      <c r="D41" s="116" t="s">
        <v>258</v>
      </c>
      <c r="E41" s="117"/>
      <c r="F41" s="114"/>
      <c r="G41" s="113"/>
      <c r="H41" s="113"/>
      <c r="I41" s="113" t="s">
        <v>290</v>
      </c>
      <c r="J41" s="116"/>
    </row>
    <row r="42" spans="1:10" ht="20.100000000000001" customHeight="1">
      <c r="A42" s="113">
        <v>36</v>
      </c>
      <c r="B42" s="114" t="s">
        <v>260</v>
      </c>
      <c r="C42" s="115" t="s">
        <v>261</v>
      </c>
      <c r="D42" s="116" t="s">
        <v>262</v>
      </c>
      <c r="E42" s="117">
        <v>40</v>
      </c>
      <c r="F42" s="114"/>
      <c r="G42" s="113"/>
      <c r="H42" s="113"/>
      <c r="I42" s="113" t="s">
        <v>290</v>
      </c>
      <c r="J42" s="116"/>
    </row>
    <row r="43" spans="1:10" ht="20.100000000000001" customHeight="1">
      <c r="A43" s="113">
        <v>37</v>
      </c>
      <c r="B43" s="114" t="s">
        <v>263</v>
      </c>
      <c r="C43" s="115" t="s">
        <v>264</v>
      </c>
      <c r="D43" s="116" t="s">
        <v>265</v>
      </c>
      <c r="E43" s="113"/>
      <c r="F43" s="114"/>
      <c r="G43" s="113"/>
      <c r="H43" s="113" t="s">
        <v>290</v>
      </c>
      <c r="I43" s="113" t="s">
        <v>290</v>
      </c>
      <c r="J43" s="116"/>
    </row>
    <row r="44" spans="1:10" ht="20.100000000000001" customHeight="1">
      <c r="A44" s="113">
        <v>38</v>
      </c>
      <c r="B44" s="114" t="s">
        <v>266</v>
      </c>
      <c r="C44" s="115" t="s">
        <v>267</v>
      </c>
      <c r="D44" s="116" t="s">
        <v>268</v>
      </c>
      <c r="E44" s="113"/>
      <c r="F44" s="114" t="s">
        <v>290</v>
      </c>
      <c r="G44" s="113"/>
      <c r="H44" s="113" t="s">
        <v>290</v>
      </c>
      <c r="I44" s="113"/>
      <c r="J44" s="116"/>
    </row>
    <row r="45" spans="1:10" ht="20.100000000000001" customHeight="1">
      <c r="A45" s="113">
        <v>39</v>
      </c>
      <c r="B45" s="114" t="s">
        <v>269</v>
      </c>
      <c r="C45" s="115" t="s">
        <v>270</v>
      </c>
      <c r="D45" s="116" t="s">
        <v>271</v>
      </c>
      <c r="E45" s="113"/>
      <c r="F45" s="114"/>
      <c r="G45" s="113"/>
      <c r="H45" s="113"/>
      <c r="I45" s="113"/>
      <c r="J45" s="116"/>
    </row>
    <row r="46" spans="1:10" ht="20.100000000000001" customHeight="1">
      <c r="A46" s="113">
        <v>40</v>
      </c>
      <c r="B46" s="114" t="s">
        <v>272</v>
      </c>
      <c r="C46" s="115" t="s">
        <v>273</v>
      </c>
      <c r="D46" s="116" t="s">
        <v>274</v>
      </c>
      <c r="E46" s="113"/>
      <c r="F46" s="114"/>
      <c r="G46" s="113"/>
      <c r="H46" s="113" t="s">
        <v>290</v>
      </c>
      <c r="I46" s="113" t="s">
        <v>290</v>
      </c>
      <c r="J46" s="116"/>
    </row>
    <row r="47" spans="1:10" ht="12" customHeight="1">
      <c r="A47" s="120"/>
      <c r="B47" s="121"/>
      <c r="C47" s="121"/>
      <c r="D47" s="121"/>
      <c r="E47" s="121"/>
      <c r="F47" s="121"/>
      <c r="G47" s="121"/>
      <c r="H47" s="121"/>
      <c r="I47" s="121"/>
      <c r="J47" s="122"/>
    </row>
    <row r="48" spans="1:10" ht="15.75" customHeight="1">
      <c r="A48" s="120"/>
      <c r="B48" s="123" t="s">
        <v>293</v>
      </c>
      <c r="C48" s="123"/>
      <c r="D48" s="124"/>
      <c r="E48" s="124"/>
      <c r="F48" s="124"/>
      <c r="G48" s="124"/>
      <c r="H48" s="124"/>
      <c r="I48" s="124"/>
      <c r="J48" s="125"/>
    </row>
    <row r="49" spans="1:10">
      <c r="A49" s="120"/>
      <c r="B49" s="126"/>
      <c r="C49" s="126"/>
      <c r="D49" s="123"/>
      <c r="E49" s="123"/>
      <c r="F49" s="123"/>
      <c r="G49" s="123"/>
      <c r="H49" s="123"/>
      <c r="I49" s="123"/>
      <c r="J49" s="126"/>
    </row>
    <row r="50" spans="1:10">
      <c r="A50" s="120"/>
      <c r="B50" s="126"/>
      <c r="C50" s="126"/>
      <c r="D50" s="126"/>
      <c r="E50" s="126"/>
      <c r="F50" s="126"/>
      <c r="G50" s="126"/>
      <c r="H50" s="126"/>
      <c r="I50" s="126"/>
      <c r="J50" s="126"/>
    </row>
    <row r="51" spans="1:10">
      <c r="A51" s="120"/>
      <c r="B51" s="126"/>
      <c r="C51" s="126"/>
      <c r="D51" s="126"/>
      <c r="E51" s="126"/>
      <c r="F51" s="126"/>
      <c r="G51" s="126"/>
      <c r="H51" s="126"/>
      <c r="I51" s="126"/>
      <c r="J51" s="126"/>
    </row>
    <row r="52" spans="1:10">
      <c r="A52" s="120"/>
      <c r="B52" s="121"/>
      <c r="C52" s="121"/>
      <c r="D52" s="121"/>
      <c r="E52" s="121"/>
      <c r="F52" s="121"/>
      <c r="G52" s="121"/>
      <c r="H52" s="121"/>
      <c r="I52" s="121"/>
      <c r="J52" s="127"/>
    </row>
    <row r="53" spans="1:10">
      <c r="A53" s="120"/>
      <c r="B53" s="128"/>
      <c r="C53" s="128"/>
      <c r="D53" s="129"/>
      <c r="E53" s="129"/>
      <c r="F53" s="129"/>
      <c r="G53" s="129"/>
      <c r="H53" s="129"/>
      <c r="I53" s="129"/>
      <c r="J53" s="130"/>
    </row>
    <row r="54" spans="1:10">
      <c r="A54" s="120"/>
      <c r="B54" s="121"/>
      <c r="C54" s="121"/>
      <c r="D54" s="121"/>
      <c r="E54" s="121"/>
      <c r="F54" s="121"/>
      <c r="G54" s="121"/>
      <c r="H54" s="121"/>
      <c r="I54" s="121"/>
      <c r="J54" s="121"/>
    </row>
    <row r="55" spans="1:10">
      <c r="A55" s="131"/>
      <c r="B55" s="132"/>
      <c r="C55" s="132"/>
      <c r="D55" s="132"/>
      <c r="E55" s="132"/>
      <c r="F55" s="132"/>
      <c r="G55" s="132"/>
      <c r="H55" s="132"/>
      <c r="I55" s="132"/>
      <c r="J55" s="132"/>
    </row>
    <row r="56" spans="1:10">
      <c r="A56" s="131"/>
      <c r="B56" s="132"/>
      <c r="C56" s="132"/>
      <c r="D56" s="132"/>
      <c r="E56" s="132"/>
      <c r="F56" s="132"/>
      <c r="G56" s="132"/>
      <c r="H56" s="132"/>
      <c r="I56" s="132"/>
      <c r="J56" s="132"/>
    </row>
    <row r="57" spans="1:10">
      <c r="A57" s="131"/>
      <c r="B57" s="133"/>
      <c r="C57" s="133"/>
      <c r="D57" s="134"/>
      <c r="E57" s="134"/>
      <c r="F57" s="134"/>
      <c r="G57" s="134"/>
      <c r="H57" s="134"/>
      <c r="I57" s="134"/>
      <c r="J57" s="135"/>
    </row>
    <row r="58" spans="1:10">
      <c r="A58" s="131"/>
      <c r="B58" s="135"/>
      <c r="C58" s="135"/>
      <c r="D58" s="135"/>
      <c r="E58" s="135"/>
      <c r="F58" s="135"/>
      <c r="G58" s="135"/>
      <c r="H58" s="135"/>
      <c r="I58" s="135"/>
      <c r="J58" s="135"/>
    </row>
    <row r="59" spans="1:10">
      <c r="A59" s="136"/>
      <c r="B59" s="137"/>
      <c r="C59" s="137"/>
      <c r="D59" s="137"/>
      <c r="E59" s="137"/>
      <c r="F59" s="137"/>
      <c r="G59" s="137"/>
      <c r="H59" s="137"/>
      <c r="I59" s="137"/>
    </row>
  </sheetData>
  <mergeCells count="3">
    <mergeCell ref="A1:J1"/>
    <mergeCell ref="B53:C53"/>
    <mergeCell ref="B57:C5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80"/>
      <c r="B2" s="80"/>
      <c r="C2" s="70"/>
      <c r="D2" s="70"/>
      <c r="E2" s="70"/>
      <c r="F2" s="70"/>
      <c r="G2" s="70"/>
      <c r="H2" s="3"/>
      <c r="I2" s="3"/>
      <c r="J2" s="3"/>
      <c r="K2" s="3"/>
      <c r="L2" s="3"/>
      <c r="M2" s="3"/>
      <c r="N2" s="3"/>
      <c r="O2" s="3"/>
      <c r="P2" s="3"/>
      <c r="Q2" s="3"/>
      <c r="R2" s="3"/>
      <c r="S2" s="3"/>
      <c r="T2" s="3"/>
    </row>
    <row r="3" spans="1:20" ht="9.9499999999999993" customHeight="1">
      <c r="A3" s="70"/>
      <c r="B3" s="70"/>
      <c r="C3" s="82"/>
      <c r="D3" s="82"/>
      <c r="E3" s="82"/>
      <c r="F3" s="82"/>
      <c r="G3" s="82"/>
      <c r="H3" s="3"/>
      <c r="I3" s="3"/>
      <c r="J3" s="3"/>
      <c r="K3" s="3"/>
      <c r="L3" s="3"/>
      <c r="M3" s="3"/>
      <c r="N3" s="3"/>
      <c r="O3" s="3"/>
      <c r="P3" s="3"/>
      <c r="Q3" s="3"/>
      <c r="R3" s="3"/>
      <c r="S3" s="3"/>
      <c r="T3" s="3"/>
    </row>
    <row r="4" spans="1:20" ht="21.95" customHeight="1">
      <c r="A4" s="83" t="s">
        <v>61</v>
      </c>
      <c r="B4" s="83"/>
      <c r="C4" s="83"/>
      <c r="D4" s="83"/>
      <c r="E4" s="83"/>
      <c r="F4" s="83"/>
      <c r="G4" s="8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RL.Cá nhân</vt:lpstr>
      <vt:lpstr>Sheet2</vt:lpstr>
      <vt:lpstr>'M. Tong hop'!Print_Area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2022-02-11T01:30:58Z</cp:lastPrinted>
  <dcterms:created xsi:type="dcterms:W3CDTF">1999-12-31T18:49:42Z</dcterms:created>
  <dcterms:modified xsi:type="dcterms:W3CDTF">2023-07-17T01:33:53Z</dcterms:modified>
</cp:coreProperties>
</file>