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'M. Tong hop'!$A$1:$I$50</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12" i="25"/>
  <c r="F13" i="25"/>
  <c r="F14" i="25"/>
  <c r="F15" i="25"/>
  <c r="F16" i="25"/>
  <c r="F17" i="25"/>
  <c r="F18" i="25"/>
  <c r="F19" i="25"/>
  <c r="F20" i="25"/>
  <c r="F21" i="25"/>
  <c r="F22" i="25"/>
  <c r="F23" i="25"/>
  <c r="F24" i="25"/>
  <c r="F25" i="25"/>
  <c r="F26" i="25"/>
  <c r="F27" i="25"/>
  <c r="F28" i="25"/>
  <c r="F29" i="25"/>
  <c r="F30" i="25"/>
  <c r="F12" i="25"/>
  <c r="G39" i="25" l="1"/>
  <c r="G34" i="25"/>
  <c r="E34" i="25"/>
  <c r="E39" i="25"/>
  <c r="H39" i="25"/>
  <c r="F39" i="25" l="1"/>
  <c r="F34" i="25"/>
  <c r="H34" i="25"/>
  <c r="E35" i="25"/>
  <c r="F35" i="25" s="1"/>
  <c r="G35" i="25"/>
  <c r="H35" i="25" s="1"/>
  <c r="E36" i="25"/>
  <c r="F36" i="25" s="1"/>
  <c r="G36" i="25"/>
  <c r="H36" i="25" s="1"/>
  <c r="E37" i="25"/>
  <c r="F37" i="25" s="1"/>
  <c r="G37" i="25"/>
  <c r="H37" i="25" s="1"/>
  <c r="E38" i="25"/>
  <c r="F38" i="25" s="1"/>
  <c r="G38" i="25"/>
  <c r="H3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<sst xmlns="http://schemas.openxmlformats.org/spreadsheetml/2006/main" count="240" uniqueCount="216">
  <si>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</si>
  <si>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</si>
  <si>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</si>
  <si>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</si>
  <si>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</si>
  <si>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</si>
  <si>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</si>
  <si>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</si>
  <si>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</si>
  <si>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</si>
  <si>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</si>
  <si>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</si>
  <si>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</si>
  <si>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</si>
  <si>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</si>
  <si>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</si>
  <si>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</si>
  <si>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</si>
  <si>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</si>
  <si>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</si>
  <si>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</si>
  <si>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</si>
  <si>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</si>
  <si>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</si>
  <si>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</si>
  <si>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</si>
  <si>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</si>
  <si>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</si>
  <si>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</si>
  <si>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</si>
  <si>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</si>
  <si>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</si>
  <si>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</si>
  <si>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</si>
  <si>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</si>
  <si>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</si>
  <si>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</si>
  <si>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</si>
  <si>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</si>
  <si>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</si>
  <si>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</si>
  <si>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</si>
  <si>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</si>
  <si>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</si>
  <si>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</si>
  <si>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</si>
  <si>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</si>
  <si>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</si>
  <si>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</si>
  <si>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</si>
  <si>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</si>
  <si>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</si>
  <si>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</si>
  <si>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</si>
  <si>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</si>
  <si>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</si>
  <si>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</si>
  <si>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</si>
  <si>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</si>
  <si>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</si>
  <si>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</si>
  <si>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</si>
  <si>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</si>
  <si>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</si>
  <si>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</si>
  <si>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</si>
  <si>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</si>
  <si>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</si>
  <si>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</si>
  <si>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</si>
  <si>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</si>
  <si>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</si>
  <si>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</si>
  <si>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</si>
  <si>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</si>
  <si>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</si>
  <si>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</si>
  <si>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</si>
  <si>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</si>
  <si>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</si>
  <si>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</si>
  <si>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</si>
  <si>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</si>
  <si>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</si>
  <si>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</si>
  <si>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</si>
  <si>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</si>
  <si>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</si>
  <si>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</si>
  <si>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</si>
  <si>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</si>
  <si>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</si>
  <si>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</si>
  <si>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</si>
  <si>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</si>
  <si>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</si>
  <si>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</si>
  <si>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</si>
  <si>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</si>
  <si>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</si>
  <si>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</si>
  <si>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</si>
  <si>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</si>
  <si>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</si>
  <si>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</si>
  <si>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</si>
  <si>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</si>
  <si>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</si>
  <si>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</si>
  <si>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</si>
  <si>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</si>
  <si>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</si>
  <si>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</si>
  <si>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</si>
  <si>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</si>
  <si>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</si>
  <si>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</si>
  <si>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</si>
  <si>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</si>
  <si>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</si>
  <si>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</si>
  <si>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</si>
  <si>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</si>
  <si>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</si>
  <si>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</si>
  <si>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</si>
  <si>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</si>
  <si>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</si>
  <si>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</si>
  <si>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</si>
  <si>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</si>
  <si>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</si>
  <si>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</si>
  <si>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</si>
  <si>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</si>
  <si>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</si>
  <si>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</si>
  <si>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</si>
  <si>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</si>
  <si>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</si>
  <si>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</si>
  <si>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</si>
  <si>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</si>
  <si>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</si>
  <si>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</si>
  <si>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</si>
  <si>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</si>
  <si>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</si>
  <si>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</si>
  <si>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</si>
  <si>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</si>
  <si>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</si>
  <si>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</si>
  <si>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</si>
  <si>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</si>
  <si>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</si>
  <si>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</si>
  <si>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</si>
  <si>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</si>
  <si>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</si>
  <si>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22T4-TCD1    Sĩ số:   19       Khoa:      Kinh tế             </t>
  </si>
  <si>
    <t>22001300</t>
  </si>
  <si>
    <t>Nguyễn Ngọc Bảo</t>
  </si>
  <si>
    <t>Anh</t>
  </si>
  <si>
    <t>22001467</t>
  </si>
  <si>
    <t>Nguyễn Thị Hoàng</t>
  </si>
  <si>
    <t>22001813</t>
  </si>
  <si>
    <t>Nguyễn Thị Mỹ</t>
  </si>
  <si>
    <t>Hương</t>
  </si>
  <si>
    <t>22004024</t>
  </si>
  <si>
    <t>Lê Thới</t>
  </si>
  <si>
    <t>Huy</t>
  </si>
  <si>
    <t>22002371</t>
  </si>
  <si>
    <t>Đỗ Thị Như</t>
  </si>
  <si>
    <t>Huỳnh</t>
  </si>
  <si>
    <t>22004407</t>
  </si>
  <si>
    <t>Trần</t>
  </si>
  <si>
    <t>Kiên</t>
  </si>
  <si>
    <t>22001780</t>
  </si>
  <si>
    <t>Trần Hồng Như</t>
  </si>
  <si>
    <t>Ngọc</t>
  </si>
  <si>
    <t>22001283</t>
  </si>
  <si>
    <t>Ngô Gia</t>
  </si>
  <si>
    <t>Nhi</t>
  </si>
  <si>
    <t>22003070</t>
  </si>
  <si>
    <t>Phạm Ngọc</t>
  </si>
  <si>
    <t>Phú</t>
  </si>
  <si>
    <t>22001564</t>
  </si>
  <si>
    <t>Bùi Thanh</t>
  </si>
  <si>
    <t>Phúc</t>
  </si>
  <si>
    <t>22001801</t>
  </si>
  <si>
    <t>Nguyễn Minh</t>
  </si>
  <si>
    <t>Quân</t>
  </si>
  <si>
    <t>22001429</t>
  </si>
  <si>
    <t>Mã Thị Như</t>
  </si>
  <si>
    <t>Thảo</t>
  </si>
  <si>
    <t>22001343</t>
  </si>
  <si>
    <t>Nguyễn Anh</t>
  </si>
  <si>
    <t>Thư</t>
  </si>
  <si>
    <t>22004463</t>
  </si>
  <si>
    <t>Nguyễn Hà Anh</t>
  </si>
  <si>
    <t>22003071</t>
  </si>
  <si>
    <t>Nguyễn Lê Minh</t>
  </si>
  <si>
    <t>22002051</t>
  </si>
  <si>
    <t>Nguyễn Thị Ngọc</t>
  </si>
  <si>
    <t>Trang</t>
  </si>
  <si>
    <t>22004628</t>
  </si>
  <si>
    <t>Nguyễn Kiều Thảo</t>
  </si>
  <si>
    <t>Vi</t>
  </si>
  <si>
    <t>22001353</t>
  </si>
  <si>
    <t>Nguyễn Quốc</t>
  </si>
  <si>
    <t>Việt</t>
  </si>
  <si>
    <t>22000843</t>
  </si>
  <si>
    <t>Phan Quang</t>
  </si>
  <si>
    <t>Vinh</t>
  </si>
  <si>
    <t>Nguyễn Lê Minh Thư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</si>
</sst>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abSelected="1" view="pageBreakPreview" topLeftCell="A3"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159</v>
      </c>
      <c r="B7" s="85"/>
      <c r="C7" s="85"/>
      <c r="D7" s="85"/>
      <c r="E7" s="85"/>
      <c r="F7" s="85"/>
      <c r="G7" s="85"/>
      <c r="H7" s="85"/>
      <c r="I7" s="85"/>
      <c r="J7" s="50"/>
      <c r="K7" s="50"/>
      <c r="L7" s="50"/>
      <c r="M7" s="50"/>
      <c r="N7" s="50"/>
      <c r="O7" s="50"/>
      <c r="P7" s="50"/>
      <c r="Q7" s="50"/>
      <c r="R7" s="50"/>
      <c r="S7" s="50"/>
      <c r="T7" s="50"/>
    </row>
    <row r="8" spans="1:20" s="8" customFormat="1" ht="18" customHeight="1">
      <c r="A8" s="86" t="s">
        <v>160</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163</v>
      </c>
      <c r="E13" s="45"/>
      <c r="F13" s="54" t="str">
        <f t="shared" ref="F13:F29" si="0">IF(AND(E13&gt;=90),"XS",IF(AND(E13&gt;=80),"Tốt",IF(AND(E13&gt;=70),"Khá",IF(AND(E13&gt;=60),"TB",IF(AND(E13&gt;=50),"TB",IF(AND(E13&lt;50),IF(AND(E13&gt;0),"Yếu",IF(AND(E13=0),"KXL"," "))))))))</f>
        <v>KXL</v>
      </c>
      <c r="G13" s="45"/>
      <c r="H13" s="61" t="str">
        <f t="shared" ref="H13:H29"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198</v>
      </c>
      <c r="E25" s="45"/>
      <c r="F25" s="54" t="str">
        <f t="shared" si="0"/>
        <v>KXL</v>
      </c>
      <c r="G25" s="45"/>
      <c r="H25" s="61" t="str">
        <f t="shared" si="1"/>
        <v>KXL</v>
      </c>
      <c r="I25" s="14"/>
    </row>
    <row r="26" spans="1:9" s="12" customFormat="1" ht="17.45" customHeight="1">
      <c r="A26" s="45">
        <v>15</v>
      </c>
      <c r="B26" s="65" t="s">
        <v>201</v>
      </c>
      <c r="C26" s="64" t="s">
        <v>202</v>
      </c>
      <c r="D26" s="53" t="s">
        <v>198</v>
      </c>
      <c r="E26" s="45"/>
      <c r="F26" s="54" t="str">
        <f t="shared" si="0"/>
        <v>KXL</v>
      </c>
      <c r="G26" s="45"/>
      <c r="H26" s="61" t="str">
        <f t="shared" si="1"/>
        <v>KXL</v>
      </c>
      <c r="I26" s="14"/>
    </row>
    <row r="27" spans="1:9" s="12" customFormat="1" ht="17.45" customHeight="1">
      <c r="A27" s="45">
        <v>16</v>
      </c>
      <c r="B27" s="65" t="s">
        <v>203</v>
      </c>
      <c r="C27" s="64" t="s">
        <v>204</v>
      </c>
      <c r="D27" s="53" t="s">
        <v>205</v>
      </c>
      <c r="E27" s="45"/>
      <c r="F27" s="54" t="str">
        <f t="shared" si="0"/>
        <v>KXL</v>
      </c>
      <c r="G27" s="45"/>
      <c r="H27" s="61" t="str">
        <f t="shared" si="1"/>
        <v>KXL</v>
      </c>
      <c r="I27" s="14"/>
    </row>
    <row r="28" spans="1:9" s="12" customFormat="1" ht="17.45" customHeight="1">
      <c r="A28" s="45">
        <v>17</v>
      </c>
      <c r="B28" s="65" t="s">
        <v>206</v>
      </c>
      <c r="C28" s="64" t="s">
        <v>207</v>
      </c>
      <c r="D28" s="53" t="s">
        <v>208</v>
      </c>
      <c r="E28" s="45"/>
      <c r="F28" s="54" t="str">
        <f t="shared" si="0"/>
        <v>KXL</v>
      </c>
      <c r="G28" s="45"/>
      <c r="H28" s="61" t="str">
        <f t="shared" si="1"/>
        <v>KXL</v>
      </c>
      <c r="I28" s="14"/>
    </row>
    <row r="29" spans="1:9" s="12" customFormat="1" ht="17.45" customHeight="1">
      <c r="A29" s="45">
        <v>18</v>
      </c>
      <c r="B29" s="65" t="s">
        <v>209</v>
      </c>
      <c r="C29" s="64" t="s">
        <v>210</v>
      </c>
      <c r="D29" s="53" t="s">
        <v>211</v>
      </c>
      <c r="E29" s="45"/>
      <c r="F29" s="54" t="str">
        <f t="shared" si="0"/>
        <v>KXL</v>
      </c>
      <c r="G29" s="45"/>
      <c r="H29" s="61" t="str">
        <f t="shared" si="1"/>
        <v>KXL</v>
      </c>
      <c r="I29" s="14"/>
    </row>
    <row r="30" spans="1:9" s="12" customFormat="1" ht="17.45" customHeight="1">
      <c r="A30" s="69">
        <v>19</v>
      </c>
      <c r="B30" s="65" t="s">
        <v>212</v>
      </c>
      <c r="C30" s="64" t="s">
        <v>213</v>
      </c>
      <c r="D30" s="53" t="s">
        <v>214</v>
      </c>
      <c r="E30" s="45"/>
      <c r="F30" s="54" t="str">
        <f t="shared" ref="F30" si="2">IF(AND(E30&gt;=90),"XS",IF(AND(E30&gt;=80),"Tốt",IF(AND(E30&gt;=70),"Khá",IF(AND(E30&gt;=60),"TB",IF(AND(E30&gt;=50),"TB",IF(AND(E30&lt;50),IF(AND(E30&gt;0),"Yếu",IF(AND(E30=0),"KXL"," "))))))))</f>
        <v>KXL</v>
      </c>
      <c r="G30" s="45"/>
      <c r="H30" s="61" t="str">
        <f t="shared" ref="H30" si="3">IF(AND(G30&gt;=90),"XS",IF(AND(G30&gt;=80),"Tốt",IF(AND(G30&gt;=70),"Khá",IF(AND(G30&gt;=60),"TB",IF(AND(G30&gt;=50),"TB",IF(AND(G30&lt;50),IF(AND(G30&gt;0),"Yếu",IF(AND(G30=0),"KXL"," "))))))))</f>
        <v>KXL</v>
      </c>
      <c r="I30" s="14"/>
    </row>
    <row r="31" spans="1:9" ht="20.100000000000001" customHeight="1">
      <c r="A31" s="46"/>
      <c r="B31" s="46"/>
      <c r="C31" s="77" t="s">
        <v>146</v>
      </c>
      <c r="D31" s="77"/>
      <c r="E31" s="77"/>
      <c r="F31" s="77"/>
      <c r="G31" s="77"/>
      <c r="H31" s="77"/>
      <c r="I31" s="77"/>
    </row>
    <row r="32" spans="1:9" ht="18" customHeight="1">
      <c r="C32" s="78" t="s">
        <v>147</v>
      </c>
      <c r="D32" s="78"/>
      <c r="E32" s="79" t="s">
        <v>142</v>
      </c>
      <c r="F32" s="79"/>
      <c r="G32" s="79" t="s">
        <v>143</v>
      </c>
      <c r="H32" s="79"/>
      <c r="I32" s="78" t="s">
        <v>13</v>
      </c>
    </row>
    <row r="33" spans="1:10" s="12" customFormat="1" ht="18" customHeight="1">
      <c r="C33" s="78"/>
      <c r="D33" s="78"/>
      <c r="E33" s="52" t="s">
        <v>148</v>
      </c>
      <c r="F33" s="19" t="s">
        <v>149</v>
      </c>
      <c r="G33" s="52" t="s">
        <v>148</v>
      </c>
      <c r="H33" s="19" t="s">
        <v>149</v>
      </c>
      <c r="I33" s="78"/>
    </row>
    <row r="34" spans="1:10" ht="18" customHeight="1">
      <c r="C34" s="71" t="s">
        <v>150</v>
      </c>
      <c r="D34" s="71"/>
      <c r="E34" s="56">
        <f>COUNTIF(F12:F30,"XS")</f>
        <v>1</v>
      </c>
      <c r="F34" s="57">
        <f>E34*100/$A$30</f>
        <v>5.2631578947368425</v>
      </c>
      <c r="G34" s="62">
        <f>COUNTIF(H12:H30,"XS")</f>
        <v>0</v>
      </c>
      <c r="H34" s="63">
        <f>G34*100/$A$30</f>
        <v>0</v>
      </c>
      <c r="I34" s="60"/>
    </row>
    <row r="35" spans="1:10" ht="18" customHeight="1">
      <c r="C35" s="71" t="s">
        <v>151</v>
      </c>
      <c r="D35" s="71"/>
      <c r="E35" s="56">
        <f>COUNTIF(F12:F30,"Tốt")</f>
        <v>0</v>
      </c>
      <c r="F35" s="57">
        <f>E35*100/$A$30</f>
        <v>0</v>
      </c>
      <c r="G35" s="62">
        <f>COUNTIF(H12:H30,"Tốt")</f>
        <v>0</v>
      </c>
      <c r="H35" s="63">
        <f t="shared" ref="H35:H39" si="4">G35*100/$A$30</f>
        <v>0</v>
      </c>
      <c r="I35" s="60"/>
    </row>
    <row r="36" spans="1:10" ht="18" customHeight="1">
      <c r="C36" s="71" t="s">
        <v>152</v>
      </c>
      <c r="D36" s="71"/>
      <c r="E36" s="56">
        <f>COUNTIF(F12:F30,"Khá")</f>
        <v>0</v>
      </c>
      <c r="F36" s="57">
        <f t="shared" ref="F36:F39" si="5">E36*100/$A$30</f>
        <v>0</v>
      </c>
      <c r="G36" s="62">
        <f>COUNTIF(H12:H30,"Khá")</f>
        <v>0</v>
      </c>
      <c r="H36" s="63">
        <f t="shared" si="4"/>
        <v>0</v>
      </c>
      <c r="I36" s="60"/>
    </row>
    <row r="37" spans="1:10" ht="18" customHeight="1">
      <c r="C37" s="71" t="s">
        <v>153</v>
      </c>
      <c r="D37" s="71"/>
      <c r="E37" s="56">
        <f>COUNTIF(F12:F30,"TB")</f>
        <v>0</v>
      </c>
      <c r="F37" s="57">
        <f t="shared" si="5"/>
        <v>0</v>
      </c>
      <c r="G37" s="62">
        <f>COUNTIF(H12:H30,"TB")</f>
        <v>0</v>
      </c>
      <c r="H37" s="63">
        <f t="shared" si="4"/>
        <v>0</v>
      </c>
      <c r="I37" s="60"/>
    </row>
    <row r="38" spans="1:10" ht="18" customHeight="1">
      <c r="C38" s="71" t="s">
        <v>154</v>
      </c>
      <c r="D38" s="71"/>
      <c r="E38" s="56">
        <f>COUNTIF(F12:F30,"Yếu")</f>
        <v>0</v>
      </c>
      <c r="F38" s="57">
        <f t="shared" si="5"/>
        <v>0</v>
      </c>
      <c r="G38" s="62">
        <f>COUNTIF(H12:H30,"Yếu")</f>
        <v>0</v>
      </c>
      <c r="H38" s="63">
        <f t="shared" si="4"/>
        <v>0</v>
      </c>
      <c r="I38" s="60"/>
    </row>
    <row r="39" spans="1:10" ht="18" customHeight="1">
      <c r="C39" s="71" t="s">
        <v>155</v>
      </c>
      <c r="D39" s="71"/>
      <c r="E39" s="56">
        <f>COUNTIF(F12:F30,"KXL")</f>
        <v>18</v>
      </c>
      <c r="F39" s="57">
        <f t="shared" si="5"/>
        <v>94.736842105263165</v>
      </c>
      <c r="G39" s="62">
        <f>COUNTIF(H12:H30,"KXL")</f>
        <v>19</v>
      </c>
      <c r="H39" s="63">
        <f t="shared" si="4"/>
        <v>100</v>
      </c>
      <c r="I39" s="60"/>
    </row>
    <row r="40" spans="1:10">
      <c r="C40" s="44"/>
      <c r="D40" s="44"/>
      <c r="F40" s="58"/>
    </row>
    <row r="41" spans="1:10" ht="18" customHeight="1">
      <c r="E41" s="72" t="s">
        <v>158</v>
      </c>
      <c r="F41" s="72"/>
      <c r="G41" s="72"/>
      <c r="H41" s="72"/>
      <c r="I41" s="72"/>
    </row>
    <row r="42" spans="1:10" ht="18" customHeight="1">
      <c r="A42" s="70" t="s">
        <v>156</v>
      </c>
      <c r="B42" s="70"/>
      <c r="C42" s="70"/>
      <c r="D42" s="70"/>
      <c r="E42" s="70"/>
      <c r="F42" s="70" t="s">
        <v>142</v>
      </c>
      <c r="G42" s="70"/>
      <c r="H42" s="70"/>
      <c r="I42" s="66" t="s">
        <v>157</v>
      </c>
      <c r="J42" s="59"/>
    </row>
    <row r="43" spans="1:10" ht="18" customHeight="1"/>
    <row r="44" spans="1:10" ht="18" customHeight="1"/>
    <row r="45" spans="1:10" ht="18" customHeight="1"/>
    <row r="46" spans="1:10" ht="18" customHeight="1">
      <c r="A46" s="67">
        <v>1</v>
      </c>
    </row>
    <row r="47" spans="1:10">
      <c r="F47" s="80"/>
      <c r="G47" s="80"/>
      <c r="H47" s="80"/>
      <c r="I47" s="68" t="s">
        <v>215</v>
      </c>
    </row>
  </sheetData>
  <mergeCells count="31">
    <mergeCell ref="F47:H47"/>
    <mergeCell ref="A2:D2"/>
    <mergeCell ref="E2:I2"/>
    <mergeCell ref="A3:D3"/>
    <mergeCell ref="E3:I3"/>
    <mergeCell ref="A4:D4"/>
    <mergeCell ref="E4:I4"/>
    <mergeCell ref="C34:D34"/>
    <mergeCell ref="A5:D5"/>
    <mergeCell ref="A6:I6"/>
    <mergeCell ref="A7:I7"/>
    <mergeCell ref="A8:I8"/>
    <mergeCell ref="A10:A11"/>
    <mergeCell ref="B10:B11"/>
    <mergeCell ref="C10:D11"/>
    <mergeCell ref="E10:F10"/>
    <mergeCell ref="G10:H10"/>
    <mergeCell ref="I10:I11"/>
    <mergeCell ref="C31:I31"/>
    <mergeCell ref="C32:D33"/>
    <mergeCell ref="E32:F32"/>
    <mergeCell ref="G32:H32"/>
    <mergeCell ref="I32:I33"/>
    <mergeCell ref="A42:E42"/>
    <mergeCell ref="F42:H42"/>
    <mergeCell ref="C35:D35"/>
    <mergeCell ref="C36:D36"/>
    <mergeCell ref="C37:D37"/>
    <mergeCell ref="C38:D38"/>
    <mergeCell ref="C39:D39"/>
    <mergeCell ref="E41:I41"/>
  </mergeCells>
  <conditionalFormatting sqref="F12:F30 H12:H3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RL.Cá nhân</vt:lpstr>
      <vt:lpstr>Sheet1</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2023-07-03T08:40:41Z</dcterms:modified>
</cp:coreProperties>
</file>