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2T4\"/>
    </mc:Choice>
  </mc:AlternateContent>
  <bookViews>
    <workbookView xWindow="0" yWindow="0" windowWidth="20490" windowHeight="7755"/>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hop'!$A$1:$I$56</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G40" i="25"/>
  <c r="E40" i="25"/>
  <c r="E45" i="25"/>
  <c r="H45" i="25"/>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<sst xmlns="http://schemas.openxmlformats.org/spreadsheetml/2006/main" count="258" uniqueCount="234">
  <si>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</si>
  <si>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</si>
  <si>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</si>
  <si>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</si>
  <si>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</si>
  <si>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</si>
  <si>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</si>
  <si>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</si>
  <si>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</si>
  <si>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</si>
  <si>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</si>
  <si>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</si>
  <si>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</si>
  <si>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</si>
  <si>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</si>
  <si>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</si>
  <si>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</si>
  <si>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</si>
  <si>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</si>
  <si>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</si>
  <si>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</si>
  <si>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</si>
  <si>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</si>
  <si>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</si>
  <si>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</si>
  <si>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</si>
  <si>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</si>
  <si>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</si>
  <si>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</si>
  <si>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</si>
  <si>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</si>
  <si>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</si>
  <si>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</si>
  <si>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</si>
  <si>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</si>
  <si>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</si>
  <si>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</si>
  <si>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</si>
  <si>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</si>
  <si>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</si>
  <si>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</si>
  <si>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</si>
  <si>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</si>
  <si>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</si>
  <si>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</si>
  <si>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</si>
  <si>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</si>
  <si>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</si>
  <si>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</si>
  <si>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</si>
  <si>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</si>
  <si>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</si>
  <si>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</si>
  <si>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</si>
  <si>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</si>
  <si>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</si>
  <si>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</si>
  <si>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</si>
  <si>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</si>
  <si>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</si>
  <si>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</si>
  <si>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</si>
  <si>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</si>
  <si>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</si>
  <si>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</si>
  <si>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</si>
  <si>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</si>
  <si>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</si>
  <si>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</si>
  <si>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</si>
  <si>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</si>
  <si>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</si>
  <si>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</si>
  <si>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</si>
  <si>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</si>
  <si>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</si>
  <si>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</si>
  <si>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</si>
  <si>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</si>
  <si>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</si>
  <si>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</si>
  <si>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</si>
  <si>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</si>
  <si>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</si>
  <si>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</si>
  <si>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</si>
  <si>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</si>
  <si>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</si>
  <si>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</si>
  <si>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</si>
  <si>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</si>
  <si>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</si>
  <si>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</si>
  <si>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</si>
  <si>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</si>
  <si>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</si>
  <si>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</si>
  <si>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</si>
  <si>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</si>
  <si>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</si>
  <si>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</si>
  <si>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</si>
  <si>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</si>
  <si>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</si>
  <si>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</si>
  <si>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</si>
  <si>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</si>
  <si>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</si>
  <si>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</si>
  <si>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</si>
  <si>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</si>
  <si>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</si>
  <si>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</si>
  <si>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</si>
  <si>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</si>
  <si>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</si>
  <si>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</si>
  <si>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</si>
  <si>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</si>
  <si>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</si>
  <si>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</si>
  <si>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</si>
  <si>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</si>
  <si>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</si>
  <si>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</si>
  <si>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</si>
  <si>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</si>
  <si>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</si>
  <si>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</si>
  <si>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</si>
  <si>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</si>
  <si>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</si>
  <si>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</si>
  <si>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</si>
  <si>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</si>
  <si>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</si>
  <si>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</si>
  <si>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</si>
  <si>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</si>
  <si>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</si>
  <si>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</si>
  <si>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</si>
  <si>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</si>
  <si>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</si>
  <si>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</si>
  <si>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</si>
  <si>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</si>
  <si>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</si>
  <si>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</si>
  <si>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</si>
  <si>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</si>
  <si>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</si>
  <si>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</si>
  <si>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</si>
  <si>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</si>
  <si>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</si>
  <si>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</si>
  <si>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</si>
  <si>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</si>
  <si>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</si>
  <si>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22T4-TMĐ1    Sĩ số:   25       Khoa:      Kinh tế             </t>
  </si>
  <si>
    <t>22003269</t>
  </si>
  <si>
    <t>Lê Hoàng Xuân</t>
  </si>
  <si>
    <t>Bắc</t>
  </si>
  <si>
    <t>22000644</t>
  </si>
  <si>
    <t>Hà Minh</t>
  </si>
  <si>
    <t>Bảo</t>
  </si>
  <si>
    <t>22001875</t>
  </si>
  <si>
    <t>Nguyễn Quốc</t>
  </si>
  <si>
    <t>Đạt</t>
  </si>
  <si>
    <t>22004164</t>
  </si>
  <si>
    <t>Trương Đình Tấn</t>
  </si>
  <si>
    <t>22000726</t>
  </si>
  <si>
    <t>Lê Đắc Minh</t>
  </si>
  <si>
    <t>Duy</t>
  </si>
  <si>
    <t>22000885</t>
  </si>
  <si>
    <t>Huỳnh Thị Minh</t>
  </si>
  <si>
    <t>Hiền</t>
  </si>
  <si>
    <t>22004066</t>
  </si>
  <si>
    <t>Trần Thị Ngọc</t>
  </si>
  <si>
    <t>Huân</t>
  </si>
  <si>
    <t>22000607</t>
  </si>
  <si>
    <t>Dương Hữu Khánh</t>
  </si>
  <si>
    <t>Hưng</t>
  </si>
  <si>
    <t>22002800</t>
  </si>
  <si>
    <t>Nguyễn Đăng</t>
  </si>
  <si>
    <t>Khoa</t>
  </si>
  <si>
    <t>22004328</t>
  </si>
  <si>
    <t>Nguyễn Tuấn</t>
  </si>
  <si>
    <t>Kiệt</t>
  </si>
  <si>
    <t>22001347</t>
  </si>
  <si>
    <t>Hồ Tiến</t>
  </si>
  <si>
    <t>Luân</t>
  </si>
  <si>
    <t>22001509</t>
  </si>
  <si>
    <t>Vũ Ngọc Thiên</t>
  </si>
  <si>
    <t>Ngân</t>
  </si>
  <si>
    <t>22001876</t>
  </si>
  <si>
    <t>Lê Triệu</t>
  </si>
  <si>
    <t>Phú</t>
  </si>
  <si>
    <t>22002052</t>
  </si>
  <si>
    <t>Nguyễn Tâm</t>
  </si>
  <si>
    <t>Phúc</t>
  </si>
  <si>
    <t>22002669</t>
  </si>
  <si>
    <t>Nguyễn Trang</t>
  </si>
  <si>
    <t>Thanh</t>
  </si>
  <si>
    <t>22001068</t>
  </si>
  <si>
    <t>Văn Thị Phương</t>
  </si>
  <si>
    <t>Thảo</t>
  </si>
  <si>
    <t>22001566</t>
  </si>
  <si>
    <t>Nguyễn Ngọc Xuân</t>
  </si>
  <si>
    <t>Thy</t>
  </si>
  <si>
    <t>22001474</t>
  </si>
  <si>
    <t>Nguyễn Phạm Gia</t>
  </si>
  <si>
    <t>22004047</t>
  </si>
  <si>
    <t>Nguyễn Minh</t>
  </si>
  <si>
    <t>Tiến</t>
  </si>
  <si>
    <t>22002225</t>
  </si>
  <si>
    <t>Nguyễn Xuân</t>
  </si>
  <si>
    <t>Tin</t>
  </si>
  <si>
    <t>22002851</t>
  </si>
  <si>
    <t>Đặng Thị Thanh</t>
  </si>
  <si>
    <t>Trúc</t>
  </si>
  <si>
    <t>22000625</t>
  </si>
  <si>
    <t>Ngô Thanh</t>
  </si>
  <si>
    <t>Tùng</t>
  </si>
  <si>
    <t>22004312</t>
  </si>
  <si>
    <t>Bùi Đình</t>
  </si>
  <si>
    <t>Vui</t>
  </si>
  <si>
    <t>22002098</t>
  </si>
  <si>
    <t>Bùi Ngọc Phương</t>
  </si>
  <si>
    <t>Vy</t>
  </si>
  <si>
    <t>22001382</t>
  </si>
  <si>
    <t>Trương Tường</t>
  </si>
  <si>
    <t>Nguyễn Phạm Gia Thy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</si>
</sst>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topLeftCell="A6"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160</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35" si="0">IF(AND(E13&gt;=90),"XS",IF(AND(E13&gt;=80),"Tốt",IF(AND(E13&gt;=70),"Khá",IF(AND(E13&gt;=60),"TB",IF(AND(E13&gt;=50),"TB",IF(AND(E13&lt;50),IF(AND(E13&gt;0),"Yếu",IF(AND(E13=0),"KXL"," "))))))))</f>
        <v>KXL</v>
      </c>
      <c r="G13" s="45"/>
      <c r="H13" s="61" t="str">
        <f t="shared" ref="H13:H35"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169</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210</v>
      </c>
      <c r="E29" s="45"/>
      <c r="F29" s="54" t="str">
        <f t="shared" si="0"/>
        <v>KXL</v>
      </c>
      <c r="G29" s="45"/>
      <c r="H29" s="61" t="str">
        <f t="shared" si="1"/>
        <v>KXL</v>
      </c>
      <c r="I29" s="14"/>
    </row>
    <row r="30" spans="1:9" s="12" customFormat="1" ht="17.45" customHeight="1">
      <c r="A30" s="45">
        <v>19</v>
      </c>
      <c r="B30" s="65" t="s">
        <v>213</v>
      </c>
      <c r="C30" s="64" t="s">
        <v>214</v>
      </c>
      <c r="D30" s="53" t="s">
        <v>215</v>
      </c>
      <c r="E30" s="45"/>
      <c r="F30" s="54" t="str">
        <f t="shared" si="0"/>
        <v>KXL</v>
      </c>
      <c r="G30" s="45"/>
      <c r="H30" s="61" t="str">
        <f t="shared" si="1"/>
        <v>KXL</v>
      </c>
      <c r="I30" s="14"/>
    </row>
    <row r="31" spans="1:9" s="12" customFormat="1" ht="17.45" customHeight="1">
      <c r="A31" s="45">
        <v>20</v>
      </c>
      <c r="B31" s="65" t="s">
        <v>216</v>
      </c>
      <c r="C31" s="64" t="s">
        <v>217</v>
      </c>
      <c r="D31" s="53" t="s">
        <v>218</v>
      </c>
      <c r="E31" s="45"/>
      <c r="F31" s="54" t="str">
        <f t="shared" si="0"/>
        <v>KXL</v>
      </c>
      <c r="G31" s="45"/>
      <c r="H31" s="61" t="str">
        <f t="shared" si="1"/>
        <v>KXL</v>
      </c>
      <c r="I31" s="55"/>
    </row>
    <row r="32" spans="1:9" s="12" customFormat="1" ht="17.45" customHeight="1">
      <c r="A32" s="45">
        <v>21</v>
      </c>
      <c r="B32" s="65" t="s">
        <v>219</v>
      </c>
      <c r="C32" s="64" t="s">
        <v>220</v>
      </c>
      <c r="D32" s="53" t="s">
        <v>221</v>
      </c>
      <c r="E32" s="45"/>
      <c r="F32" s="54" t="str">
        <f t="shared" si="0"/>
        <v>KXL</v>
      </c>
      <c r="G32" s="45"/>
      <c r="H32" s="61" t="str">
        <f t="shared" si="1"/>
        <v>KXL</v>
      </c>
      <c r="I32" s="14"/>
    </row>
    <row r="33" spans="1:10" s="12" customFormat="1" ht="17.45" customHeight="1">
      <c r="A33" s="45">
        <v>22</v>
      </c>
      <c r="B33" s="65" t="s">
        <v>222</v>
      </c>
      <c r="C33" s="64" t="s">
        <v>223</v>
      </c>
      <c r="D33" s="53" t="s">
        <v>224</v>
      </c>
      <c r="E33" s="45"/>
      <c r="F33" s="54" t="str">
        <f t="shared" si="0"/>
        <v>KXL</v>
      </c>
      <c r="G33" s="45"/>
      <c r="H33" s="61" t="str">
        <f t="shared" si="1"/>
        <v>KXL</v>
      </c>
      <c r="I33" s="14"/>
    </row>
    <row r="34" spans="1:10" s="12" customFormat="1" ht="17.45" customHeight="1">
      <c r="A34" s="45">
        <v>23</v>
      </c>
      <c r="B34" s="65" t="s">
        <v>225</v>
      </c>
      <c r="C34" s="64" t="s">
        <v>226</v>
      </c>
      <c r="D34" s="53" t="s">
        <v>227</v>
      </c>
      <c r="E34" s="45"/>
      <c r="F34" s="54" t="str">
        <f t="shared" si="0"/>
        <v>KXL</v>
      </c>
      <c r="G34" s="45"/>
      <c r="H34" s="61" t="str">
        <f t="shared" si="1"/>
        <v>KXL</v>
      </c>
      <c r="I34" s="14"/>
    </row>
    <row r="35" spans="1:10" s="12" customFormat="1" ht="17.45" customHeight="1">
      <c r="A35" s="45">
        <v>24</v>
      </c>
      <c r="B35" s="65" t="s">
        <v>228</v>
      </c>
      <c r="C35" s="64" t="s">
        <v>229</v>
      </c>
      <c r="D35" s="53" t="s">
        <v>230</v>
      </c>
      <c r="E35" s="45"/>
      <c r="F35" s="54" t="str">
        <f t="shared" si="0"/>
        <v>KXL</v>
      </c>
      <c r="G35" s="45"/>
      <c r="H35" s="61" t="str">
        <f t="shared" si="1"/>
        <v>KXL</v>
      </c>
      <c r="I35" s="14"/>
    </row>
    <row r="36" spans="1:10" s="12" customFormat="1" ht="17.45" customHeight="1">
      <c r="A36" s="69">
        <v>25</v>
      </c>
      <c r="B36" s="65" t="s">
        <v>231</v>
      </c>
      <c r="C36" s="64" t="s">
        <v>232</v>
      </c>
      <c r="D36" s="53" t="s">
        <v>230</v>
      </c>
      <c r="E36" s="45"/>
      <c r="F36" s="54" t="str">
        <f t="shared" ref="F36" si="2">IF(AND(E36&gt;=90),"XS",IF(AND(E36&gt;=80),"Tốt",IF(AND(E36&gt;=70),"Khá",IF(AND(E36&gt;=60),"TB",IF(AND(E36&gt;=50),"TB",IF(AND(E36&lt;50),IF(AND(E36&gt;0),"Yếu",IF(AND(E36=0),"KXL"," "))))))))</f>
        <v>KXL</v>
      </c>
      <c r="G36" s="45"/>
      <c r="H36" s="61" t="str">
        <f t="shared" ref="H36" si="3">IF(AND(G36&gt;=90),"XS",IF(AND(G36&gt;=80),"Tốt",IF(AND(G36&gt;=70),"Khá",IF(AND(G36&gt;=60),"TB",IF(AND(G36&gt;=50),"TB",IF(AND(G36&lt;50),IF(AND(G36&gt;0),"Yếu",IF(AND(G36=0),"KXL"," "))))))))</f>
        <v>KXL</v>
      </c>
      <c r="I36" s="14"/>
    </row>
    <row r="37" spans="1:10" ht="20.100000000000001" customHeight="1">
      <c r="A37" s="46"/>
      <c r="B37" s="46"/>
      <c r="C37" s="77" t="s">
        <v>146</v>
      </c>
      <c r="D37" s="77"/>
      <c r="E37" s="77"/>
      <c r="F37" s="77"/>
      <c r="G37" s="77"/>
      <c r="H37" s="77"/>
      <c r="I37" s="77"/>
    </row>
    <row r="38" spans="1:10" ht="18" customHeight="1">
      <c r="C38" s="78" t="s">
        <v>147</v>
      </c>
      <c r="D38" s="78"/>
      <c r="E38" s="79" t="s">
        <v>142</v>
      </c>
      <c r="F38" s="79"/>
      <c r="G38" s="79" t="s">
        <v>143</v>
      </c>
      <c r="H38" s="79"/>
      <c r="I38" s="78" t="s">
        <v>13</v>
      </c>
    </row>
    <row r="39" spans="1:10" s="12" customFormat="1" ht="18" customHeight="1">
      <c r="C39" s="78"/>
      <c r="D39" s="78"/>
      <c r="E39" s="52" t="s">
        <v>148</v>
      </c>
      <c r="F39" s="19" t="s">
        <v>149</v>
      </c>
      <c r="G39" s="52" t="s">
        <v>148</v>
      </c>
      <c r="H39" s="19" t="s">
        <v>149</v>
      </c>
      <c r="I39" s="78"/>
    </row>
    <row r="40" spans="1:10" ht="18" customHeight="1">
      <c r="C40" s="71" t="s">
        <v>150</v>
      </c>
      <c r="D40" s="71"/>
      <c r="E40" s="56">
        <f>COUNTIF(F12:F36,"XS")</f>
        <v>1</v>
      </c>
      <c r="F40" s="57">
        <f>E40*100/$A$36</f>
        <v>4</v>
      </c>
      <c r="G40" s="62">
        <f>COUNTIF(H12:H36,"XS")</f>
        <v>0</v>
      </c>
      <c r="H40" s="63">
        <f>G40*100/$A$36</f>
        <v>0</v>
      </c>
      <c r="I40" s="60"/>
    </row>
    <row r="41" spans="1:10" ht="18" customHeight="1">
      <c r="C41" s="71" t="s">
        <v>151</v>
      </c>
      <c r="D41" s="71"/>
      <c r="E41" s="56">
        <f>COUNTIF(F12:F36,"Tốt")</f>
        <v>0</v>
      </c>
      <c r="F41" s="57">
        <f>E41*100/$A$36</f>
        <v>0</v>
      </c>
      <c r="G41" s="62">
        <f>COUNTIF(H12:H36,"Tốt")</f>
        <v>0</v>
      </c>
      <c r="H41" s="63">
        <f t="shared" ref="H41:H45" si="4">G41*100/$A$36</f>
        <v>0</v>
      </c>
      <c r="I41" s="60"/>
    </row>
    <row r="42" spans="1:10" ht="18" customHeight="1">
      <c r="C42" s="71" t="s">
        <v>152</v>
      </c>
      <c r="D42" s="71"/>
      <c r="E42" s="56">
        <f>COUNTIF(F12:F36,"Khá")</f>
        <v>0</v>
      </c>
      <c r="F42" s="57">
        <f t="shared" ref="F42:F45" si="5">E42*100/$A$36</f>
        <v>0</v>
      </c>
      <c r="G42" s="62">
        <f>COUNTIF(H12:H36,"Khá")</f>
        <v>0</v>
      </c>
      <c r="H42" s="63">
        <f t="shared" si="4"/>
        <v>0</v>
      </c>
      <c r="I42" s="60"/>
    </row>
    <row r="43" spans="1:10" ht="18" customHeight="1">
      <c r="C43" s="71" t="s">
        <v>153</v>
      </c>
      <c r="D43" s="71"/>
      <c r="E43" s="56">
        <f>COUNTIF(F12:F36,"TB")</f>
        <v>0</v>
      </c>
      <c r="F43" s="57">
        <f t="shared" si="5"/>
        <v>0</v>
      </c>
      <c r="G43" s="62">
        <f>COUNTIF(H12:H36,"TB")</f>
        <v>0</v>
      </c>
      <c r="H43" s="63">
        <f t="shared" si="4"/>
        <v>0</v>
      </c>
      <c r="I43" s="60"/>
    </row>
    <row r="44" spans="1:10" ht="18" customHeight="1">
      <c r="C44" s="71" t="s">
        <v>154</v>
      </c>
      <c r="D44" s="71"/>
      <c r="E44" s="56">
        <f>COUNTIF(F12:F36,"Yếu")</f>
        <v>0</v>
      </c>
      <c r="F44" s="57">
        <f t="shared" si="5"/>
        <v>0</v>
      </c>
      <c r="G44" s="62">
        <f>COUNTIF(H12:H36,"Yếu")</f>
        <v>0</v>
      </c>
      <c r="H44" s="63">
        <f t="shared" si="4"/>
        <v>0</v>
      </c>
      <c r="I44" s="60"/>
    </row>
    <row r="45" spans="1:10" ht="18" customHeight="1">
      <c r="C45" s="71" t="s">
        <v>155</v>
      </c>
      <c r="D45" s="71"/>
      <c r="E45" s="56">
        <f>COUNTIF(F12:F36,"KXL")</f>
        <v>24</v>
      </c>
      <c r="F45" s="57">
        <f t="shared" si="5"/>
        <v>96</v>
      </c>
      <c r="G45" s="62">
        <f>COUNTIF(H12:H36,"KXL")</f>
        <v>25</v>
      </c>
      <c r="H45" s="63">
        <f t="shared" si="4"/>
        <v>100</v>
      </c>
      <c r="I45" s="60"/>
    </row>
    <row r="46" spans="1:10">
      <c r="C46" s="44"/>
      <c r="D46" s="44"/>
      <c r="F46" s="58"/>
    </row>
    <row r="47" spans="1:10" ht="18" customHeight="1">
      <c r="E47" s="72" t="s">
        <v>158</v>
      </c>
      <c r="F47" s="72"/>
      <c r="G47" s="72"/>
      <c r="H47" s="72"/>
      <c r="I47" s="72"/>
    </row>
    <row r="48" spans="1:10" ht="18" customHeight="1">
      <c r="A48" s="70" t="s">
        <v>156</v>
      </c>
      <c r="B48" s="70"/>
      <c r="C48" s="70"/>
      <c r="D48" s="70"/>
      <c r="E48" s="70"/>
      <c r="F48" s="70" t="s">
        <v>142</v>
      </c>
      <c r="G48" s="70"/>
      <c r="H48" s="70"/>
      <c r="I48" s="66" t="s">
        <v>157</v>
      </c>
      <c r="J48" s="59"/>
    </row>
    <row r="49" spans="1:9" ht="18" customHeight="1"/>
    <row r="50" spans="1:9" ht="18" customHeight="1"/>
    <row r="51" spans="1:9" ht="18" customHeight="1"/>
    <row r="52" spans="1:9" ht="18" customHeight="1">
      <c r="A52" s="67">
        <v>1</v>
      </c>
    </row>
    <row r="53" spans="1:9">
      <c r="F53" s="80"/>
      <c r="G53" s="80"/>
      <c r="H53" s="80"/>
      <c r="I53" s="68" t="s">
        <v>233</v>
      </c>
    </row>
  </sheetData>
  <mergeCells count="31">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2023-07-03T08:43:17Z</dcterms:modified>
</cp:coreProperties>
</file>